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120" windowWidth="29040" windowHeight="16440" firstSheet="20" activeTab="25"/>
  </bookViews>
  <sheets>
    <sheet name="Stavba" sheetId="1" r:id="rId1"/>
    <sheet name="VzorPolozky" sheetId="10" state="hidden" r:id="rId2"/>
    <sheet name="Pokyny pro vyplnění" sheetId="11" r:id="rId3"/>
    <sheet name="SO 99 99.01 Naklady" sheetId="12" r:id="rId4"/>
    <sheet name="IO 01-1 01.1.1 Pol" sheetId="13" r:id="rId5"/>
    <sheet name="IO 01-1 01.1.2 Pol" sheetId="14" r:id="rId6"/>
    <sheet name="IO 01-2 01.2.1 Pol" sheetId="15" r:id="rId7"/>
    <sheet name="IO 01-3 01.3.1 Pol" sheetId="16" r:id="rId8"/>
    <sheet name="IO 02 02.1 Pol" sheetId="17" r:id="rId9"/>
    <sheet name="IO 04 04.1 Pol" sheetId="18" r:id="rId10"/>
    <sheet name="IO 04 04.2 Pol" sheetId="19" r:id="rId11"/>
    <sheet name="IO 05 05.1 Pol" sheetId="20" r:id="rId12"/>
    <sheet name="IO 06 06.1 Pol" sheetId="21" r:id="rId13"/>
    <sheet name="IO 06 06.2 Pol" sheetId="22" r:id="rId14"/>
    <sheet name="IO 07 07.1 Pol" sheetId="23" r:id="rId15"/>
    <sheet name="IO 08 08.1 Pol" sheetId="24" r:id="rId16"/>
    <sheet name="IO 09 09.1 Pol" sheetId="25" r:id="rId17"/>
    <sheet name="IO 10 10.1 Pol" sheetId="26" r:id="rId18"/>
    <sheet name="SO 01-4 01.4.1 Pol" sheetId="27" r:id="rId19"/>
    <sheet name="SO 01-5 01.5.1 Pol" sheetId="28" r:id="rId20"/>
    <sheet name="DPS 01.1 01.1.1_ Pol" sheetId="29" r:id="rId21"/>
    <sheet name="DPS 01.2 01.2.1 Pol" sheetId="30" r:id="rId22"/>
    <sheet name="DPS 02.1 DPS 02.1 Pol" sheetId="31" r:id="rId23"/>
    <sheet name="DPS 02.2 02.2.1 Pol" sheetId="32" r:id="rId24"/>
    <sheet name="DPS 03.1 DPS 03.1 Pol" sheetId="33" r:id="rId25"/>
    <sheet name="DPS 03.2 03.2.1 Pol" sheetId="34" r:id="rId26"/>
  </sheets>
  <externalReferences>
    <externalReference r:id="rId27"/>
  </externalReferences>
  <definedNames>
    <definedName name="CelkemDPHVypocet" localSheetId="0">Stavba!$H$85</definedName>
    <definedName name="CenaCelkem">Stavba!$G$29</definedName>
    <definedName name="CenaCelkemBezDPH">Stavba!$G$28</definedName>
    <definedName name="CenaCelkemVypocet" localSheetId="0">Stavba!$I$85</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0">'DPS 01.1 01.1.1_ Pol'!$1:$7</definedName>
    <definedName name="_xlnm.Print_Titles" localSheetId="21">'DPS 01.2 01.2.1 Pol'!$1:$7</definedName>
    <definedName name="_xlnm.Print_Titles" localSheetId="22">'DPS 02.1 DPS 02.1 Pol'!$1:$7</definedName>
    <definedName name="_xlnm.Print_Titles" localSheetId="23">'DPS 02.2 02.2.1 Pol'!$1:$7</definedName>
    <definedName name="_xlnm.Print_Titles" localSheetId="24">'DPS 03.1 DPS 03.1 Pol'!$1:$7</definedName>
    <definedName name="_xlnm.Print_Titles" localSheetId="25">'DPS 03.2 03.2.1 Pol'!$1:$7</definedName>
    <definedName name="_xlnm.Print_Titles" localSheetId="4">'IO 01-1 01.1.1 Pol'!$1:$7</definedName>
    <definedName name="_xlnm.Print_Titles" localSheetId="5">'IO 01-1 01.1.2 Pol'!$1:$7</definedName>
    <definedName name="_xlnm.Print_Titles" localSheetId="6">'IO 01-2 01.2.1 Pol'!$1:$7</definedName>
    <definedName name="_xlnm.Print_Titles" localSheetId="7">'IO 01-3 01.3.1 Pol'!$1:$7</definedName>
    <definedName name="_xlnm.Print_Titles" localSheetId="8">'IO 02 02.1 Pol'!$1:$7</definedName>
    <definedName name="_xlnm.Print_Titles" localSheetId="9">'IO 04 04.1 Pol'!$1:$7</definedName>
    <definedName name="_xlnm.Print_Titles" localSheetId="10">'IO 04 04.2 Pol'!$1:$7</definedName>
    <definedName name="_xlnm.Print_Titles" localSheetId="11">'IO 05 05.1 Pol'!$1:$7</definedName>
    <definedName name="_xlnm.Print_Titles" localSheetId="12">'IO 06 06.1 Pol'!$1:$7</definedName>
    <definedName name="_xlnm.Print_Titles" localSheetId="13">'IO 06 06.2 Pol'!$1:$7</definedName>
    <definedName name="_xlnm.Print_Titles" localSheetId="14">'IO 07 07.1 Pol'!$1:$7</definedName>
    <definedName name="_xlnm.Print_Titles" localSheetId="15">'IO 08 08.1 Pol'!$1:$7</definedName>
    <definedName name="_xlnm.Print_Titles" localSheetId="16">'IO 09 09.1 Pol'!$1:$7</definedName>
    <definedName name="_xlnm.Print_Titles" localSheetId="17">'IO 10 10.1 Pol'!$1:$7</definedName>
    <definedName name="_xlnm.Print_Titles" localSheetId="18">'SO 01-4 01.4.1 Pol'!$1:$7</definedName>
    <definedName name="_xlnm.Print_Titles" localSheetId="19">'SO 01-5 01.5.1 Pol'!$1:$7</definedName>
    <definedName name="_xlnm.Print_Titles" localSheetId="3">'SO 99 99.01 Naklady'!$1:$7</definedName>
    <definedName name="oadresa">Stavba!$D$6</definedName>
    <definedName name="Objednatel" localSheetId="0">Stavba!$D$5</definedName>
    <definedName name="Objekt" localSheetId="0">Stavba!$B$38</definedName>
    <definedName name="_xlnm.Print_Area" localSheetId="20">'DPS 01.1 01.1.1_ Pol'!$A$1:$Y$514</definedName>
    <definedName name="_xlnm.Print_Area" localSheetId="21">'DPS 01.2 01.2.1 Pol'!$A$1:$Y$206</definedName>
    <definedName name="_xlnm.Print_Area" localSheetId="22">'DPS 02.1 DPS 02.1 Pol'!$A$1:$Y$89</definedName>
    <definedName name="_xlnm.Print_Area" localSheetId="23">'DPS 02.2 02.2.1 Pol'!$A$1:$Y$106</definedName>
    <definedName name="_xlnm.Print_Area" localSheetId="24">'DPS 03.1 DPS 03.1 Pol'!$A$1:$Y$79</definedName>
    <definedName name="_xlnm.Print_Area" localSheetId="25">'DPS 03.2 03.2.1 Pol'!$A$1:$Y$100</definedName>
    <definedName name="_xlnm.Print_Area" localSheetId="4">'IO 01-1 01.1.1 Pol'!$A$1:$Y$1285</definedName>
    <definedName name="_xlnm.Print_Area" localSheetId="5">'IO 01-1 01.1.2 Pol'!$A$1:$Y$107</definedName>
    <definedName name="_xlnm.Print_Area" localSheetId="6">'IO 01-2 01.2.1 Pol'!$A$1:$Y$59</definedName>
    <definedName name="_xlnm.Print_Area" localSheetId="7">'IO 01-3 01.3.1 Pol'!$A$1:$Y$231</definedName>
    <definedName name="_xlnm.Print_Area" localSheetId="8">'IO 02 02.1 Pol'!$A$1:$Y$62</definedName>
    <definedName name="_xlnm.Print_Area" localSheetId="9">'IO 04 04.1 Pol'!$A$1:$Y$458</definedName>
    <definedName name="_xlnm.Print_Area" localSheetId="10">'IO 04 04.2 Pol'!$A$1:$Y$415</definedName>
    <definedName name="_xlnm.Print_Area" localSheetId="11">'IO 05 05.1 Pol'!$A$1:$Y$867</definedName>
    <definedName name="_xlnm.Print_Area" localSheetId="12">'IO 06 06.1 Pol'!$A$1:$Y$516</definedName>
    <definedName name="_xlnm.Print_Area" localSheetId="13">'IO 06 06.2 Pol'!$A$1:$Y$494</definedName>
    <definedName name="_xlnm.Print_Area" localSheetId="14">'IO 07 07.1 Pol'!$A$1:$Y$637</definedName>
    <definedName name="_xlnm.Print_Area" localSheetId="15">'IO 08 08.1 Pol'!$A$1:$Y$587</definedName>
    <definedName name="_xlnm.Print_Area" localSheetId="16">'IO 09 09.1 Pol'!$A$1:$Y$371</definedName>
    <definedName name="_xlnm.Print_Area" localSheetId="17">'IO 10 10.1 Pol'!$A$1:$Y$191</definedName>
    <definedName name="_xlnm.Print_Area" localSheetId="18">'SO 01-4 01.4.1 Pol'!$A$1:$Y$155</definedName>
    <definedName name="_xlnm.Print_Area" localSheetId="19">'SO 01-5 01.5.1 Pol'!$A$1:$Y$126</definedName>
    <definedName name="_xlnm.Print_Area" localSheetId="3">'SO 99 99.01 Naklady'!$A$1:$Y$41</definedName>
    <definedName name="_xlnm.Print_Area" localSheetId="0">Stavba!$A$1:$J$195</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Stavba!$F$85</definedName>
    <definedName name="ZakladDPHZakl">Stavba!$G$25</definedName>
    <definedName name="ZakladDPHZaklVypocet" localSheetId="0">Stavba!$G$85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94" i="1" l="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G84" i="1"/>
  <c r="F84" i="1"/>
  <c r="G83" i="1"/>
  <c r="F83" i="1"/>
  <c r="G82" i="1"/>
  <c r="F82" i="1"/>
  <c r="G81" i="1"/>
  <c r="F81" i="1"/>
  <c r="G80" i="1"/>
  <c r="F80" i="1"/>
  <c r="G79" i="1"/>
  <c r="F79" i="1"/>
  <c r="G78" i="1"/>
  <c r="F78" i="1"/>
  <c r="G77" i="1"/>
  <c r="F77" i="1"/>
  <c r="G76" i="1"/>
  <c r="F76" i="1"/>
  <c r="G75" i="1"/>
  <c r="F75" i="1"/>
  <c r="G74" i="1"/>
  <c r="F74" i="1"/>
  <c r="G73" i="1"/>
  <c r="F73"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1" i="1"/>
  <c r="F41" i="1"/>
  <c r="G40" i="1"/>
  <c r="F40" i="1"/>
  <c r="G39" i="1"/>
  <c r="G85" i="1" s="1"/>
  <c r="G25" i="1" s="1"/>
  <c r="F39" i="1"/>
  <c r="G94" i="34"/>
  <c r="BA73" i="34"/>
  <c r="BA72" i="34"/>
  <c r="BA71" i="34"/>
  <c r="BA70" i="34"/>
  <c r="BA68" i="34"/>
  <c r="BA67" i="34"/>
  <c r="BA66" i="34"/>
  <c r="BA65" i="34"/>
  <c r="BA63" i="34"/>
  <c r="BA62" i="34"/>
  <c r="BA61" i="34"/>
  <c r="BA60" i="34"/>
  <c r="BA43" i="34"/>
  <c r="BA41" i="34"/>
  <c r="BA40" i="34"/>
  <c r="BA39" i="34"/>
  <c r="BA37" i="34"/>
  <c r="BA36" i="34"/>
  <c r="BA32" i="34"/>
  <c r="BA29" i="34"/>
  <c r="BA28" i="34"/>
  <c r="BA25" i="34"/>
  <c r="BA19" i="34"/>
  <c r="BA17" i="34"/>
  <c r="BA15" i="34"/>
  <c r="BA13" i="34"/>
  <c r="G9" i="34"/>
  <c r="I9" i="34"/>
  <c r="I8" i="34" s="1"/>
  <c r="K9" i="34"/>
  <c r="K8" i="34" s="1"/>
  <c r="M9" i="34"/>
  <c r="O9" i="34"/>
  <c r="O8" i="34" s="1"/>
  <c r="Q9" i="34"/>
  <c r="V9" i="34"/>
  <c r="V8" i="34" s="1"/>
  <c r="G11" i="34"/>
  <c r="I11" i="34"/>
  <c r="K11" i="34"/>
  <c r="M11" i="34"/>
  <c r="O11" i="34"/>
  <c r="Q11" i="34"/>
  <c r="V11" i="34"/>
  <c r="G14" i="34"/>
  <c r="I14" i="34"/>
  <c r="K14" i="34"/>
  <c r="M14" i="34"/>
  <c r="O14" i="34"/>
  <c r="Q14" i="34"/>
  <c r="Q8" i="34" s="1"/>
  <c r="V14" i="34"/>
  <c r="G16" i="34"/>
  <c r="M16" i="34" s="1"/>
  <c r="I16" i="34"/>
  <c r="K16" i="34"/>
  <c r="O16" i="34"/>
  <c r="Q16" i="34"/>
  <c r="V16" i="34"/>
  <c r="G18" i="34"/>
  <c r="I18" i="34"/>
  <c r="K18" i="34"/>
  <c r="M18" i="34"/>
  <c r="O18" i="34"/>
  <c r="Q18" i="34"/>
  <c r="V18" i="34"/>
  <c r="G20" i="34"/>
  <c r="G8" i="34" s="1"/>
  <c r="I20" i="34"/>
  <c r="K20" i="34"/>
  <c r="O20" i="34"/>
  <c r="Q20" i="34"/>
  <c r="V20" i="34"/>
  <c r="G23" i="34"/>
  <c r="M23" i="34" s="1"/>
  <c r="I23" i="34"/>
  <c r="K23" i="34"/>
  <c r="O23" i="34"/>
  <c r="Q23" i="34"/>
  <c r="V23" i="34"/>
  <c r="G26" i="34"/>
  <c r="M26" i="34" s="1"/>
  <c r="I26" i="34"/>
  <c r="K26" i="34"/>
  <c r="O26" i="34"/>
  <c r="Q26" i="34"/>
  <c r="V26" i="34"/>
  <c r="G30" i="34"/>
  <c r="I30" i="34"/>
  <c r="K30" i="34"/>
  <c r="M30" i="34"/>
  <c r="O30" i="34"/>
  <c r="Q30" i="34"/>
  <c r="V30" i="34"/>
  <c r="G33" i="34"/>
  <c r="I33" i="34"/>
  <c r="K33" i="34"/>
  <c r="M33" i="34"/>
  <c r="O33" i="34"/>
  <c r="Q33" i="34"/>
  <c r="V33" i="34"/>
  <c r="G44" i="34"/>
  <c r="I44" i="34"/>
  <c r="K44" i="34"/>
  <c r="M44" i="34"/>
  <c r="O44" i="34"/>
  <c r="Q44" i="34"/>
  <c r="V44" i="34"/>
  <c r="G45" i="34"/>
  <c r="M45" i="34" s="1"/>
  <c r="I45" i="34"/>
  <c r="K45" i="34"/>
  <c r="O45" i="34"/>
  <c r="Q45" i="34"/>
  <c r="V45" i="34"/>
  <c r="G46" i="34"/>
  <c r="I46" i="34"/>
  <c r="K46" i="34"/>
  <c r="M46" i="34"/>
  <c r="O46" i="34"/>
  <c r="Q46" i="34"/>
  <c r="V46" i="34"/>
  <c r="G47" i="34"/>
  <c r="M47" i="34" s="1"/>
  <c r="I47" i="34"/>
  <c r="K47" i="34"/>
  <c r="O47" i="34"/>
  <c r="Q47" i="34"/>
  <c r="V47" i="34"/>
  <c r="G48" i="34"/>
  <c r="M48" i="34" s="1"/>
  <c r="I48" i="34"/>
  <c r="K48" i="34"/>
  <c r="O48" i="34"/>
  <c r="Q48" i="34"/>
  <c r="V48" i="34"/>
  <c r="G49" i="34"/>
  <c r="M49" i="34" s="1"/>
  <c r="I49" i="34"/>
  <c r="K49" i="34"/>
  <c r="O49" i="34"/>
  <c r="Q49" i="34"/>
  <c r="V49" i="34"/>
  <c r="G50" i="34"/>
  <c r="I50" i="34"/>
  <c r="K50" i="34"/>
  <c r="M50" i="34"/>
  <c r="O50" i="34"/>
  <c r="Q50" i="34"/>
  <c r="V50" i="34"/>
  <c r="G51" i="34"/>
  <c r="I51" i="34"/>
  <c r="K51" i="34"/>
  <c r="M51" i="34"/>
  <c r="O51" i="34"/>
  <c r="Q51" i="34"/>
  <c r="V51" i="34"/>
  <c r="G52" i="34"/>
  <c r="I52" i="34"/>
  <c r="K52" i="34"/>
  <c r="M52" i="34"/>
  <c r="O52" i="34"/>
  <c r="Q52" i="34"/>
  <c r="V52" i="34"/>
  <c r="G53" i="34"/>
  <c r="M53" i="34" s="1"/>
  <c r="I53" i="34"/>
  <c r="K53" i="34"/>
  <c r="O53" i="34"/>
  <c r="Q53" i="34"/>
  <c r="V53" i="34"/>
  <c r="G54" i="34"/>
  <c r="I54" i="34"/>
  <c r="K54" i="34"/>
  <c r="M54" i="34"/>
  <c r="O54" i="34"/>
  <c r="Q54" i="34"/>
  <c r="V54" i="34"/>
  <c r="G55" i="34"/>
  <c r="AF94" i="34" s="1"/>
  <c r="I55" i="34"/>
  <c r="K55" i="34"/>
  <c r="O55" i="34"/>
  <c r="Q55" i="34"/>
  <c r="V55" i="34"/>
  <c r="G56" i="34"/>
  <c r="M56" i="34" s="1"/>
  <c r="I56" i="34"/>
  <c r="K56" i="34"/>
  <c r="O56" i="34"/>
  <c r="Q56" i="34"/>
  <c r="V56" i="34"/>
  <c r="G57" i="34"/>
  <c r="M57" i="34" s="1"/>
  <c r="I57" i="34"/>
  <c r="K57" i="34"/>
  <c r="O57" i="34"/>
  <c r="Q57" i="34"/>
  <c r="V57" i="34"/>
  <c r="G58" i="34"/>
  <c r="I58" i="34"/>
  <c r="K58" i="34"/>
  <c r="M58" i="34"/>
  <c r="O58" i="34"/>
  <c r="Q58" i="34"/>
  <c r="V58" i="34"/>
  <c r="G59" i="34"/>
  <c r="I59" i="34"/>
  <c r="K59" i="34"/>
  <c r="M59" i="34"/>
  <c r="O59" i="34"/>
  <c r="Q59" i="34"/>
  <c r="V59" i="34"/>
  <c r="G64" i="34"/>
  <c r="I64" i="34"/>
  <c r="K64" i="34"/>
  <c r="M64" i="34"/>
  <c r="O64" i="34"/>
  <c r="Q64" i="34"/>
  <c r="V64" i="34"/>
  <c r="G69" i="34"/>
  <c r="M69" i="34" s="1"/>
  <c r="I69" i="34"/>
  <c r="K69" i="34"/>
  <c r="O69" i="34"/>
  <c r="Q69" i="34"/>
  <c r="V69" i="34"/>
  <c r="G74" i="34"/>
  <c r="I74" i="34"/>
  <c r="K74" i="34"/>
  <c r="M74" i="34"/>
  <c r="O74" i="34"/>
  <c r="Q74" i="34"/>
  <c r="V74" i="34"/>
  <c r="G75" i="34"/>
  <c r="M75" i="34" s="1"/>
  <c r="I75" i="34"/>
  <c r="K75" i="34"/>
  <c r="O75" i="34"/>
  <c r="Q75" i="34"/>
  <c r="V75" i="34"/>
  <c r="G79" i="34"/>
  <c r="M79" i="34" s="1"/>
  <c r="I79" i="34"/>
  <c r="K79" i="34"/>
  <c r="O79" i="34"/>
  <c r="Q79" i="34"/>
  <c r="V79" i="34"/>
  <c r="G81" i="34"/>
  <c r="M81" i="34" s="1"/>
  <c r="I81" i="34"/>
  <c r="K81" i="34"/>
  <c r="O81" i="34"/>
  <c r="Q81" i="34"/>
  <c r="V81" i="34"/>
  <c r="G83" i="34"/>
  <c r="I83" i="34"/>
  <c r="K83" i="34"/>
  <c r="M83" i="34"/>
  <c r="O83" i="34"/>
  <c r="Q83" i="34"/>
  <c r="V83" i="34"/>
  <c r="G85" i="34"/>
  <c r="I85" i="34"/>
  <c r="K85" i="34"/>
  <c r="M85" i="34"/>
  <c r="O85" i="34"/>
  <c r="Q85" i="34"/>
  <c r="V85" i="34"/>
  <c r="G86" i="34"/>
  <c r="I86" i="34"/>
  <c r="K86" i="34"/>
  <c r="M86" i="34"/>
  <c r="O86" i="34"/>
  <c r="Q86" i="34"/>
  <c r="V86" i="34"/>
  <c r="O87" i="34"/>
  <c r="Q87" i="34"/>
  <c r="G88" i="34"/>
  <c r="I88" i="34"/>
  <c r="I87" i="34" s="1"/>
  <c r="K88" i="34"/>
  <c r="K87" i="34" s="1"/>
  <c r="M88" i="34"/>
  <c r="O88" i="34"/>
  <c r="Q88" i="34"/>
  <c r="V88" i="34"/>
  <c r="V87" i="34" s="1"/>
  <c r="G89" i="34"/>
  <c r="G87" i="34" s="1"/>
  <c r="I89" i="34"/>
  <c r="K89" i="34"/>
  <c r="O89" i="34"/>
  <c r="Q89" i="34"/>
  <c r="V89" i="34"/>
  <c r="G90" i="34"/>
  <c r="M90" i="34" s="1"/>
  <c r="I90" i="34"/>
  <c r="K90" i="34"/>
  <c r="O90" i="34"/>
  <c r="Q90" i="34"/>
  <c r="V90" i="34"/>
  <c r="G91" i="34"/>
  <c r="M91" i="34" s="1"/>
  <c r="I91" i="34"/>
  <c r="K91" i="34"/>
  <c r="O91" i="34"/>
  <c r="Q91" i="34"/>
  <c r="V91" i="34"/>
  <c r="G92" i="34"/>
  <c r="I92" i="34"/>
  <c r="K92" i="34"/>
  <c r="M92" i="34"/>
  <c r="O92" i="34"/>
  <c r="Q92" i="34"/>
  <c r="V92" i="34"/>
  <c r="AE94" i="34"/>
  <c r="G73" i="33"/>
  <c r="BA71" i="33"/>
  <c r="BA69" i="33"/>
  <c r="BA68" i="33"/>
  <c r="BA67" i="33"/>
  <c r="BA63" i="33"/>
  <c r="BA53" i="33"/>
  <c r="BA49" i="33"/>
  <c r="BA42" i="33"/>
  <c r="BA40" i="33"/>
  <c r="BA34" i="33"/>
  <c r="BA27" i="33"/>
  <c r="BA26" i="33"/>
  <c r="BA25" i="33"/>
  <c r="BA23" i="33"/>
  <c r="BA20" i="33"/>
  <c r="BA19" i="33"/>
  <c r="BA18" i="33"/>
  <c r="BA17" i="33"/>
  <c r="BA15" i="33"/>
  <c r="BA14" i="33"/>
  <c r="BA13" i="33"/>
  <c r="BA12" i="33"/>
  <c r="G8" i="33"/>
  <c r="G9" i="33"/>
  <c r="M9" i="33" s="1"/>
  <c r="M8" i="33" s="1"/>
  <c r="I9" i="33"/>
  <c r="I8" i="33" s="1"/>
  <c r="K9" i="33"/>
  <c r="K8" i="33" s="1"/>
  <c r="O9" i="33"/>
  <c r="O8" i="33" s="1"/>
  <c r="Q9" i="33"/>
  <c r="Q8" i="33" s="1"/>
  <c r="V9" i="33"/>
  <c r="V8" i="33" s="1"/>
  <c r="G21" i="33"/>
  <c r="I21" i="33"/>
  <c r="K21" i="33"/>
  <c r="M21" i="33"/>
  <c r="O21" i="33"/>
  <c r="Q21" i="33"/>
  <c r="V21" i="33"/>
  <c r="G50" i="33"/>
  <c r="I50" i="33"/>
  <c r="K50" i="33"/>
  <c r="M50" i="33"/>
  <c r="O50" i="33"/>
  <c r="Q50" i="33"/>
  <c r="V50" i="33"/>
  <c r="AE73" i="33"/>
  <c r="G100" i="32"/>
  <c r="BA79" i="32"/>
  <c r="BA78" i="32"/>
  <c r="BA76" i="32"/>
  <c r="BA75" i="32"/>
  <c r="BA73" i="32"/>
  <c r="BA72" i="32"/>
  <c r="BA71" i="32"/>
  <c r="BA70" i="32"/>
  <c r="BA68" i="32"/>
  <c r="BA67" i="32"/>
  <c r="BA66" i="32"/>
  <c r="BA65" i="32"/>
  <c r="BA46" i="32"/>
  <c r="BA44" i="32"/>
  <c r="BA43" i="32"/>
  <c r="BA42" i="32"/>
  <c r="BA40" i="32"/>
  <c r="BA39" i="32"/>
  <c r="BA35" i="32"/>
  <c r="BA34" i="32"/>
  <c r="BA31" i="32"/>
  <c r="BA28" i="32"/>
  <c r="BA27" i="32"/>
  <c r="BA24" i="32"/>
  <c r="BA19" i="32"/>
  <c r="BA17" i="32"/>
  <c r="BA15" i="32"/>
  <c r="BA13" i="32"/>
  <c r="G9" i="32"/>
  <c r="I9" i="32"/>
  <c r="K9" i="32"/>
  <c r="K8" i="32" s="1"/>
  <c r="M9" i="32"/>
  <c r="O9" i="32"/>
  <c r="O8" i="32" s="1"/>
  <c r="Q9" i="32"/>
  <c r="Q8" i="32" s="1"/>
  <c r="V9" i="32"/>
  <c r="V8" i="32" s="1"/>
  <c r="G11" i="32"/>
  <c r="I11" i="32"/>
  <c r="K11" i="32"/>
  <c r="M11" i="32"/>
  <c r="O11" i="32"/>
  <c r="Q11" i="32"/>
  <c r="V11" i="32"/>
  <c r="G14" i="32"/>
  <c r="I14" i="32"/>
  <c r="K14" i="32"/>
  <c r="M14" i="32"/>
  <c r="O14" i="32"/>
  <c r="Q14" i="32"/>
  <c r="V14" i="32"/>
  <c r="G16" i="32"/>
  <c r="M16" i="32" s="1"/>
  <c r="I16" i="32"/>
  <c r="K16" i="32"/>
  <c r="O16" i="32"/>
  <c r="Q16" i="32"/>
  <c r="V16" i="32"/>
  <c r="G18" i="32"/>
  <c r="M18" i="32" s="1"/>
  <c r="I18" i="32"/>
  <c r="K18" i="32"/>
  <c r="O18" i="32"/>
  <c r="Q18" i="32"/>
  <c r="V18" i="32"/>
  <c r="G20" i="32"/>
  <c r="AF100" i="32" s="1"/>
  <c r="I20" i="32"/>
  <c r="K20" i="32"/>
  <c r="O20" i="32"/>
  <c r="Q20" i="32"/>
  <c r="V20" i="32"/>
  <c r="G22" i="32"/>
  <c r="M22" i="32" s="1"/>
  <c r="I22" i="32"/>
  <c r="I8" i="32" s="1"/>
  <c r="K22" i="32"/>
  <c r="O22" i="32"/>
  <c r="Q22" i="32"/>
  <c r="V22" i="32"/>
  <c r="G25" i="32"/>
  <c r="M25" i="32" s="1"/>
  <c r="I25" i="32"/>
  <c r="K25" i="32"/>
  <c r="O25" i="32"/>
  <c r="Q25" i="32"/>
  <c r="V25" i="32"/>
  <c r="G29" i="32"/>
  <c r="I29" i="32"/>
  <c r="K29" i="32"/>
  <c r="M29" i="32"/>
  <c r="O29" i="32"/>
  <c r="Q29" i="32"/>
  <c r="V29" i="32"/>
  <c r="G32" i="32"/>
  <c r="I32" i="32"/>
  <c r="K32" i="32"/>
  <c r="M32" i="32"/>
  <c r="O32" i="32"/>
  <c r="Q32" i="32"/>
  <c r="V32" i="32"/>
  <c r="G36" i="32"/>
  <c r="I36" i="32"/>
  <c r="K36" i="32"/>
  <c r="M36" i="32"/>
  <c r="O36" i="32"/>
  <c r="Q36" i="32"/>
  <c r="V36" i="32"/>
  <c r="G47" i="32"/>
  <c r="M47" i="32" s="1"/>
  <c r="I47" i="32"/>
  <c r="K47" i="32"/>
  <c r="O47" i="32"/>
  <c r="Q47" i="32"/>
  <c r="V47" i="32"/>
  <c r="G48" i="32"/>
  <c r="M48" i="32" s="1"/>
  <c r="I48" i="32"/>
  <c r="K48" i="32"/>
  <c r="O48" i="32"/>
  <c r="Q48" i="32"/>
  <c r="V48" i="32"/>
  <c r="G49" i="32"/>
  <c r="M49" i="32" s="1"/>
  <c r="I49" i="32"/>
  <c r="K49" i="32"/>
  <c r="O49" i="32"/>
  <c r="Q49" i="32"/>
  <c r="V49" i="32"/>
  <c r="G50" i="32"/>
  <c r="M50" i="32" s="1"/>
  <c r="I50" i="32"/>
  <c r="K50" i="32"/>
  <c r="O50" i="32"/>
  <c r="Q50" i="32"/>
  <c r="V50" i="32"/>
  <c r="G51" i="32"/>
  <c r="M51" i="32" s="1"/>
  <c r="I51" i="32"/>
  <c r="K51" i="32"/>
  <c r="O51" i="32"/>
  <c r="Q51" i="32"/>
  <c r="V51" i="32"/>
  <c r="G52" i="32"/>
  <c r="I52" i="32"/>
  <c r="K52" i="32"/>
  <c r="M52" i="32"/>
  <c r="O52" i="32"/>
  <c r="Q52" i="32"/>
  <c r="V52" i="32"/>
  <c r="G53" i="32"/>
  <c r="I53" i="32"/>
  <c r="K53" i="32"/>
  <c r="M53" i="32"/>
  <c r="O53" i="32"/>
  <c r="Q53" i="32"/>
  <c r="V53" i="32"/>
  <c r="G54" i="32"/>
  <c r="I54" i="32"/>
  <c r="K54" i="32"/>
  <c r="M54" i="32"/>
  <c r="O54" i="32"/>
  <c r="Q54" i="32"/>
  <c r="V54" i="32"/>
  <c r="G55" i="32"/>
  <c r="M55" i="32" s="1"/>
  <c r="I55" i="32"/>
  <c r="K55" i="32"/>
  <c r="O55" i="32"/>
  <c r="Q55" i="32"/>
  <c r="V55" i="32"/>
  <c r="G56" i="32"/>
  <c r="M56" i="32" s="1"/>
  <c r="I56" i="32"/>
  <c r="K56" i="32"/>
  <c r="O56" i="32"/>
  <c r="Q56" i="32"/>
  <c r="V56" i="32"/>
  <c r="G57" i="32"/>
  <c r="M57" i="32" s="1"/>
  <c r="I57" i="32"/>
  <c r="K57" i="32"/>
  <c r="O57" i="32"/>
  <c r="Q57" i="32"/>
  <c r="V57" i="32"/>
  <c r="G58" i="32"/>
  <c r="M58" i="32" s="1"/>
  <c r="I58" i="32"/>
  <c r="K58" i="32"/>
  <c r="O58" i="32"/>
  <c r="Q58" i="32"/>
  <c r="V58" i="32"/>
  <c r="G59" i="32"/>
  <c r="M59" i="32" s="1"/>
  <c r="I59" i="32"/>
  <c r="K59" i="32"/>
  <c r="O59" i="32"/>
  <c r="Q59" i="32"/>
  <c r="V59" i="32"/>
  <c r="G60" i="32"/>
  <c r="I60" i="32"/>
  <c r="K60" i="32"/>
  <c r="M60" i="32"/>
  <c r="O60" i="32"/>
  <c r="Q60" i="32"/>
  <c r="V60" i="32"/>
  <c r="G61" i="32"/>
  <c r="I61" i="32"/>
  <c r="K61" i="32"/>
  <c r="M61" i="32"/>
  <c r="O61" i="32"/>
  <c r="Q61" i="32"/>
  <c r="V61" i="32"/>
  <c r="G62" i="32"/>
  <c r="I62" i="32"/>
  <c r="K62" i="32"/>
  <c r="M62" i="32"/>
  <c r="O62" i="32"/>
  <c r="Q62" i="32"/>
  <c r="V62" i="32"/>
  <c r="G63" i="32"/>
  <c r="M63" i="32" s="1"/>
  <c r="I63" i="32"/>
  <c r="K63" i="32"/>
  <c r="O63" i="32"/>
  <c r="Q63" i="32"/>
  <c r="V63" i="32"/>
  <c r="G64" i="32"/>
  <c r="M64" i="32" s="1"/>
  <c r="I64" i="32"/>
  <c r="K64" i="32"/>
  <c r="O64" i="32"/>
  <c r="Q64" i="32"/>
  <c r="V64" i="32"/>
  <c r="G69" i="32"/>
  <c r="M69" i="32" s="1"/>
  <c r="I69" i="32"/>
  <c r="K69" i="32"/>
  <c r="O69" i="32"/>
  <c r="Q69" i="32"/>
  <c r="V69" i="32"/>
  <c r="G74" i="32"/>
  <c r="M74" i="32" s="1"/>
  <c r="I74" i="32"/>
  <c r="K74" i="32"/>
  <c r="O74" i="32"/>
  <c r="Q74" i="32"/>
  <c r="V74" i="32"/>
  <c r="G80" i="32"/>
  <c r="M80" i="32" s="1"/>
  <c r="I80" i="32"/>
  <c r="K80" i="32"/>
  <c r="O80" i="32"/>
  <c r="Q80" i="32"/>
  <c r="V80" i="32"/>
  <c r="G81" i="32"/>
  <c r="I81" i="32"/>
  <c r="K81" i="32"/>
  <c r="M81" i="32"/>
  <c r="O81" i="32"/>
  <c r="Q81" i="32"/>
  <c r="V81" i="32"/>
  <c r="G85" i="32"/>
  <c r="I85" i="32"/>
  <c r="K85" i="32"/>
  <c r="M85" i="32"/>
  <c r="O85" i="32"/>
  <c r="Q85" i="32"/>
  <c r="V85" i="32"/>
  <c r="G87" i="32"/>
  <c r="I87" i="32"/>
  <c r="K87" i="32"/>
  <c r="M87" i="32"/>
  <c r="O87" i="32"/>
  <c r="Q87" i="32"/>
  <c r="V87" i="32"/>
  <c r="G89" i="32"/>
  <c r="M89" i="32" s="1"/>
  <c r="I89" i="32"/>
  <c r="K89" i="32"/>
  <c r="O89" i="32"/>
  <c r="Q89" i="32"/>
  <c r="V89" i="32"/>
  <c r="G91" i="32"/>
  <c r="M91" i="32" s="1"/>
  <c r="I91" i="32"/>
  <c r="K91" i="32"/>
  <c r="O91" i="32"/>
  <c r="Q91" i="32"/>
  <c r="V91" i="32"/>
  <c r="G92" i="32"/>
  <c r="M92" i="32" s="1"/>
  <c r="I92" i="32"/>
  <c r="K92" i="32"/>
  <c r="O92" i="32"/>
  <c r="Q92" i="32"/>
  <c r="V92" i="32"/>
  <c r="G93" i="32"/>
  <c r="G94" i="32"/>
  <c r="M94" i="32" s="1"/>
  <c r="I94" i="32"/>
  <c r="I93" i="32" s="1"/>
  <c r="K94" i="32"/>
  <c r="K93" i="32" s="1"/>
  <c r="O94" i="32"/>
  <c r="O93" i="32" s="1"/>
  <c r="Q94" i="32"/>
  <c r="Q93" i="32" s="1"/>
  <c r="V94" i="32"/>
  <c r="V93" i="32" s="1"/>
  <c r="G95" i="32"/>
  <c r="I95" i="32"/>
  <c r="K95" i="32"/>
  <c r="M95" i="32"/>
  <c r="O95" i="32"/>
  <c r="Q95" i="32"/>
  <c r="V95" i="32"/>
  <c r="G96" i="32"/>
  <c r="I96" i="32"/>
  <c r="K96" i="32"/>
  <c r="M96" i="32"/>
  <c r="O96" i="32"/>
  <c r="Q96" i="32"/>
  <c r="V96" i="32"/>
  <c r="G97" i="32"/>
  <c r="I97" i="32"/>
  <c r="K97" i="32"/>
  <c r="M97" i="32"/>
  <c r="O97" i="32"/>
  <c r="Q97" i="32"/>
  <c r="V97" i="32"/>
  <c r="G98" i="32"/>
  <c r="M98" i="32" s="1"/>
  <c r="I98" i="32"/>
  <c r="K98" i="32"/>
  <c r="O98" i="32"/>
  <c r="Q98" i="32"/>
  <c r="V98" i="32"/>
  <c r="AE100" i="32"/>
  <c r="G83" i="31"/>
  <c r="BA80" i="31"/>
  <c r="BA74" i="31"/>
  <c r="BA71" i="31"/>
  <c r="BA69" i="31"/>
  <c r="BA68" i="31"/>
  <c r="BA64" i="31"/>
  <c r="BA54" i="31"/>
  <c r="BA50" i="31"/>
  <c r="BA43" i="31"/>
  <c r="BA41" i="31"/>
  <c r="BA35" i="31"/>
  <c r="BA30" i="31"/>
  <c r="BA29" i="31"/>
  <c r="BA27" i="31"/>
  <c r="BA25" i="31"/>
  <c r="BA22" i="31"/>
  <c r="BA21" i="31"/>
  <c r="BA20" i="31"/>
  <c r="BA19" i="31"/>
  <c r="BA17" i="31"/>
  <c r="BA16" i="31"/>
  <c r="BA14" i="31"/>
  <c r="BA13" i="31"/>
  <c r="BA12" i="31"/>
  <c r="G9" i="31"/>
  <c r="G8" i="31" s="1"/>
  <c r="I9" i="31"/>
  <c r="K9" i="31"/>
  <c r="K8" i="31" s="1"/>
  <c r="O9" i="31"/>
  <c r="O8" i="31" s="1"/>
  <c r="Q9" i="31"/>
  <c r="Q8" i="31" s="1"/>
  <c r="V9" i="31"/>
  <c r="G23" i="31"/>
  <c r="I23" i="31"/>
  <c r="I8" i="31" s="1"/>
  <c r="K23" i="31"/>
  <c r="M23" i="31"/>
  <c r="O23" i="31"/>
  <c r="Q23" i="31"/>
  <c r="V23" i="31"/>
  <c r="G51" i="31"/>
  <c r="I51" i="31"/>
  <c r="K51" i="31"/>
  <c r="M51" i="31"/>
  <c r="O51" i="31"/>
  <c r="Q51" i="31"/>
  <c r="V51" i="31"/>
  <c r="G75" i="31"/>
  <c r="I75" i="31"/>
  <c r="K75" i="31"/>
  <c r="M75" i="31"/>
  <c r="O75" i="31"/>
  <c r="Q75" i="31"/>
  <c r="V75" i="31"/>
  <c r="V8" i="31" s="1"/>
  <c r="AE83" i="31"/>
  <c r="G200" i="30"/>
  <c r="BA180" i="30"/>
  <c r="BA178" i="30"/>
  <c r="BA176" i="30"/>
  <c r="BA174" i="30"/>
  <c r="BA172" i="30"/>
  <c r="BA170" i="30"/>
  <c r="BA148" i="30"/>
  <c r="BA147" i="30"/>
  <c r="BA146" i="30"/>
  <c r="BA145" i="30"/>
  <c r="BA143" i="30"/>
  <c r="BA141" i="30"/>
  <c r="BA139" i="30"/>
  <c r="BA138" i="30"/>
  <c r="BA136" i="30"/>
  <c r="BA135" i="30"/>
  <c r="BA133" i="30"/>
  <c r="BA132" i="30"/>
  <c r="BA130" i="30"/>
  <c r="BA124" i="30"/>
  <c r="BA109" i="30"/>
  <c r="BA108" i="30"/>
  <c r="BA105" i="30"/>
  <c r="BA100" i="30"/>
  <c r="BA98" i="30"/>
  <c r="BA95" i="30"/>
  <c r="BA92" i="30"/>
  <c r="BA91" i="30"/>
  <c r="BA90" i="30"/>
  <c r="BA87" i="30"/>
  <c r="BA86" i="30"/>
  <c r="BA85" i="30"/>
  <c r="BA59" i="30"/>
  <c r="BA51" i="30"/>
  <c r="BA48" i="30"/>
  <c r="BA47" i="30"/>
  <c r="BA44" i="30"/>
  <c r="BA41" i="30"/>
  <c r="BA28" i="30"/>
  <c r="BA25" i="30"/>
  <c r="BA19" i="30"/>
  <c r="BA17" i="30"/>
  <c r="BA16" i="30"/>
  <c r="V8" i="30"/>
  <c r="G9" i="30"/>
  <c r="I9" i="30"/>
  <c r="I8" i="30" s="1"/>
  <c r="K9" i="30"/>
  <c r="M9" i="30"/>
  <c r="O9" i="30"/>
  <c r="O8" i="30" s="1"/>
  <c r="Q9" i="30"/>
  <c r="Q8" i="30" s="1"/>
  <c r="V9" i="30"/>
  <c r="G11" i="30"/>
  <c r="G8" i="30" s="1"/>
  <c r="I11" i="30"/>
  <c r="K11" i="30"/>
  <c r="O11" i="30"/>
  <c r="Q11" i="30"/>
  <c r="V11" i="30"/>
  <c r="G13" i="30"/>
  <c r="I13" i="30"/>
  <c r="K13" i="30"/>
  <c r="M13" i="30"/>
  <c r="O13" i="30"/>
  <c r="Q13" i="30"/>
  <c r="V13" i="30"/>
  <c r="G18" i="30"/>
  <c r="M18" i="30" s="1"/>
  <c r="I18" i="30"/>
  <c r="K18" i="30"/>
  <c r="K8" i="30" s="1"/>
  <c r="O18" i="30"/>
  <c r="Q18" i="30"/>
  <c r="V18" i="30"/>
  <c r="G20" i="30"/>
  <c r="G21" i="30"/>
  <c r="M21" i="30" s="1"/>
  <c r="M20" i="30" s="1"/>
  <c r="I21" i="30"/>
  <c r="I20" i="30" s="1"/>
  <c r="K21" i="30"/>
  <c r="K20" i="30" s="1"/>
  <c r="O21" i="30"/>
  <c r="O20" i="30" s="1"/>
  <c r="Q21" i="30"/>
  <c r="V21" i="30"/>
  <c r="V20" i="30" s="1"/>
  <c r="G24" i="30"/>
  <c r="I24" i="30"/>
  <c r="K24" i="30"/>
  <c r="M24" i="30"/>
  <c r="O24" i="30"/>
  <c r="Q24" i="30"/>
  <c r="Q20" i="30" s="1"/>
  <c r="V24" i="30"/>
  <c r="G26" i="30"/>
  <c r="I26" i="30"/>
  <c r="K26" i="30"/>
  <c r="M26" i="30"/>
  <c r="O26" i="30"/>
  <c r="Q26" i="30"/>
  <c r="V26" i="30"/>
  <c r="O33" i="30"/>
  <c r="G34" i="30"/>
  <c r="G33" i="30" s="1"/>
  <c r="I34" i="30"/>
  <c r="K34" i="30"/>
  <c r="K33" i="30" s="1"/>
  <c r="O34" i="30"/>
  <c r="Q34" i="30"/>
  <c r="Q33" i="30" s="1"/>
  <c r="V34" i="30"/>
  <c r="V33" i="30" s="1"/>
  <c r="G42" i="30"/>
  <c r="I42" i="30"/>
  <c r="I33" i="30" s="1"/>
  <c r="K42" i="30"/>
  <c r="M42" i="30"/>
  <c r="O42" i="30"/>
  <c r="Q42" i="30"/>
  <c r="V42" i="30"/>
  <c r="G49" i="30"/>
  <c r="I49" i="30"/>
  <c r="K49" i="30"/>
  <c r="M49" i="30"/>
  <c r="O49" i="30"/>
  <c r="Q49" i="30"/>
  <c r="V49" i="30"/>
  <c r="G60" i="30"/>
  <c r="Q60" i="30"/>
  <c r="G61" i="30"/>
  <c r="M61" i="30" s="1"/>
  <c r="M60" i="30" s="1"/>
  <c r="I61" i="30"/>
  <c r="I60" i="30" s="1"/>
  <c r="K61" i="30"/>
  <c r="K60" i="30" s="1"/>
  <c r="O61" i="30"/>
  <c r="O60" i="30" s="1"/>
  <c r="Q61" i="30"/>
  <c r="V61" i="30"/>
  <c r="V60" i="30" s="1"/>
  <c r="G63" i="30"/>
  <c r="G62" i="30" s="1"/>
  <c r="I63" i="30"/>
  <c r="K63" i="30"/>
  <c r="M63" i="30"/>
  <c r="O63" i="30"/>
  <c r="O62" i="30" s="1"/>
  <c r="Q63" i="30"/>
  <c r="V63" i="30"/>
  <c r="V62" i="30" s="1"/>
  <c r="G71" i="30"/>
  <c r="I71" i="30"/>
  <c r="K71" i="30"/>
  <c r="M71" i="30"/>
  <c r="O71" i="30"/>
  <c r="Q71" i="30"/>
  <c r="V71" i="30"/>
  <c r="G82" i="30"/>
  <c r="M82" i="30" s="1"/>
  <c r="I82" i="30"/>
  <c r="K82" i="30"/>
  <c r="O82" i="30"/>
  <c r="Q82" i="30"/>
  <c r="Q62" i="30" s="1"/>
  <c r="V82" i="30"/>
  <c r="G88" i="30"/>
  <c r="I88" i="30"/>
  <c r="I62" i="30" s="1"/>
  <c r="K88" i="30"/>
  <c r="M88" i="30"/>
  <c r="O88" i="30"/>
  <c r="Q88" i="30"/>
  <c r="V88" i="30"/>
  <c r="G93" i="30"/>
  <c r="I93" i="30"/>
  <c r="K93" i="30"/>
  <c r="K62" i="30" s="1"/>
  <c r="M93" i="30"/>
  <c r="O93" i="30"/>
  <c r="Q93" i="30"/>
  <c r="V93" i="30"/>
  <c r="G96" i="30"/>
  <c r="M96" i="30" s="1"/>
  <c r="I96" i="30"/>
  <c r="K96" i="30"/>
  <c r="O96" i="30"/>
  <c r="Q96" i="30"/>
  <c r="V96" i="30"/>
  <c r="G99" i="30"/>
  <c r="M99" i="30" s="1"/>
  <c r="I99" i="30"/>
  <c r="K99" i="30"/>
  <c r="O99" i="30"/>
  <c r="Q99" i="30"/>
  <c r="V99" i="30"/>
  <c r="I101" i="30"/>
  <c r="K101" i="30"/>
  <c r="Q101" i="30"/>
  <c r="G102" i="30"/>
  <c r="G101" i="30" s="1"/>
  <c r="I102" i="30"/>
  <c r="K102" i="30"/>
  <c r="M102" i="30"/>
  <c r="M101" i="30" s="1"/>
  <c r="O102" i="30"/>
  <c r="O101" i="30" s="1"/>
  <c r="Q102" i="30"/>
  <c r="V102" i="30"/>
  <c r="V101" i="30" s="1"/>
  <c r="G106" i="30"/>
  <c r="I106" i="30"/>
  <c r="K106" i="30"/>
  <c r="M106" i="30"/>
  <c r="O106" i="30"/>
  <c r="Q106" i="30"/>
  <c r="V106" i="30"/>
  <c r="G110" i="30"/>
  <c r="Q110" i="30"/>
  <c r="G111" i="30"/>
  <c r="I111" i="30"/>
  <c r="I110" i="30" s="1"/>
  <c r="K111" i="30"/>
  <c r="M111" i="30"/>
  <c r="O111" i="30"/>
  <c r="Q111" i="30"/>
  <c r="V111" i="30"/>
  <c r="V110" i="30" s="1"/>
  <c r="G115" i="30"/>
  <c r="I115" i="30"/>
  <c r="K115" i="30"/>
  <c r="K110" i="30" s="1"/>
  <c r="M115" i="30"/>
  <c r="O115" i="30"/>
  <c r="Q115" i="30"/>
  <c r="V115" i="30"/>
  <c r="G117" i="30"/>
  <c r="I117" i="30"/>
  <c r="K117" i="30"/>
  <c r="M117" i="30"/>
  <c r="O117" i="30"/>
  <c r="Q117" i="30"/>
  <c r="V117" i="30"/>
  <c r="G119" i="30"/>
  <c r="M119" i="30" s="1"/>
  <c r="I119" i="30"/>
  <c r="K119" i="30"/>
  <c r="O119" i="30"/>
  <c r="O110" i="30" s="1"/>
  <c r="Q119" i="30"/>
  <c r="V119" i="30"/>
  <c r="G122" i="30"/>
  <c r="G121" i="30" s="1"/>
  <c r="I122" i="30"/>
  <c r="K122" i="30"/>
  <c r="M122" i="30"/>
  <c r="O122" i="30"/>
  <c r="O121" i="30" s="1"/>
  <c r="Q122" i="30"/>
  <c r="V122" i="30"/>
  <c r="V121" i="30" s="1"/>
  <c r="G125" i="30"/>
  <c r="I125" i="30"/>
  <c r="K125" i="30"/>
  <c r="M125" i="30"/>
  <c r="O125" i="30"/>
  <c r="Q125" i="30"/>
  <c r="V125" i="30"/>
  <c r="G127" i="30"/>
  <c r="M127" i="30" s="1"/>
  <c r="I127" i="30"/>
  <c r="K127" i="30"/>
  <c r="O127" i="30"/>
  <c r="Q127" i="30"/>
  <c r="V127" i="30"/>
  <c r="G129" i="30"/>
  <c r="I129" i="30"/>
  <c r="I121" i="30" s="1"/>
  <c r="K129" i="30"/>
  <c r="M129" i="30"/>
  <c r="O129" i="30"/>
  <c r="Q129" i="30"/>
  <c r="V129" i="30"/>
  <c r="G131" i="30"/>
  <c r="I131" i="30"/>
  <c r="K131" i="30"/>
  <c r="K121" i="30" s="1"/>
  <c r="M131" i="30"/>
  <c r="O131" i="30"/>
  <c r="Q131" i="30"/>
  <c r="V131" i="30"/>
  <c r="G134" i="30"/>
  <c r="I134" i="30"/>
  <c r="K134" i="30"/>
  <c r="M134" i="30"/>
  <c r="O134" i="30"/>
  <c r="Q134" i="30"/>
  <c r="V134" i="30"/>
  <c r="G140" i="30"/>
  <c r="M140" i="30" s="1"/>
  <c r="I140" i="30"/>
  <c r="K140" i="30"/>
  <c r="O140" i="30"/>
  <c r="Q140" i="30"/>
  <c r="V140" i="30"/>
  <c r="G142" i="30"/>
  <c r="M142" i="30" s="1"/>
  <c r="I142" i="30"/>
  <c r="K142" i="30"/>
  <c r="O142" i="30"/>
  <c r="Q142" i="30"/>
  <c r="Q121" i="30" s="1"/>
  <c r="V142" i="30"/>
  <c r="G144" i="30"/>
  <c r="I144" i="30"/>
  <c r="K144" i="30"/>
  <c r="M144" i="30"/>
  <c r="O144" i="30"/>
  <c r="Q144" i="30"/>
  <c r="V144" i="30"/>
  <c r="G149" i="30"/>
  <c r="I149" i="30"/>
  <c r="K149" i="30"/>
  <c r="M149" i="30"/>
  <c r="O149" i="30"/>
  <c r="Q149" i="30"/>
  <c r="V149" i="30"/>
  <c r="G151" i="30"/>
  <c r="I151" i="30"/>
  <c r="I150" i="30" s="1"/>
  <c r="K151" i="30"/>
  <c r="M151" i="30"/>
  <c r="O151" i="30"/>
  <c r="Q151" i="30"/>
  <c r="V151" i="30"/>
  <c r="V150" i="30" s="1"/>
  <c r="G152" i="30"/>
  <c r="I152" i="30"/>
  <c r="K152" i="30"/>
  <c r="K150" i="30" s="1"/>
  <c r="M152" i="30"/>
  <c r="O152" i="30"/>
  <c r="Q152" i="30"/>
  <c r="V152" i="30"/>
  <c r="G153" i="30"/>
  <c r="I153" i="30"/>
  <c r="K153" i="30"/>
  <c r="M153" i="30"/>
  <c r="O153" i="30"/>
  <c r="Q153" i="30"/>
  <c r="V153" i="30"/>
  <c r="G154" i="30"/>
  <c r="M154" i="30" s="1"/>
  <c r="I154" i="30"/>
  <c r="K154" i="30"/>
  <c r="O154" i="30"/>
  <c r="O150" i="30" s="1"/>
  <c r="Q154" i="30"/>
  <c r="V154" i="30"/>
  <c r="G155" i="30"/>
  <c r="M155" i="30" s="1"/>
  <c r="I155" i="30"/>
  <c r="K155" i="30"/>
  <c r="O155" i="30"/>
  <c r="Q155" i="30"/>
  <c r="Q150" i="30" s="1"/>
  <c r="V155" i="30"/>
  <c r="G156" i="30"/>
  <c r="I156" i="30"/>
  <c r="K156" i="30"/>
  <c r="M156" i="30"/>
  <c r="O156" i="30"/>
  <c r="Q156" i="30"/>
  <c r="V156" i="30"/>
  <c r="G157" i="30"/>
  <c r="I157" i="30"/>
  <c r="K157" i="30"/>
  <c r="M157" i="30"/>
  <c r="O157" i="30"/>
  <c r="Q157" i="30"/>
  <c r="V157" i="30"/>
  <c r="G158" i="30"/>
  <c r="G150" i="30" s="1"/>
  <c r="I158" i="30"/>
  <c r="K158" i="30"/>
  <c r="O158" i="30"/>
  <c r="Q158" i="30"/>
  <c r="V158" i="30"/>
  <c r="G159" i="30"/>
  <c r="I159" i="30"/>
  <c r="K159" i="30"/>
  <c r="M159" i="30"/>
  <c r="O159" i="30"/>
  <c r="Q159" i="30"/>
  <c r="V159" i="30"/>
  <c r="G160" i="30"/>
  <c r="I160" i="30"/>
  <c r="K160" i="30"/>
  <c r="M160" i="30"/>
  <c r="O160" i="30"/>
  <c r="Q160" i="30"/>
  <c r="V160" i="30"/>
  <c r="G161" i="30"/>
  <c r="I161" i="30"/>
  <c r="K161" i="30"/>
  <c r="M161" i="30"/>
  <c r="O161" i="30"/>
  <c r="Q161" i="30"/>
  <c r="V161" i="30"/>
  <c r="G162" i="30"/>
  <c r="M162" i="30" s="1"/>
  <c r="I162" i="30"/>
  <c r="K162" i="30"/>
  <c r="O162" i="30"/>
  <c r="Q162" i="30"/>
  <c r="V162" i="30"/>
  <c r="G163" i="30"/>
  <c r="M163" i="30" s="1"/>
  <c r="I163" i="30"/>
  <c r="K163" i="30"/>
  <c r="O163" i="30"/>
  <c r="Q163" i="30"/>
  <c r="V163" i="30"/>
  <c r="G164" i="30"/>
  <c r="I164" i="30"/>
  <c r="K164" i="30"/>
  <c r="M164" i="30"/>
  <c r="O164" i="30"/>
  <c r="Q164" i="30"/>
  <c r="V164" i="30"/>
  <c r="G165" i="30"/>
  <c r="I165" i="30"/>
  <c r="K165" i="30"/>
  <c r="M165" i="30"/>
  <c r="O165" i="30"/>
  <c r="Q165" i="30"/>
  <c r="V165" i="30"/>
  <c r="G166" i="30"/>
  <c r="M166" i="30" s="1"/>
  <c r="I166" i="30"/>
  <c r="K166" i="30"/>
  <c r="O166" i="30"/>
  <c r="Q166" i="30"/>
  <c r="V166" i="30"/>
  <c r="G167" i="30"/>
  <c r="I167" i="30"/>
  <c r="K167" i="30"/>
  <c r="M167" i="30"/>
  <c r="O167" i="30"/>
  <c r="Q167" i="30"/>
  <c r="V167" i="30"/>
  <c r="G168" i="30"/>
  <c r="I168" i="30"/>
  <c r="K168" i="30"/>
  <c r="M168" i="30"/>
  <c r="O168" i="30"/>
  <c r="Q168" i="30"/>
  <c r="V168" i="30"/>
  <c r="G169" i="30"/>
  <c r="I169" i="30"/>
  <c r="K169" i="30"/>
  <c r="M169" i="30"/>
  <c r="O169" i="30"/>
  <c r="Q169" i="30"/>
  <c r="V169" i="30"/>
  <c r="G171" i="30"/>
  <c r="M171" i="30" s="1"/>
  <c r="I171" i="30"/>
  <c r="K171" i="30"/>
  <c r="O171" i="30"/>
  <c r="Q171" i="30"/>
  <c r="V171" i="30"/>
  <c r="G173" i="30"/>
  <c r="M173" i="30" s="1"/>
  <c r="I173" i="30"/>
  <c r="K173" i="30"/>
  <c r="O173" i="30"/>
  <c r="Q173" i="30"/>
  <c r="V173" i="30"/>
  <c r="G175" i="30"/>
  <c r="I175" i="30"/>
  <c r="K175" i="30"/>
  <c r="M175" i="30"/>
  <c r="O175" i="30"/>
  <c r="Q175" i="30"/>
  <c r="V175" i="30"/>
  <c r="G177" i="30"/>
  <c r="I177" i="30"/>
  <c r="K177" i="30"/>
  <c r="M177" i="30"/>
  <c r="O177" i="30"/>
  <c r="Q177" i="30"/>
  <c r="V177" i="30"/>
  <c r="G179" i="30"/>
  <c r="M179" i="30" s="1"/>
  <c r="I179" i="30"/>
  <c r="K179" i="30"/>
  <c r="O179" i="30"/>
  <c r="Q179" i="30"/>
  <c r="V179" i="30"/>
  <c r="G181" i="30"/>
  <c r="I181" i="30"/>
  <c r="K181" i="30"/>
  <c r="M181" i="30"/>
  <c r="O181" i="30"/>
  <c r="Q181" i="30"/>
  <c r="V181" i="30"/>
  <c r="G182" i="30"/>
  <c r="I182" i="30"/>
  <c r="K182" i="30"/>
  <c r="M182" i="30"/>
  <c r="O182" i="30"/>
  <c r="Q182" i="30"/>
  <c r="V182" i="30"/>
  <c r="G183" i="30"/>
  <c r="I183" i="30"/>
  <c r="K183" i="30"/>
  <c r="M183" i="30"/>
  <c r="O183" i="30"/>
  <c r="Q183" i="30"/>
  <c r="V183" i="30"/>
  <c r="G184" i="30"/>
  <c r="M184" i="30" s="1"/>
  <c r="I184" i="30"/>
  <c r="K184" i="30"/>
  <c r="O184" i="30"/>
  <c r="Q184" i="30"/>
  <c r="V184" i="30"/>
  <c r="G185" i="30"/>
  <c r="M185" i="30" s="1"/>
  <c r="I185" i="30"/>
  <c r="K185" i="30"/>
  <c r="O185" i="30"/>
  <c r="Q185" i="30"/>
  <c r="V185" i="30"/>
  <c r="G186" i="30"/>
  <c r="I186" i="30"/>
  <c r="K186" i="30"/>
  <c r="M186" i="30"/>
  <c r="O186" i="30"/>
  <c r="Q186" i="30"/>
  <c r="V186" i="30"/>
  <c r="G187" i="30"/>
  <c r="I187" i="30"/>
  <c r="K187" i="30"/>
  <c r="M187" i="30"/>
  <c r="O187" i="30"/>
  <c r="Q187" i="30"/>
  <c r="V187" i="30"/>
  <c r="G188" i="30"/>
  <c r="M188" i="30" s="1"/>
  <c r="I188" i="30"/>
  <c r="K188" i="30"/>
  <c r="O188" i="30"/>
  <c r="Q188" i="30"/>
  <c r="V188" i="30"/>
  <c r="G189" i="30"/>
  <c r="I189" i="30"/>
  <c r="K189" i="30"/>
  <c r="M189" i="30"/>
  <c r="O189" i="30"/>
  <c r="Q189" i="30"/>
  <c r="V189" i="30"/>
  <c r="G190" i="30"/>
  <c r="I190" i="30"/>
  <c r="K190" i="30"/>
  <c r="M190" i="30"/>
  <c r="O190" i="30"/>
  <c r="Q190" i="30"/>
  <c r="V190" i="30"/>
  <c r="G192" i="30"/>
  <c r="M192" i="30" s="1"/>
  <c r="M191" i="30" s="1"/>
  <c r="I192" i="30"/>
  <c r="I191" i="30" s="1"/>
  <c r="K192" i="30"/>
  <c r="K191" i="30" s="1"/>
  <c r="O192" i="30"/>
  <c r="O191" i="30" s="1"/>
  <c r="Q192" i="30"/>
  <c r="Q191" i="30" s="1"/>
  <c r="V192" i="30"/>
  <c r="V191" i="30" s="1"/>
  <c r="G193" i="30"/>
  <c r="M193" i="30" s="1"/>
  <c r="I193" i="30"/>
  <c r="K193" i="30"/>
  <c r="O193" i="30"/>
  <c r="Q193" i="30"/>
  <c r="V193" i="30"/>
  <c r="G194" i="30"/>
  <c r="I194" i="30"/>
  <c r="K194" i="30"/>
  <c r="M194" i="30"/>
  <c r="O194" i="30"/>
  <c r="Q194" i="30"/>
  <c r="V194" i="30"/>
  <c r="G195" i="30"/>
  <c r="I195" i="30"/>
  <c r="K195" i="30"/>
  <c r="M195" i="30"/>
  <c r="O195" i="30"/>
  <c r="Q195" i="30"/>
  <c r="V195" i="30"/>
  <c r="G196" i="30"/>
  <c r="M196" i="30" s="1"/>
  <c r="I196" i="30"/>
  <c r="K196" i="30"/>
  <c r="O196" i="30"/>
  <c r="Q196" i="30"/>
  <c r="V196" i="30"/>
  <c r="G197" i="30"/>
  <c r="I197" i="30"/>
  <c r="K197" i="30"/>
  <c r="M197" i="30"/>
  <c r="O197" i="30"/>
  <c r="Q197" i="30"/>
  <c r="V197" i="30"/>
  <c r="G198" i="30"/>
  <c r="I198" i="30"/>
  <c r="K198" i="30"/>
  <c r="M198" i="30"/>
  <c r="O198" i="30"/>
  <c r="Q198" i="30"/>
  <c r="V198" i="30"/>
  <c r="AE200" i="30"/>
  <c r="G508" i="29"/>
  <c r="BA499" i="29"/>
  <c r="BA492" i="29"/>
  <c r="BA482" i="29"/>
  <c r="BA481" i="29"/>
  <c r="BA474" i="29"/>
  <c r="BA473" i="29"/>
  <c r="BA472" i="29"/>
  <c r="BA468" i="29"/>
  <c r="BA467" i="29"/>
  <c r="BA464" i="29"/>
  <c r="BA454" i="29"/>
  <c r="BA450" i="29"/>
  <c r="BA449" i="29"/>
  <c r="BA446" i="29"/>
  <c r="BA437" i="29"/>
  <c r="BA429" i="29"/>
  <c r="BA428" i="29"/>
  <c r="BA424" i="29"/>
  <c r="BA414" i="29"/>
  <c r="BA413" i="29"/>
  <c r="BA411" i="29"/>
  <c r="BA408" i="29"/>
  <c r="BA403" i="29"/>
  <c r="BA394" i="29"/>
  <c r="BA393" i="29"/>
  <c r="BA392" i="29"/>
  <c r="BA389" i="29"/>
  <c r="BA383" i="29"/>
  <c r="BA375" i="29"/>
  <c r="BA374" i="29"/>
  <c r="BA373" i="29"/>
  <c r="BA370" i="29"/>
  <c r="BA358" i="29"/>
  <c r="BA357" i="29"/>
  <c r="BA296" i="29"/>
  <c r="BA267" i="29"/>
  <c r="BA266" i="29"/>
  <c r="BA237" i="29"/>
  <c r="BA236" i="29"/>
  <c r="BA205" i="29"/>
  <c r="BA204" i="29"/>
  <c r="BA172" i="29"/>
  <c r="BA171" i="29"/>
  <c r="BA139" i="29"/>
  <c r="BA119" i="29"/>
  <c r="BA117" i="29"/>
  <c r="BA116" i="29"/>
  <c r="BA108" i="29"/>
  <c r="BA86" i="29"/>
  <c r="BA80" i="29"/>
  <c r="BA53" i="29"/>
  <c r="BA52" i="29"/>
  <c r="BA45" i="29"/>
  <c r="BA42" i="29"/>
  <c r="BA14" i="29"/>
  <c r="BA13" i="29"/>
  <c r="BA11" i="29"/>
  <c r="G9" i="29"/>
  <c r="G8" i="29" s="1"/>
  <c r="I9" i="29"/>
  <c r="I8" i="29" s="1"/>
  <c r="K9" i="29"/>
  <c r="M9" i="29"/>
  <c r="O9" i="29"/>
  <c r="Q9" i="29"/>
  <c r="Q8" i="29" s="1"/>
  <c r="V9" i="29"/>
  <c r="V8" i="29" s="1"/>
  <c r="G50" i="29"/>
  <c r="M50" i="29" s="1"/>
  <c r="I50" i="29"/>
  <c r="K50" i="29"/>
  <c r="O50" i="29"/>
  <c r="Q50" i="29"/>
  <c r="V50" i="29"/>
  <c r="G84" i="29"/>
  <c r="M84" i="29" s="1"/>
  <c r="I84" i="29"/>
  <c r="K84" i="29"/>
  <c r="O84" i="29"/>
  <c r="Q84" i="29"/>
  <c r="V84" i="29"/>
  <c r="G106" i="29"/>
  <c r="M106" i="29" s="1"/>
  <c r="I106" i="29"/>
  <c r="K106" i="29"/>
  <c r="O106" i="29"/>
  <c r="Q106" i="29"/>
  <c r="V106" i="29"/>
  <c r="G150" i="29"/>
  <c r="M150" i="29" s="1"/>
  <c r="I150" i="29"/>
  <c r="K150" i="29"/>
  <c r="K8" i="29" s="1"/>
  <c r="O150" i="29"/>
  <c r="Q150" i="29"/>
  <c r="V150" i="29"/>
  <c r="G183" i="29"/>
  <c r="I183" i="29"/>
  <c r="K183" i="29"/>
  <c r="M183" i="29"/>
  <c r="O183" i="29"/>
  <c r="Q183" i="29"/>
  <c r="V183" i="29"/>
  <c r="G215" i="29"/>
  <c r="I215" i="29"/>
  <c r="K215" i="29"/>
  <c r="M215" i="29"/>
  <c r="O215" i="29"/>
  <c r="O8" i="29" s="1"/>
  <c r="Q215" i="29"/>
  <c r="V215" i="29"/>
  <c r="G248" i="29"/>
  <c r="I248" i="29"/>
  <c r="K248" i="29"/>
  <c r="M248" i="29"/>
  <c r="O248" i="29"/>
  <c r="Q248" i="29"/>
  <c r="V248" i="29"/>
  <c r="G256" i="29"/>
  <c r="I256" i="29"/>
  <c r="K256" i="29"/>
  <c r="M256" i="29"/>
  <c r="O256" i="29"/>
  <c r="Q256" i="29"/>
  <c r="V256" i="29"/>
  <c r="G264" i="29"/>
  <c r="M264" i="29" s="1"/>
  <c r="I264" i="29"/>
  <c r="K264" i="29"/>
  <c r="O264" i="29"/>
  <c r="Q264" i="29"/>
  <c r="V264" i="29"/>
  <c r="G300" i="29"/>
  <c r="G301" i="29"/>
  <c r="M301" i="29" s="1"/>
  <c r="I301" i="29"/>
  <c r="I300" i="29" s="1"/>
  <c r="K301" i="29"/>
  <c r="K300" i="29" s="1"/>
  <c r="O301" i="29"/>
  <c r="O300" i="29" s="1"/>
  <c r="Q301" i="29"/>
  <c r="V301" i="29"/>
  <c r="V300" i="29" s="1"/>
  <c r="G319" i="29"/>
  <c r="M319" i="29" s="1"/>
  <c r="I319" i="29"/>
  <c r="K319" i="29"/>
  <c r="O319" i="29"/>
  <c r="Q319" i="29"/>
  <c r="V319" i="29"/>
  <c r="G325" i="29"/>
  <c r="I325" i="29"/>
  <c r="K325" i="29"/>
  <c r="M325" i="29"/>
  <c r="O325" i="29"/>
  <c r="Q325" i="29"/>
  <c r="V325" i="29"/>
  <c r="G332" i="29"/>
  <c r="I332" i="29"/>
  <c r="K332" i="29"/>
  <c r="M332" i="29"/>
  <c r="O332" i="29"/>
  <c r="Q332" i="29"/>
  <c r="V332" i="29"/>
  <c r="G348" i="29"/>
  <c r="I348" i="29"/>
  <c r="K348" i="29"/>
  <c r="M348" i="29"/>
  <c r="O348" i="29"/>
  <c r="Q348" i="29"/>
  <c r="Q300" i="29" s="1"/>
  <c r="V348" i="29"/>
  <c r="G355" i="29"/>
  <c r="M355" i="29" s="1"/>
  <c r="I355" i="29"/>
  <c r="I354" i="29" s="1"/>
  <c r="K355" i="29"/>
  <c r="K354" i="29" s="1"/>
  <c r="O355" i="29"/>
  <c r="O354" i="29" s="1"/>
  <c r="Q355" i="29"/>
  <c r="V355" i="29"/>
  <c r="G368" i="29"/>
  <c r="G354" i="29" s="1"/>
  <c r="I368" i="29"/>
  <c r="K368" i="29"/>
  <c r="O368" i="29"/>
  <c r="Q368" i="29"/>
  <c r="V368" i="29"/>
  <c r="G381" i="29"/>
  <c r="M381" i="29" s="1"/>
  <c r="I381" i="29"/>
  <c r="K381" i="29"/>
  <c r="O381" i="29"/>
  <c r="Q381" i="29"/>
  <c r="V381" i="29"/>
  <c r="G387" i="29"/>
  <c r="M387" i="29" s="1"/>
  <c r="I387" i="29"/>
  <c r="K387" i="29"/>
  <c r="O387" i="29"/>
  <c r="Q387" i="29"/>
  <c r="V387" i="29"/>
  <c r="G401" i="29"/>
  <c r="I401" i="29"/>
  <c r="K401" i="29"/>
  <c r="M401" i="29"/>
  <c r="O401" i="29"/>
  <c r="Q401" i="29"/>
  <c r="V401" i="29"/>
  <c r="G406" i="29"/>
  <c r="I406" i="29"/>
  <c r="K406" i="29"/>
  <c r="M406" i="29"/>
  <c r="O406" i="29"/>
  <c r="Q406" i="29"/>
  <c r="V406" i="29"/>
  <c r="G422" i="29"/>
  <c r="I422" i="29"/>
  <c r="K422" i="29"/>
  <c r="M422" i="29"/>
  <c r="O422" i="29"/>
  <c r="Q422" i="29"/>
  <c r="Q354" i="29" s="1"/>
  <c r="V422" i="29"/>
  <c r="G435" i="29"/>
  <c r="I435" i="29"/>
  <c r="K435" i="29"/>
  <c r="M435" i="29"/>
  <c r="O435" i="29"/>
  <c r="Q435" i="29"/>
  <c r="V435" i="29"/>
  <c r="V354" i="29" s="1"/>
  <c r="G444" i="29"/>
  <c r="M444" i="29" s="1"/>
  <c r="I444" i="29"/>
  <c r="K444" i="29"/>
  <c r="O444" i="29"/>
  <c r="Q444" i="29"/>
  <c r="V444" i="29"/>
  <c r="G452" i="29"/>
  <c r="M452" i="29" s="1"/>
  <c r="I452" i="29"/>
  <c r="K452" i="29"/>
  <c r="O452" i="29"/>
  <c r="Q452" i="29"/>
  <c r="V452" i="29"/>
  <c r="G462" i="29"/>
  <c r="M462" i="29" s="1"/>
  <c r="I462" i="29"/>
  <c r="K462" i="29"/>
  <c r="O462" i="29"/>
  <c r="Q462" i="29"/>
  <c r="V462" i="29"/>
  <c r="G470" i="29"/>
  <c r="M470" i="29" s="1"/>
  <c r="I470" i="29"/>
  <c r="K470" i="29"/>
  <c r="O470" i="29"/>
  <c r="Q470" i="29"/>
  <c r="V470" i="29"/>
  <c r="G489" i="29"/>
  <c r="I489" i="29"/>
  <c r="K489" i="29"/>
  <c r="M489" i="29"/>
  <c r="O489" i="29"/>
  <c r="Q489" i="29"/>
  <c r="V489" i="29"/>
  <c r="G493" i="29"/>
  <c r="I493" i="29"/>
  <c r="K493" i="29"/>
  <c r="M493" i="29"/>
  <c r="O493" i="29"/>
  <c r="Q493" i="29"/>
  <c r="V493" i="29"/>
  <c r="G495" i="29"/>
  <c r="I495" i="29"/>
  <c r="K495" i="29"/>
  <c r="M495" i="29"/>
  <c r="O495" i="29"/>
  <c r="Q495" i="29"/>
  <c r="V495" i="29"/>
  <c r="Q496" i="29"/>
  <c r="V496" i="29"/>
  <c r="G497" i="29"/>
  <c r="M497" i="29" s="1"/>
  <c r="I497" i="29"/>
  <c r="I496" i="29" s="1"/>
  <c r="K497" i="29"/>
  <c r="K496" i="29" s="1"/>
  <c r="O497" i="29"/>
  <c r="O496" i="29" s="1"/>
  <c r="Q497" i="29"/>
  <c r="V497" i="29"/>
  <c r="G501" i="29"/>
  <c r="G496" i="29" s="1"/>
  <c r="I501" i="29"/>
  <c r="K501" i="29"/>
  <c r="O501" i="29"/>
  <c r="Q501" i="29"/>
  <c r="V501" i="29"/>
  <c r="G504" i="29"/>
  <c r="M504" i="29" s="1"/>
  <c r="I504" i="29"/>
  <c r="K504" i="29"/>
  <c r="O504" i="29"/>
  <c r="Q504" i="29"/>
  <c r="V504" i="29"/>
  <c r="AE508" i="29"/>
  <c r="G120" i="28"/>
  <c r="BA90" i="28"/>
  <c r="BA44" i="28"/>
  <c r="BA24" i="28"/>
  <c r="G9" i="28"/>
  <c r="I9" i="28"/>
  <c r="I8" i="28" s="1"/>
  <c r="K9" i="28"/>
  <c r="M9" i="28"/>
  <c r="O9" i="28"/>
  <c r="O8" i="28" s="1"/>
  <c r="Q9" i="28"/>
  <c r="Q8" i="28" s="1"/>
  <c r="V9" i="28"/>
  <c r="V8" i="28" s="1"/>
  <c r="G12" i="28"/>
  <c r="I12" i="28"/>
  <c r="K12" i="28"/>
  <c r="M12" i="28"/>
  <c r="O12" i="28"/>
  <c r="Q12" i="28"/>
  <c r="V12" i="28"/>
  <c r="G23" i="28"/>
  <c r="I23" i="28"/>
  <c r="K23" i="28"/>
  <c r="M23" i="28"/>
  <c r="O23" i="28"/>
  <c r="Q23" i="28"/>
  <c r="V23" i="28"/>
  <c r="G27" i="28"/>
  <c r="M27" i="28" s="1"/>
  <c r="I27" i="28"/>
  <c r="K27" i="28"/>
  <c r="O27" i="28"/>
  <c r="Q27" i="28"/>
  <c r="V27" i="28"/>
  <c r="G30" i="28"/>
  <c r="M30" i="28" s="1"/>
  <c r="I30" i="28"/>
  <c r="K30" i="28"/>
  <c r="O30" i="28"/>
  <c r="Q30" i="28"/>
  <c r="V30" i="28"/>
  <c r="G32" i="28"/>
  <c r="M32" i="28" s="1"/>
  <c r="I32" i="28"/>
  <c r="K32" i="28"/>
  <c r="O32" i="28"/>
  <c r="Q32" i="28"/>
  <c r="V32" i="28"/>
  <c r="G34" i="28"/>
  <c r="I34" i="28"/>
  <c r="K34" i="28"/>
  <c r="K8" i="28" s="1"/>
  <c r="M34" i="28"/>
  <c r="O34" i="28"/>
  <c r="Q34" i="28"/>
  <c r="V34" i="28"/>
  <c r="G40" i="28"/>
  <c r="I40" i="28"/>
  <c r="K40" i="28"/>
  <c r="M40" i="28"/>
  <c r="O40" i="28"/>
  <c r="Q40" i="28"/>
  <c r="V40" i="28"/>
  <c r="G43" i="28"/>
  <c r="I43" i="28"/>
  <c r="K43" i="28"/>
  <c r="M43" i="28"/>
  <c r="O43" i="28"/>
  <c r="Q43" i="28"/>
  <c r="V43" i="28"/>
  <c r="G52" i="28"/>
  <c r="K52" i="28"/>
  <c r="O52" i="28"/>
  <c r="G53" i="28"/>
  <c r="I53" i="28"/>
  <c r="I52" i="28" s="1"/>
  <c r="K53" i="28"/>
  <c r="M53" i="28"/>
  <c r="M52" i="28" s="1"/>
  <c r="O53" i="28"/>
  <c r="Q53" i="28"/>
  <c r="Q52" i="28" s="1"/>
  <c r="V53" i="28"/>
  <c r="V52" i="28" s="1"/>
  <c r="V62" i="28"/>
  <c r="G63" i="28"/>
  <c r="M63" i="28" s="1"/>
  <c r="I63" i="28"/>
  <c r="I62" i="28" s="1"/>
  <c r="K63" i="28"/>
  <c r="O63" i="28"/>
  <c r="Q63" i="28"/>
  <c r="Q62" i="28" s="1"/>
  <c r="V63" i="28"/>
  <c r="G69" i="28"/>
  <c r="M69" i="28" s="1"/>
  <c r="I69" i="28"/>
  <c r="K69" i="28"/>
  <c r="K62" i="28" s="1"/>
  <c r="O69" i="28"/>
  <c r="Q69" i="28"/>
  <c r="V69" i="28"/>
  <c r="G75" i="28"/>
  <c r="I75" i="28"/>
  <c r="K75" i="28"/>
  <c r="M75" i="28"/>
  <c r="O75" i="28"/>
  <c r="Q75" i="28"/>
  <c r="V75" i="28"/>
  <c r="G77" i="28"/>
  <c r="I77" i="28"/>
  <c r="K77" i="28"/>
  <c r="M77" i="28"/>
  <c r="O77" i="28"/>
  <c r="Q77" i="28"/>
  <c r="V77" i="28"/>
  <c r="G79" i="28"/>
  <c r="I79" i="28"/>
  <c r="K79" i="28"/>
  <c r="M79" i="28"/>
  <c r="O79" i="28"/>
  <c r="O62" i="28" s="1"/>
  <c r="Q79" i="28"/>
  <c r="V79" i="28"/>
  <c r="G82" i="28"/>
  <c r="M82" i="28" s="1"/>
  <c r="I82" i="28"/>
  <c r="K82" i="28"/>
  <c r="O82" i="28"/>
  <c r="Q82" i="28"/>
  <c r="V82" i="28"/>
  <c r="I84" i="28"/>
  <c r="Q84" i="28"/>
  <c r="G85" i="28"/>
  <c r="G84" i="28" s="1"/>
  <c r="I85" i="28"/>
  <c r="K85" i="28"/>
  <c r="K84" i="28" s="1"/>
  <c r="O85" i="28"/>
  <c r="O84" i="28" s="1"/>
  <c r="Q85" i="28"/>
  <c r="V85" i="28"/>
  <c r="V84" i="28" s="1"/>
  <c r="G88" i="28"/>
  <c r="Q88" i="28"/>
  <c r="G89" i="28"/>
  <c r="M89" i="28" s="1"/>
  <c r="M88" i="28" s="1"/>
  <c r="I89" i="28"/>
  <c r="I88" i="28" s="1"/>
  <c r="K89" i="28"/>
  <c r="K88" i="28" s="1"/>
  <c r="O89" i="28"/>
  <c r="O88" i="28" s="1"/>
  <c r="Q89" i="28"/>
  <c r="V89" i="28"/>
  <c r="V88" i="28" s="1"/>
  <c r="I94" i="28"/>
  <c r="K94" i="28"/>
  <c r="G95" i="28"/>
  <c r="G94" i="28" s="1"/>
  <c r="I95" i="28"/>
  <c r="K95" i="28"/>
  <c r="M95" i="28"/>
  <c r="O95" i="28"/>
  <c r="O94" i="28" s="1"/>
  <c r="Q95" i="28"/>
  <c r="V95" i="28"/>
  <c r="V94" i="28" s="1"/>
  <c r="G97" i="28"/>
  <c r="I97" i="28"/>
  <c r="K97" i="28"/>
  <c r="M97" i="28"/>
  <c r="O97" i="28"/>
  <c r="Q97" i="28"/>
  <c r="Q94" i="28" s="1"/>
  <c r="V97" i="28"/>
  <c r="G100" i="28"/>
  <c r="M100" i="28" s="1"/>
  <c r="I100" i="28"/>
  <c r="K100" i="28"/>
  <c r="O100" i="28"/>
  <c r="Q100" i="28"/>
  <c r="V100" i="28"/>
  <c r="G103" i="28"/>
  <c r="I103" i="28"/>
  <c r="K103" i="28"/>
  <c r="M103" i="28"/>
  <c r="O103" i="28"/>
  <c r="Q103" i="28"/>
  <c r="V103" i="28"/>
  <c r="G108" i="28"/>
  <c r="M108" i="28" s="1"/>
  <c r="I108" i="28"/>
  <c r="K108" i="28"/>
  <c r="O108" i="28"/>
  <c r="Q108" i="28"/>
  <c r="V108" i="28"/>
  <c r="G114" i="28"/>
  <c r="M114" i="28" s="1"/>
  <c r="I114" i="28"/>
  <c r="K114" i="28"/>
  <c r="O114" i="28"/>
  <c r="Q114" i="28"/>
  <c r="V114" i="28"/>
  <c r="AE120" i="28"/>
  <c r="AF120" i="28"/>
  <c r="G149" i="27"/>
  <c r="BA120" i="27"/>
  <c r="BA89" i="27"/>
  <c r="BA78" i="27"/>
  <c r="BA75" i="27"/>
  <c r="BA72" i="27"/>
  <c r="BA69" i="27"/>
  <c r="BA16" i="27"/>
  <c r="BA10" i="27"/>
  <c r="G9" i="27"/>
  <c r="M9" i="27" s="1"/>
  <c r="I9" i="27"/>
  <c r="I8" i="27" s="1"/>
  <c r="K9" i="27"/>
  <c r="K8" i="27" s="1"/>
  <c r="O9" i="27"/>
  <c r="O8" i="27" s="1"/>
  <c r="Q9" i="27"/>
  <c r="V9" i="27"/>
  <c r="V8" i="27" s="1"/>
  <c r="G15" i="27"/>
  <c r="G8" i="27" s="1"/>
  <c r="I15" i="27"/>
  <c r="K15" i="27"/>
  <c r="O15" i="27"/>
  <c r="Q15" i="27"/>
  <c r="V15" i="27"/>
  <c r="G19" i="27"/>
  <c r="M19" i="27" s="1"/>
  <c r="I19" i="27"/>
  <c r="K19" i="27"/>
  <c r="O19" i="27"/>
  <c r="Q19" i="27"/>
  <c r="V19" i="27"/>
  <c r="G34" i="27"/>
  <c r="I34" i="27"/>
  <c r="K34" i="27"/>
  <c r="M34" i="27"/>
  <c r="O34" i="27"/>
  <c r="Q34" i="27"/>
  <c r="V34" i="27"/>
  <c r="G41" i="27"/>
  <c r="I41" i="27"/>
  <c r="K41" i="27"/>
  <c r="M41" i="27"/>
  <c r="O41" i="27"/>
  <c r="Q41" i="27"/>
  <c r="V41" i="27"/>
  <c r="G46" i="27"/>
  <c r="I46" i="27"/>
  <c r="K46" i="27"/>
  <c r="M46" i="27"/>
  <c r="O46" i="27"/>
  <c r="Q46" i="27"/>
  <c r="V46" i="27"/>
  <c r="G49" i="27"/>
  <c r="I49" i="27"/>
  <c r="K49" i="27"/>
  <c r="M49" i="27"/>
  <c r="O49" i="27"/>
  <c r="Q49" i="27"/>
  <c r="Q8" i="27" s="1"/>
  <c r="V49" i="27"/>
  <c r="G52" i="27"/>
  <c r="M52" i="27" s="1"/>
  <c r="I52" i="27"/>
  <c r="I51" i="27" s="1"/>
  <c r="K52" i="27"/>
  <c r="K51" i="27" s="1"/>
  <c r="O52" i="27"/>
  <c r="Q52" i="27"/>
  <c r="V52" i="27"/>
  <c r="V51" i="27" s="1"/>
  <c r="G57" i="27"/>
  <c r="G51" i="27" s="1"/>
  <c r="I57" i="27"/>
  <c r="K57" i="27"/>
  <c r="O57" i="27"/>
  <c r="Q57" i="27"/>
  <c r="V57" i="27"/>
  <c r="G60" i="27"/>
  <c r="M60" i="27" s="1"/>
  <c r="I60" i="27"/>
  <c r="K60" i="27"/>
  <c r="O60" i="27"/>
  <c r="Q60" i="27"/>
  <c r="V60" i="27"/>
  <c r="G63" i="27"/>
  <c r="M63" i="27" s="1"/>
  <c r="I63" i="27"/>
  <c r="K63" i="27"/>
  <c r="O63" i="27"/>
  <c r="O51" i="27" s="1"/>
  <c r="Q63" i="27"/>
  <c r="V63" i="27"/>
  <c r="G68" i="27"/>
  <c r="I68" i="27"/>
  <c r="K68" i="27"/>
  <c r="M68" i="27"/>
  <c r="O68" i="27"/>
  <c r="Q68" i="27"/>
  <c r="V68" i="27"/>
  <c r="G71" i="27"/>
  <c r="I71" i="27"/>
  <c r="K71" i="27"/>
  <c r="M71" i="27"/>
  <c r="O71" i="27"/>
  <c r="Q71" i="27"/>
  <c r="V71" i="27"/>
  <c r="G74" i="27"/>
  <c r="I74" i="27"/>
  <c r="K74" i="27"/>
  <c r="M74" i="27"/>
  <c r="O74" i="27"/>
  <c r="Q74" i="27"/>
  <c r="Q51" i="27" s="1"/>
  <c r="V74" i="27"/>
  <c r="G77" i="27"/>
  <c r="M77" i="27" s="1"/>
  <c r="I77" i="27"/>
  <c r="K77" i="27"/>
  <c r="O77" i="27"/>
  <c r="Q77" i="27"/>
  <c r="V77" i="27"/>
  <c r="G80" i="27"/>
  <c r="M80" i="27" s="1"/>
  <c r="I80" i="27"/>
  <c r="K80" i="27"/>
  <c r="O80" i="27"/>
  <c r="Q80" i="27"/>
  <c r="V80" i="27"/>
  <c r="G88" i="27"/>
  <c r="M88" i="27" s="1"/>
  <c r="I88" i="27"/>
  <c r="K88" i="27"/>
  <c r="O88" i="27"/>
  <c r="Q88" i="27"/>
  <c r="V88" i="27"/>
  <c r="G91" i="27"/>
  <c r="M91" i="27" s="1"/>
  <c r="I91" i="27"/>
  <c r="K91" i="27"/>
  <c r="O91" i="27"/>
  <c r="Q91" i="27"/>
  <c r="V91" i="27"/>
  <c r="G98" i="27"/>
  <c r="I98" i="27"/>
  <c r="K98" i="27"/>
  <c r="M98" i="27"/>
  <c r="O98" i="27"/>
  <c r="Q98" i="27"/>
  <c r="V98" i="27"/>
  <c r="G100" i="27"/>
  <c r="I100" i="27"/>
  <c r="I99" i="27" s="1"/>
  <c r="K100" i="27"/>
  <c r="M100" i="27"/>
  <c r="O100" i="27"/>
  <c r="O99" i="27" s="1"/>
  <c r="Q100" i="27"/>
  <c r="V100" i="27"/>
  <c r="V99" i="27" s="1"/>
  <c r="G102" i="27"/>
  <c r="I102" i="27"/>
  <c r="K102" i="27"/>
  <c r="M102" i="27"/>
  <c r="O102" i="27"/>
  <c r="Q102" i="27"/>
  <c r="Q99" i="27" s="1"/>
  <c r="V102" i="27"/>
  <c r="G104" i="27"/>
  <c r="G99" i="27" s="1"/>
  <c r="I104" i="27"/>
  <c r="K104" i="27"/>
  <c r="O104" i="27"/>
  <c r="Q104" i="27"/>
  <c r="V104" i="27"/>
  <c r="G106" i="27"/>
  <c r="M106" i="27" s="1"/>
  <c r="I106" i="27"/>
  <c r="K106" i="27"/>
  <c r="O106" i="27"/>
  <c r="Q106" i="27"/>
  <c r="V106" i="27"/>
  <c r="G109" i="27"/>
  <c r="M109" i="27" s="1"/>
  <c r="I109" i="27"/>
  <c r="K109" i="27"/>
  <c r="O109" i="27"/>
  <c r="Q109" i="27"/>
  <c r="V109" i="27"/>
  <c r="G112" i="27"/>
  <c r="M112" i="27" s="1"/>
  <c r="I112" i="27"/>
  <c r="K112" i="27"/>
  <c r="O112" i="27"/>
  <c r="Q112" i="27"/>
  <c r="V112" i="27"/>
  <c r="G114" i="27"/>
  <c r="I114" i="27"/>
  <c r="K114" i="27"/>
  <c r="K99" i="27" s="1"/>
  <c r="M114" i="27"/>
  <c r="O114" i="27"/>
  <c r="Q114" i="27"/>
  <c r="V114" i="27"/>
  <c r="G117" i="27"/>
  <c r="I117" i="27"/>
  <c r="K117" i="27"/>
  <c r="M117" i="27"/>
  <c r="O117" i="27"/>
  <c r="Q117" i="27"/>
  <c r="V117" i="27"/>
  <c r="G119" i="27"/>
  <c r="I119" i="27"/>
  <c r="K119" i="27"/>
  <c r="M119" i="27"/>
  <c r="O119" i="27"/>
  <c r="Q119" i="27"/>
  <c r="V119" i="27"/>
  <c r="G122" i="27"/>
  <c r="I122" i="27"/>
  <c r="K122" i="27"/>
  <c r="M122" i="27"/>
  <c r="O122" i="27"/>
  <c r="Q122" i="27"/>
  <c r="V122" i="27"/>
  <c r="Q125" i="27"/>
  <c r="G126" i="27"/>
  <c r="M126" i="27" s="1"/>
  <c r="I126" i="27"/>
  <c r="I125" i="27" s="1"/>
  <c r="K126" i="27"/>
  <c r="K125" i="27" s="1"/>
  <c r="O126" i="27"/>
  <c r="O125" i="27" s="1"/>
  <c r="Q126" i="27"/>
  <c r="V126" i="27"/>
  <c r="V125" i="27" s="1"/>
  <c r="G129" i="27"/>
  <c r="G125" i="27" s="1"/>
  <c r="I129" i="27"/>
  <c r="K129" i="27"/>
  <c r="O129" i="27"/>
  <c r="Q129" i="27"/>
  <c r="V129" i="27"/>
  <c r="G132" i="27"/>
  <c r="M132" i="27" s="1"/>
  <c r="I132" i="27"/>
  <c r="K132" i="27"/>
  <c r="O132" i="27"/>
  <c r="Q132" i="27"/>
  <c r="V132" i="27"/>
  <c r="G135" i="27"/>
  <c r="I135" i="27"/>
  <c r="K135" i="27"/>
  <c r="M135" i="27"/>
  <c r="O135" i="27"/>
  <c r="Q135" i="27"/>
  <c r="V135" i="27"/>
  <c r="G137" i="27"/>
  <c r="I137" i="27"/>
  <c r="K137" i="27"/>
  <c r="M137" i="27"/>
  <c r="O137" i="27"/>
  <c r="Q137" i="27"/>
  <c r="V137" i="27"/>
  <c r="G143" i="27"/>
  <c r="M143" i="27"/>
  <c r="V143" i="27"/>
  <c r="G144" i="27"/>
  <c r="I144" i="27"/>
  <c r="I143" i="27" s="1"/>
  <c r="K144" i="27"/>
  <c r="K143" i="27" s="1"/>
  <c r="M144" i="27"/>
  <c r="O144" i="27"/>
  <c r="O143" i="27" s="1"/>
  <c r="Q144" i="27"/>
  <c r="Q143" i="27" s="1"/>
  <c r="V144" i="27"/>
  <c r="AE149" i="27"/>
  <c r="G185" i="26"/>
  <c r="BA121" i="26"/>
  <c r="BA67" i="26"/>
  <c r="BA64" i="26"/>
  <c r="BA38" i="26"/>
  <c r="BA19" i="26"/>
  <c r="BA10" i="26"/>
  <c r="G9" i="26"/>
  <c r="M9" i="26" s="1"/>
  <c r="I9" i="26"/>
  <c r="I8" i="26" s="1"/>
  <c r="K9" i="26"/>
  <c r="K8" i="26" s="1"/>
  <c r="O9" i="26"/>
  <c r="O8" i="26" s="1"/>
  <c r="Q9" i="26"/>
  <c r="Q8" i="26" s="1"/>
  <c r="V9" i="26"/>
  <c r="V8" i="26" s="1"/>
  <c r="G18" i="26"/>
  <c r="I18" i="26"/>
  <c r="K18" i="26"/>
  <c r="M18" i="26"/>
  <c r="O18" i="26"/>
  <c r="Q18" i="26"/>
  <c r="V18" i="26"/>
  <c r="G37" i="26"/>
  <c r="I37" i="26"/>
  <c r="K37" i="26"/>
  <c r="M37" i="26"/>
  <c r="O37" i="26"/>
  <c r="Q37" i="26"/>
  <c r="V37" i="26"/>
  <c r="G41" i="26"/>
  <c r="I41" i="26"/>
  <c r="K41" i="26"/>
  <c r="M41" i="26"/>
  <c r="O41" i="26"/>
  <c r="Q41" i="26"/>
  <c r="V41" i="26"/>
  <c r="G44" i="26"/>
  <c r="M44" i="26" s="1"/>
  <c r="I44" i="26"/>
  <c r="K44" i="26"/>
  <c r="O44" i="26"/>
  <c r="Q44" i="26"/>
  <c r="V44" i="26"/>
  <c r="G46" i="26"/>
  <c r="M46" i="26" s="1"/>
  <c r="I46" i="26"/>
  <c r="K46" i="26"/>
  <c r="O46" i="26"/>
  <c r="Q46" i="26"/>
  <c r="V46" i="26"/>
  <c r="G49" i="26"/>
  <c r="I49" i="26"/>
  <c r="K49" i="26"/>
  <c r="M49" i="26"/>
  <c r="O49" i="26"/>
  <c r="Q49" i="26"/>
  <c r="V49" i="26"/>
  <c r="G52" i="26"/>
  <c r="M52" i="26" s="1"/>
  <c r="I52" i="26"/>
  <c r="K52" i="26"/>
  <c r="O52" i="26"/>
  <c r="Q52" i="26"/>
  <c r="V52" i="26"/>
  <c r="G59" i="26"/>
  <c r="M59" i="26" s="1"/>
  <c r="I59" i="26"/>
  <c r="K59" i="26"/>
  <c r="O59" i="26"/>
  <c r="Q59" i="26"/>
  <c r="V59" i="26"/>
  <c r="G63" i="26"/>
  <c r="I63" i="26"/>
  <c r="K63" i="26"/>
  <c r="M63" i="26"/>
  <c r="O63" i="26"/>
  <c r="Q63" i="26"/>
  <c r="V63" i="26"/>
  <c r="G66" i="26"/>
  <c r="I66" i="26"/>
  <c r="K66" i="26"/>
  <c r="M66" i="26"/>
  <c r="O66" i="26"/>
  <c r="Q66" i="26"/>
  <c r="V66" i="26"/>
  <c r="G74" i="26"/>
  <c r="I74" i="26"/>
  <c r="K74" i="26"/>
  <c r="M74" i="26"/>
  <c r="O74" i="26"/>
  <c r="Q74" i="26"/>
  <c r="V74" i="26"/>
  <c r="G84" i="26"/>
  <c r="M84" i="26" s="1"/>
  <c r="I84" i="26"/>
  <c r="K84" i="26"/>
  <c r="O84" i="26"/>
  <c r="Q84" i="26"/>
  <c r="V84" i="26"/>
  <c r="Q86" i="26"/>
  <c r="V86" i="26"/>
  <c r="G87" i="26"/>
  <c r="I87" i="26"/>
  <c r="K87" i="26"/>
  <c r="K86" i="26" s="1"/>
  <c r="M87" i="26"/>
  <c r="O87" i="26"/>
  <c r="O86" i="26" s="1"/>
  <c r="Q87" i="26"/>
  <c r="V87" i="26"/>
  <c r="G98" i="26"/>
  <c r="G86" i="26" s="1"/>
  <c r="I98" i="26"/>
  <c r="K98" i="26"/>
  <c r="O98" i="26"/>
  <c r="Q98" i="26"/>
  <c r="V98" i="26"/>
  <c r="G102" i="26"/>
  <c r="M102" i="26" s="1"/>
  <c r="I102" i="26"/>
  <c r="I86" i="26" s="1"/>
  <c r="K102" i="26"/>
  <c r="O102" i="26"/>
  <c r="Q102" i="26"/>
  <c r="V102" i="26"/>
  <c r="G106" i="26"/>
  <c r="I106" i="26"/>
  <c r="K106" i="26"/>
  <c r="M106" i="26"/>
  <c r="O106" i="26"/>
  <c r="Q106" i="26"/>
  <c r="V106" i="26"/>
  <c r="K110" i="26"/>
  <c r="G111" i="26"/>
  <c r="G110" i="26" s="1"/>
  <c r="I111" i="26"/>
  <c r="I110" i="26" s="1"/>
  <c r="K111" i="26"/>
  <c r="M111" i="26"/>
  <c r="O111" i="26"/>
  <c r="O110" i="26" s="1"/>
  <c r="Q111" i="26"/>
  <c r="V111" i="26"/>
  <c r="G113" i="26"/>
  <c r="M113" i="26" s="1"/>
  <c r="I113" i="26"/>
  <c r="K113" i="26"/>
  <c r="O113" i="26"/>
  <c r="Q113" i="26"/>
  <c r="Q110" i="26" s="1"/>
  <c r="V113" i="26"/>
  <c r="G120" i="26"/>
  <c r="M120" i="26" s="1"/>
  <c r="I120" i="26"/>
  <c r="K120" i="26"/>
  <c r="O120" i="26"/>
  <c r="Q120" i="26"/>
  <c r="V120" i="26"/>
  <c r="V110" i="26" s="1"/>
  <c r="G123" i="26"/>
  <c r="I123" i="26"/>
  <c r="K123" i="26"/>
  <c r="M123" i="26"/>
  <c r="O123" i="26"/>
  <c r="Q123" i="26"/>
  <c r="V123" i="26"/>
  <c r="G127" i="26"/>
  <c r="M127" i="26" s="1"/>
  <c r="I127" i="26"/>
  <c r="K127" i="26"/>
  <c r="O127" i="26"/>
  <c r="Q127" i="26"/>
  <c r="V127" i="26"/>
  <c r="G131" i="26"/>
  <c r="M131" i="26" s="1"/>
  <c r="I131" i="26"/>
  <c r="K131" i="26"/>
  <c r="O131" i="26"/>
  <c r="Q131" i="26"/>
  <c r="V131" i="26"/>
  <c r="K136" i="26"/>
  <c r="G137" i="26"/>
  <c r="G136" i="26" s="1"/>
  <c r="I137" i="26"/>
  <c r="K137" i="26"/>
  <c r="M137" i="26"/>
  <c r="M136" i="26" s="1"/>
  <c r="O137" i="26"/>
  <c r="Q137" i="26"/>
  <c r="V137" i="26"/>
  <c r="V136" i="26" s="1"/>
  <c r="G139" i="26"/>
  <c r="I139" i="26"/>
  <c r="K139" i="26"/>
  <c r="M139" i="26"/>
  <c r="O139" i="26"/>
  <c r="O136" i="26" s="1"/>
  <c r="Q139" i="26"/>
  <c r="V139" i="26"/>
  <c r="G142" i="26"/>
  <c r="M142" i="26" s="1"/>
  <c r="I142" i="26"/>
  <c r="K142" i="26"/>
  <c r="O142" i="26"/>
  <c r="Q142" i="26"/>
  <c r="Q136" i="26" s="1"/>
  <c r="V142" i="26"/>
  <c r="G148" i="26"/>
  <c r="M148" i="26" s="1"/>
  <c r="I148" i="26"/>
  <c r="K148" i="26"/>
  <c r="O148" i="26"/>
  <c r="Q148" i="26"/>
  <c r="V148" i="26"/>
  <c r="G150" i="26"/>
  <c r="I150" i="26"/>
  <c r="K150" i="26"/>
  <c r="M150" i="26"/>
  <c r="O150" i="26"/>
  <c r="Q150" i="26"/>
  <c r="V150" i="26"/>
  <c r="G154" i="26"/>
  <c r="M154" i="26" s="1"/>
  <c r="I154" i="26"/>
  <c r="K154" i="26"/>
  <c r="O154" i="26"/>
  <c r="Q154" i="26"/>
  <c r="V154" i="26"/>
  <c r="G156" i="26"/>
  <c r="M156" i="26" s="1"/>
  <c r="I156" i="26"/>
  <c r="I136" i="26" s="1"/>
  <c r="K156" i="26"/>
  <c r="O156" i="26"/>
  <c r="Q156" i="26"/>
  <c r="V156" i="26"/>
  <c r="I158" i="26"/>
  <c r="K158" i="26"/>
  <c r="G159" i="26"/>
  <c r="G158" i="26" s="1"/>
  <c r="I159" i="26"/>
  <c r="K159" i="26"/>
  <c r="M159" i="26"/>
  <c r="M158" i="26" s="1"/>
  <c r="O159" i="26"/>
  <c r="Q159" i="26"/>
  <c r="V159" i="26"/>
  <c r="V158" i="26" s="1"/>
  <c r="G162" i="26"/>
  <c r="I162" i="26"/>
  <c r="K162" i="26"/>
  <c r="M162" i="26"/>
  <c r="O162" i="26"/>
  <c r="O158" i="26" s="1"/>
  <c r="Q162" i="26"/>
  <c r="V162" i="26"/>
  <c r="G166" i="26"/>
  <c r="M166" i="26" s="1"/>
  <c r="I166" i="26"/>
  <c r="K166" i="26"/>
  <c r="O166" i="26"/>
  <c r="Q166" i="26"/>
  <c r="Q158" i="26" s="1"/>
  <c r="V166" i="26"/>
  <c r="G168" i="26"/>
  <c r="I168" i="26"/>
  <c r="Q168" i="26"/>
  <c r="V168" i="26"/>
  <c r="G169" i="26"/>
  <c r="I169" i="26"/>
  <c r="K169" i="26"/>
  <c r="K168" i="26" s="1"/>
  <c r="M169" i="26"/>
  <c r="M168" i="26" s="1"/>
  <c r="O169" i="26"/>
  <c r="O168" i="26" s="1"/>
  <c r="Q169" i="26"/>
  <c r="V169" i="26"/>
  <c r="G174" i="26"/>
  <c r="G175" i="26"/>
  <c r="M175" i="26" s="1"/>
  <c r="M174" i="26" s="1"/>
  <c r="I175" i="26"/>
  <c r="I174" i="26" s="1"/>
  <c r="K175" i="26"/>
  <c r="O175" i="26"/>
  <c r="O174" i="26" s="1"/>
  <c r="Q175" i="26"/>
  <c r="Q174" i="26" s="1"/>
  <c r="V175" i="26"/>
  <c r="V174" i="26" s="1"/>
  <c r="G177" i="26"/>
  <c r="M177" i="26" s="1"/>
  <c r="I177" i="26"/>
  <c r="K177" i="26"/>
  <c r="K174" i="26" s="1"/>
  <c r="O177" i="26"/>
  <c r="Q177" i="26"/>
  <c r="V177" i="26"/>
  <c r="G179" i="26"/>
  <c r="I179" i="26"/>
  <c r="K179" i="26"/>
  <c r="M179" i="26"/>
  <c r="O179" i="26"/>
  <c r="Q179" i="26"/>
  <c r="V179" i="26"/>
  <c r="AE185" i="26"/>
  <c r="G365" i="25"/>
  <c r="BA355" i="25"/>
  <c r="BA319" i="25"/>
  <c r="BA316" i="25"/>
  <c r="BA313" i="25"/>
  <c r="BA310" i="25"/>
  <c r="BA239" i="25"/>
  <c r="BA232" i="25"/>
  <c r="BA226" i="25"/>
  <c r="BA178" i="25"/>
  <c r="BA150" i="25"/>
  <c r="BA135" i="25"/>
  <c r="BA108" i="25"/>
  <c r="BA91" i="25"/>
  <c r="BA84" i="25"/>
  <c r="BA71" i="25"/>
  <c r="BA67" i="25"/>
  <c r="BA62" i="25"/>
  <c r="BA58" i="25"/>
  <c r="BA53" i="25"/>
  <c r="BA36" i="25"/>
  <c r="BA32" i="25"/>
  <c r="BA29" i="25"/>
  <c r="BA21" i="25"/>
  <c r="BA17" i="25"/>
  <c r="BA14" i="25"/>
  <c r="BA10" i="25"/>
  <c r="G9" i="25"/>
  <c r="I9" i="25"/>
  <c r="K9" i="25"/>
  <c r="K8" i="25" s="1"/>
  <c r="M9" i="25"/>
  <c r="O9" i="25"/>
  <c r="O8" i="25" s="1"/>
  <c r="Q9" i="25"/>
  <c r="Q8" i="25" s="1"/>
  <c r="V9" i="25"/>
  <c r="V8" i="25" s="1"/>
  <c r="G13" i="25"/>
  <c r="I13" i="25"/>
  <c r="K13" i="25"/>
  <c r="M13" i="25"/>
  <c r="O13" i="25"/>
  <c r="Q13" i="25"/>
  <c r="V13" i="25"/>
  <c r="G16" i="25"/>
  <c r="I16" i="25"/>
  <c r="K16" i="25"/>
  <c r="M16" i="25"/>
  <c r="O16" i="25"/>
  <c r="Q16" i="25"/>
  <c r="V16" i="25"/>
  <c r="G20" i="25"/>
  <c r="M20" i="25" s="1"/>
  <c r="I20" i="25"/>
  <c r="K20" i="25"/>
  <c r="O20" i="25"/>
  <c r="Q20" i="25"/>
  <c r="V20" i="25"/>
  <c r="G28" i="25"/>
  <c r="M28" i="25" s="1"/>
  <c r="I28" i="25"/>
  <c r="I8" i="25" s="1"/>
  <c r="K28" i="25"/>
  <c r="O28" i="25"/>
  <c r="Q28" i="25"/>
  <c r="V28" i="25"/>
  <c r="G31" i="25"/>
  <c r="M31" i="25" s="1"/>
  <c r="I31" i="25"/>
  <c r="K31" i="25"/>
  <c r="O31" i="25"/>
  <c r="Q31" i="25"/>
  <c r="V31" i="25"/>
  <c r="G35" i="25"/>
  <c r="I35" i="25"/>
  <c r="K35" i="25"/>
  <c r="M35" i="25"/>
  <c r="O35" i="25"/>
  <c r="Q35" i="25"/>
  <c r="V35" i="25"/>
  <c r="G52" i="25"/>
  <c r="I52" i="25"/>
  <c r="K52" i="25"/>
  <c r="M52" i="25"/>
  <c r="O52" i="25"/>
  <c r="Q52" i="25"/>
  <c r="V52" i="25"/>
  <c r="G57" i="25"/>
  <c r="I57" i="25"/>
  <c r="K57" i="25"/>
  <c r="M57" i="25"/>
  <c r="O57" i="25"/>
  <c r="Q57" i="25"/>
  <c r="V57" i="25"/>
  <c r="G61" i="25"/>
  <c r="I61" i="25"/>
  <c r="K61" i="25"/>
  <c r="M61" i="25"/>
  <c r="O61" i="25"/>
  <c r="Q61" i="25"/>
  <c r="V61" i="25"/>
  <c r="G66" i="25"/>
  <c r="I66" i="25"/>
  <c r="K66" i="25"/>
  <c r="M66" i="25"/>
  <c r="O66" i="25"/>
  <c r="Q66" i="25"/>
  <c r="V66" i="25"/>
  <c r="G70" i="25"/>
  <c r="M70" i="25" s="1"/>
  <c r="I70" i="25"/>
  <c r="K70" i="25"/>
  <c r="O70" i="25"/>
  <c r="Q70" i="25"/>
  <c r="V70" i="25"/>
  <c r="G74" i="25"/>
  <c r="M74" i="25" s="1"/>
  <c r="I74" i="25"/>
  <c r="K74" i="25"/>
  <c r="O74" i="25"/>
  <c r="Q74" i="25"/>
  <c r="V74" i="25"/>
  <c r="G80" i="25"/>
  <c r="M80" i="25" s="1"/>
  <c r="I80" i="25"/>
  <c r="K80" i="25"/>
  <c r="O80" i="25"/>
  <c r="Q80" i="25"/>
  <c r="V80" i="25"/>
  <c r="G83" i="25"/>
  <c r="I83" i="25"/>
  <c r="K83" i="25"/>
  <c r="M83" i="25"/>
  <c r="O83" i="25"/>
  <c r="Q83" i="25"/>
  <c r="V83" i="25"/>
  <c r="G90" i="25"/>
  <c r="I90" i="25"/>
  <c r="K90" i="25"/>
  <c r="M90" i="25"/>
  <c r="O90" i="25"/>
  <c r="Q90" i="25"/>
  <c r="V90" i="25"/>
  <c r="G97" i="25"/>
  <c r="I97" i="25"/>
  <c r="K97" i="25"/>
  <c r="M97" i="25"/>
  <c r="O97" i="25"/>
  <c r="Q97" i="25"/>
  <c r="V97" i="25"/>
  <c r="G100" i="25"/>
  <c r="I100" i="25"/>
  <c r="K100" i="25"/>
  <c r="M100" i="25"/>
  <c r="O100" i="25"/>
  <c r="Q100" i="25"/>
  <c r="V100" i="25"/>
  <c r="G107" i="25"/>
  <c r="I107" i="25"/>
  <c r="K107" i="25"/>
  <c r="M107" i="25"/>
  <c r="O107" i="25"/>
  <c r="Q107" i="25"/>
  <c r="V107" i="25"/>
  <c r="G116" i="25"/>
  <c r="M116" i="25" s="1"/>
  <c r="I116" i="25"/>
  <c r="K116" i="25"/>
  <c r="O116" i="25"/>
  <c r="Q116" i="25"/>
  <c r="V116" i="25"/>
  <c r="G118" i="25"/>
  <c r="M118" i="25" s="1"/>
  <c r="I118" i="25"/>
  <c r="K118" i="25"/>
  <c r="O118" i="25"/>
  <c r="Q118" i="25"/>
  <c r="V118" i="25"/>
  <c r="G120" i="25"/>
  <c r="M120" i="25" s="1"/>
  <c r="I120" i="25"/>
  <c r="K120" i="25"/>
  <c r="O120" i="25"/>
  <c r="Q120" i="25"/>
  <c r="V120" i="25"/>
  <c r="G134" i="25"/>
  <c r="I134" i="25"/>
  <c r="K134" i="25"/>
  <c r="M134" i="25"/>
  <c r="O134" i="25"/>
  <c r="Q134" i="25"/>
  <c r="V134" i="25"/>
  <c r="G138" i="25"/>
  <c r="I138" i="25"/>
  <c r="K138" i="25"/>
  <c r="M138" i="25"/>
  <c r="O138" i="25"/>
  <c r="Q138" i="25"/>
  <c r="V138" i="25"/>
  <c r="G146" i="25"/>
  <c r="I146" i="25"/>
  <c r="K146" i="25"/>
  <c r="M146" i="25"/>
  <c r="O146" i="25"/>
  <c r="Q146" i="25"/>
  <c r="V146" i="25"/>
  <c r="G149" i="25"/>
  <c r="I149" i="25"/>
  <c r="K149" i="25"/>
  <c r="M149" i="25"/>
  <c r="O149" i="25"/>
  <c r="Q149" i="25"/>
  <c r="V149" i="25"/>
  <c r="G152" i="25"/>
  <c r="I152" i="25"/>
  <c r="K152" i="25"/>
  <c r="M152" i="25"/>
  <c r="O152" i="25"/>
  <c r="Q152" i="25"/>
  <c r="V152" i="25"/>
  <c r="G154" i="25"/>
  <c r="M154" i="25" s="1"/>
  <c r="I154" i="25"/>
  <c r="K154" i="25"/>
  <c r="O154" i="25"/>
  <c r="Q154" i="25"/>
  <c r="V154" i="25"/>
  <c r="G157" i="25"/>
  <c r="G158" i="25"/>
  <c r="M158" i="25" s="1"/>
  <c r="M157" i="25" s="1"/>
  <c r="I158" i="25"/>
  <c r="I157" i="25" s="1"/>
  <c r="K158" i="25"/>
  <c r="K157" i="25" s="1"/>
  <c r="O158" i="25"/>
  <c r="O157" i="25" s="1"/>
  <c r="Q158" i="25"/>
  <c r="V158" i="25"/>
  <c r="G160" i="25"/>
  <c r="I160" i="25"/>
  <c r="K160" i="25"/>
  <c r="M160" i="25"/>
  <c r="O160" i="25"/>
  <c r="Q160" i="25"/>
  <c r="V160" i="25"/>
  <c r="G162" i="25"/>
  <c r="I162" i="25"/>
  <c r="K162" i="25"/>
  <c r="M162" i="25"/>
  <c r="O162" i="25"/>
  <c r="Q162" i="25"/>
  <c r="V162" i="25"/>
  <c r="G166" i="25"/>
  <c r="I166" i="25"/>
  <c r="K166" i="25"/>
  <c r="M166" i="25"/>
  <c r="O166" i="25"/>
  <c r="Q166" i="25"/>
  <c r="Q157" i="25" s="1"/>
  <c r="V166" i="25"/>
  <c r="G170" i="25"/>
  <c r="I170" i="25"/>
  <c r="K170" i="25"/>
  <c r="M170" i="25"/>
  <c r="O170" i="25"/>
  <c r="Q170" i="25"/>
  <c r="V170" i="25"/>
  <c r="V157" i="25" s="1"/>
  <c r="V174" i="25"/>
  <c r="G175" i="25"/>
  <c r="M175" i="25" s="1"/>
  <c r="I175" i="25"/>
  <c r="I174" i="25" s="1"/>
  <c r="K175" i="25"/>
  <c r="K174" i="25" s="1"/>
  <c r="O175" i="25"/>
  <c r="Q175" i="25"/>
  <c r="Q174" i="25" s="1"/>
  <c r="V175" i="25"/>
  <c r="G177" i="25"/>
  <c r="M177" i="25" s="1"/>
  <c r="I177" i="25"/>
  <c r="K177" i="25"/>
  <c r="O177" i="25"/>
  <c r="Q177" i="25"/>
  <c r="V177" i="25"/>
  <c r="G180" i="25"/>
  <c r="M180" i="25" s="1"/>
  <c r="I180" i="25"/>
  <c r="K180" i="25"/>
  <c r="O180" i="25"/>
  <c r="Q180" i="25"/>
  <c r="V180" i="25"/>
  <c r="G184" i="25"/>
  <c r="I184" i="25"/>
  <c r="K184" i="25"/>
  <c r="M184" i="25"/>
  <c r="O184" i="25"/>
  <c r="Q184" i="25"/>
  <c r="V184" i="25"/>
  <c r="G188" i="25"/>
  <c r="I188" i="25"/>
  <c r="K188" i="25"/>
  <c r="M188" i="25"/>
  <c r="O188" i="25"/>
  <c r="O174" i="25" s="1"/>
  <c r="Q188" i="25"/>
  <c r="V188" i="25"/>
  <c r="O193" i="25"/>
  <c r="G194" i="25"/>
  <c r="I194" i="25"/>
  <c r="K194" i="25"/>
  <c r="M194" i="25"/>
  <c r="O194" i="25"/>
  <c r="Q194" i="25"/>
  <c r="Q193" i="25" s="1"/>
  <c r="V194" i="25"/>
  <c r="V193" i="25" s="1"/>
  <c r="G197" i="25"/>
  <c r="G193" i="25" s="1"/>
  <c r="I197" i="25"/>
  <c r="K197" i="25"/>
  <c r="M197" i="25"/>
  <c r="O197" i="25"/>
  <c r="Q197" i="25"/>
  <c r="V197" i="25"/>
  <c r="G201" i="25"/>
  <c r="M201" i="25" s="1"/>
  <c r="I201" i="25"/>
  <c r="K201" i="25"/>
  <c r="O201" i="25"/>
  <c r="Q201" i="25"/>
  <c r="V201" i="25"/>
  <c r="G203" i="25"/>
  <c r="M203" i="25" s="1"/>
  <c r="I203" i="25"/>
  <c r="I193" i="25" s="1"/>
  <c r="K203" i="25"/>
  <c r="O203" i="25"/>
  <c r="Q203" i="25"/>
  <c r="V203" i="25"/>
  <c r="G206" i="25"/>
  <c r="M206" i="25" s="1"/>
  <c r="I206" i="25"/>
  <c r="K206" i="25"/>
  <c r="K193" i="25" s="1"/>
  <c r="O206" i="25"/>
  <c r="Q206" i="25"/>
  <c r="V206" i="25"/>
  <c r="G208" i="25"/>
  <c r="K208" i="25"/>
  <c r="G209" i="25"/>
  <c r="I209" i="25"/>
  <c r="I208" i="25" s="1"/>
  <c r="K209" i="25"/>
  <c r="M209" i="25"/>
  <c r="M208" i="25" s="1"/>
  <c r="O209" i="25"/>
  <c r="O208" i="25" s="1"/>
  <c r="Q209" i="25"/>
  <c r="Q208" i="25" s="1"/>
  <c r="V209" i="25"/>
  <c r="G213" i="25"/>
  <c r="I213" i="25"/>
  <c r="K213" i="25"/>
  <c r="M213" i="25"/>
  <c r="O213" i="25"/>
  <c r="Q213" i="25"/>
  <c r="V213" i="25"/>
  <c r="V208" i="25" s="1"/>
  <c r="G216" i="25"/>
  <c r="I216" i="25"/>
  <c r="K216" i="25"/>
  <c r="M216" i="25"/>
  <c r="O216" i="25"/>
  <c r="Q216" i="25"/>
  <c r="V216" i="25"/>
  <c r="K219" i="25"/>
  <c r="O219" i="25"/>
  <c r="V219" i="25"/>
  <c r="G220" i="25"/>
  <c r="M220" i="25" s="1"/>
  <c r="M219" i="25" s="1"/>
  <c r="I220" i="25"/>
  <c r="I219" i="25" s="1"/>
  <c r="K220" i="25"/>
  <c r="O220" i="25"/>
  <c r="Q220" i="25"/>
  <c r="Q219" i="25" s="1"/>
  <c r="V220" i="25"/>
  <c r="G225" i="25"/>
  <c r="M225" i="25" s="1"/>
  <c r="I225" i="25"/>
  <c r="I224" i="25" s="1"/>
  <c r="K225" i="25"/>
  <c r="K224" i="25" s="1"/>
  <c r="O225" i="25"/>
  <c r="Q225" i="25"/>
  <c r="V225" i="25"/>
  <c r="G228" i="25"/>
  <c r="I228" i="25"/>
  <c r="K228" i="25"/>
  <c r="M228" i="25"/>
  <c r="O228" i="25"/>
  <c r="O224" i="25" s="1"/>
  <c r="Q228" i="25"/>
  <c r="V228" i="25"/>
  <c r="G231" i="25"/>
  <c r="I231" i="25"/>
  <c r="K231" i="25"/>
  <c r="M231" i="25"/>
  <c r="O231" i="25"/>
  <c r="Q231" i="25"/>
  <c r="V231" i="25"/>
  <c r="G235" i="25"/>
  <c r="I235" i="25"/>
  <c r="K235" i="25"/>
  <c r="M235" i="25"/>
  <c r="O235" i="25"/>
  <c r="Q235" i="25"/>
  <c r="Q224" i="25" s="1"/>
  <c r="V235" i="25"/>
  <c r="G238" i="25"/>
  <c r="I238" i="25"/>
  <c r="K238" i="25"/>
  <c r="M238" i="25"/>
  <c r="O238" i="25"/>
  <c r="Q238" i="25"/>
  <c r="V238" i="25"/>
  <c r="V224" i="25" s="1"/>
  <c r="G242" i="25"/>
  <c r="I242" i="25"/>
  <c r="K242" i="25"/>
  <c r="M242" i="25"/>
  <c r="O242" i="25"/>
  <c r="Q242" i="25"/>
  <c r="V242" i="25"/>
  <c r="G244" i="25"/>
  <c r="M244" i="25" s="1"/>
  <c r="I244" i="25"/>
  <c r="K244" i="25"/>
  <c r="O244" i="25"/>
  <c r="Q244" i="25"/>
  <c r="V244" i="25"/>
  <c r="G246" i="25"/>
  <c r="M246" i="25" s="1"/>
  <c r="I246" i="25"/>
  <c r="K246" i="25"/>
  <c r="O246" i="25"/>
  <c r="Q246" i="25"/>
  <c r="V246" i="25"/>
  <c r="G249" i="25"/>
  <c r="M249" i="25" s="1"/>
  <c r="I249" i="25"/>
  <c r="K249" i="25"/>
  <c r="O249" i="25"/>
  <c r="Q249" i="25"/>
  <c r="V249" i="25"/>
  <c r="G251" i="25"/>
  <c r="I251" i="25"/>
  <c r="K251" i="25"/>
  <c r="M251" i="25"/>
  <c r="O251" i="25"/>
  <c r="Q251" i="25"/>
  <c r="V251" i="25"/>
  <c r="G253" i="25"/>
  <c r="I253" i="25"/>
  <c r="K253" i="25"/>
  <c r="M253" i="25"/>
  <c r="O253" i="25"/>
  <c r="Q253" i="25"/>
  <c r="V253" i="25"/>
  <c r="G255" i="25"/>
  <c r="I255" i="25"/>
  <c r="K255" i="25"/>
  <c r="M255" i="25"/>
  <c r="O255" i="25"/>
  <c r="Q255" i="25"/>
  <c r="V255" i="25"/>
  <c r="G257" i="25"/>
  <c r="I257" i="25"/>
  <c r="K257" i="25"/>
  <c r="M257" i="25"/>
  <c r="O257" i="25"/>
  <c r="Q257" i="25"/>
  <c r="V257" i="25"/>
  <c r="G259" i="25"/>
  <c r="I259" i="25"/>
  <c r="K259" i="25"/>
  <c r="M259" i="25"/>
  <c r="O259" i="25"/>
  <c r="Q259" i="25"/>
  <c r="V259" i="25"/>
  <c r="G261" i="25"/>
  <c r="M261" i="25" s="1"/>
  <c r="I261" i="25"/>
  <c r="K261" i="25"/>
  <c r="O261" i="25"/>
  <c r="Q261" i="25"/>
  <c r="V261" i="25"/>
  <c r="G263" i="25"/>
  <c r="M263" i="25" s="1"/>
  <c r="I263" i="25"/>
  <c r="K263" i="25"/>
  <c r="O263" i="25"/>
  <c r="Q263" i="25"/>
  <c r="V263" i="25"/>
  <c r="G265" i="25"/>
  <c r="M265" i="25" s="1"/>
  <c r="I265" i="25"/>
  <c r="K265" i="25"/>
  <c r="O265" i="25"/>
  <c r="Q265" i="25"/>
  <c r="V265" i="25"/>
  <c r="G267" i="25"/>
  <c r="I267" i="25"/>
  <c r="K267" i="25"/>
  <c r="M267" i="25"/>
  <c r="O267" i="25"/>
  <c r="Q267" i="25"/>
  <c r="V267" i="25"/>
  <c r="G269" i="25"/>
  <c r="I269" i="25"/>
  <c r="K269" i="25"/>
  <c r="M269" i="25"/>
  <c r="O269" i="25"/>
  <c r="Q269" i="25"/>
  <c r="V269" i="25"/>
  <c r="G271" i="25"/>
  <c r="I271" i="25"/>
  <c r="K271" i="25"/>
  <c r="M271" i="25"/>
  <c r="O271" i="25"/>
  <c r="Q271" i="25"/>
  <c r="V271" i="25"/>
  <c r="G273" i="25"/>
  <c r="I273" i="25"/>
  <c r="K273" i="25"/>
  <c r="M273" i="25"/>
  <c r="O273" i="25"/>
  <c r="Q273" i="25"/>
  <c r="V273" i="25"/>
  <c r="G275" i="25"/>
  <c r="I275" i="25"/>
  <c r="K275" i="25"/>
  <c r="M275" i="25"/>
  <c r="O275" i="25"/>
  <c r="Q275" i="25"/>
  <c r="V275" i="25"/>
  <c r="G277" i="25"/>
  <c r="M277" i="25" s="1"/>
  <c r="I277" i="25"/>
  <c r="K277" i="25"/>
  <c r="O277" i="25"/>
  <c r="Q277" i="25"/>
  <c r="V277" i="25"/>
  <c r="G279" i="25"/>
  <c r="M279" i="25" s="1"/>
  <c r="I279" i="25"/>
  <c r="K279" i="25"/>
  <c r="O279" i="25"/>
  <c r="Q279" i="25"/>
  <c r="V279" i="25"/>
  <c r="G281" i="25"/>
  <c r="M281" i="25" s="1"/>
  <c r="I281" i="25"/>
  <c r="K281" i="25"/>
  <c r="O281" i="25"/>
  <c r="Q281" i="25"/>
  <c r="V281" i="25"/>
  <c r="G283" i="25"/>
  <c r="I283" i="25"/>
  <c r="K283" i="25"/>
  <c r="M283" i="25"/>
  <c r="O283" i="25"/>
  <c r="Q283" i="25"/>
  <c r="V283" i="25"/>
  <c r="G285" i="25"/>
  <c r="I285" i="25"/>
  <c r="K285" i="25"/>
  <c r="M285" i="25"/>
  <c r="O285" i="25"/>
  <c r="Q285" i="25"/>
  <c r="V285" i="25"/>
  <c r="G287" i="25"/>
  <c r="I287" i="25"/>
  <c r="K287" i="25"/>
  <c r="M287" i="25"/>
  <c r="O287" i="25"/>
  <c r="Q287" i="25"/>
  <c r="V287" i="25"/>
  <c r="G289" i="25"/>
  <c r="I289" i="25"/>
  <c r="K289" i="25"/>
  <c r="M289" i="25"/>
  <c r="O289" i="25"/>
  <c r="Q289" i="25"/>
  <c r="V289" i="25"/>
  <c r="G291" i="25"/>
  <c r="I291" i="25"/>
  <c r="K291" i="25"/>
  <c r="M291" i="25"/>
  <c r="O291" i="25"/>
  <c r="Q291" i="25"/>
  <c r="V291" i="25"/>
  <c r="G293" i="25"/>
  <c r="M293" i="25" s="1"/>
  <c r="I293" i="25"/>
  <c r="K293" i="25"/>
  <c r="O293" i="25"/>
  <c r="Q293" i="25"/>
  <c r="V293" i="25"/>
  <c r="G295" i="25"/>
  <c r="M295" i="25" s="1"/>
  <c r="I295" i="25"/>
  <c r="K295" i="25"/>
  <c r="O295" i="25"/>
  <c r="Q295" i="25"/>
  <c r="V295" i="25"/>
  <c r="G297" i="25"/>
  <c r="M297" i="25" s="1"/>
  <c r="I297" i="25"/>
  <c r="K297" i="25"/>
  <c r="O297" i="25"/>
  <c r="Q297" i="25"/>
  <c r="V297" i="25"/>
  <c r="G299" i="25"/>
  <c r="I299" i="25"/>
  <c r="K299" i="25"/>
  <c r="M299" i="25"/>
  <c r="O299" i="25"/>
  <c r="Q299" i="25"/>
  <c r="V299" i="25"/>
  <c r="G301" i="25"/>
  <c r="I301" i="25"/>
  <c r="K301" i="25"/>
  <c r="M301" i="25"/>
  <c r="O301" i="25"/>
  <c r="Q301" i="25"/>
  <c r="V301" i="25"/>
  <c r="G303" i="25"/>
  <c r="I303" i="25"/>
  <c r="K303" i="25"/>
  <c r="M303" i="25"/>
  <c r="O303" i="25"/>
  <c r="Q303" i="25"/>
  <c r="V303" i="25"/>
  <c r="G305" i="25"/>
  <c r="I305" i="25"/>
  <c r="K305" i="25"/>
  <c r="M305" i="25"/>
  <c r="O305" i="25"/>
  <c r="Q305" i="25"/>
  <c r="V305" i="25"/>
  <c r="G307" i="25"/>
  <c r="I307" i="25"/>
  <c r="K307" i="25"/>
  <c r="M307" i="25"/>
  <c r="O307" i="25"/>
  <c r="Q307" i="25"/>
  <c r="V307" i="25"/>
  <c r="G309" i="25"/>
  <c r="M309" i="25" s="1"/>
  <c r="I309" i="25"/>
  <c r="K309" i="25"/>
  <c r="O309" i="25"/>
  <c r="Q309" i="25"/>
  <c r="V309" i="25"/>
  <c r="G312" i="25"/>
  <c r="M312" i="25" s="1"/>
  <c r="I312" i="25"/>
  <c r="K312" i="25"/>
  <c r="O312" i="25"/>
  <c r="Q312" i="25"/>
  <c r="V312" i="25"/>
  <c r="G315" i="25"/>
  <c r="M315" i="25" s="1"/>
  <c r="I315" i="25"/>
  <c r="K315" i="25"/>
  <c r="O315" i="25"/>
  <c r="Q315" i="25"/>
  <c r="V315" i="25"/>
  <c r="G318" i="25"/>
  <c r="I318" i="25"/>
  <c r="K318" i="25"/>
  <c r="M318" i="25"/>
  <c r="O318" i="25"/>
  <c r="Q318" i="25"/>
  <c r="V318" i="25"/>
  <c r="G321" i="25"/>
  <c r="I321" i="25"/>
  <c r="K321" i="25"/>
  <c r="M321" i="25"/>
  <c r="O321" i="25"/>
  <c r="Q321" i="25"/>
  <c r="V321" i="25"/>
  <c r="G325" i="25"/>
  <c r="I325" i="25"/>
  <c r="K325" i="25"/>
  <c r="M325" i="25"/>
  <c r="O325" i="25"/>
  <c r="Q325" i="25"/>
  <c r="V325" i="25"/>
  <c r="G327" i="25"/>
  <c r="I327" i="25"/>
  <c r="K327" i="25"/>
  <c r="M327" i="25"/>
  <c r="O327" i="25"/>
  <c r="Q327" i="25"/>
  <c r="V327" i="25"/>
  <c r="G329" i="25"/>
  <c r="I329" i="25"/>
  <c r="K329" i="25"/>
  <c r="M329" i="25"/>
  <c r="O329" i="25"/>
  <c r="Q329" i="25"/>
  <c r="V329" i="25"/>
  <c r="G333" i="25"/>
  <c r="M333" i="25" s="1"/>
  <c r="I333" i="25"/>
  <c r="K333" i="25"/>
  <c r="O333" i="25"/>
  <c r="Q333" i="25"/>
  <c r="V333" i="25"/>
  <c r="G335" i="25"/>
  <c r="M335" i="25" s="1"/>
  <c r="I335" i="25"/>
  <c r="K335" i="25"/>
  <c r="O335" i="25"/>
  <c r="Q335" i="25"/>
  <c r="V335" i="25"/>
  <c r="G337" i="25"/>
  <c r="M337" i="25" s="1"/>
  <c r="I337" i="25"/>
  <c r="K337" i="25"/>
  <c r="O337" i="25"/>
  <c r="Q337" i="25"/>
  <c r="V337" i="25"/>
  <c r="G341" i="25"/>
  <c r="I341" i="25"/>
  <c r="K341" i="25"/>
  <c r="M341" i="25"/>
  <c r="O341" i="25"/>
  <c r="Q341" i="25"/>
  <c r="V341" i="25"/>
  <c r="G343" i="25"/>
  <c r="I343" i="25"/>
  <c r="K343" i="25"/>
  <c r="M343" i="25"/>
  <c r="O343" i="25"/>
  <c r="Q343" i="25"/>
  <c r="V343" i="25"/>
  <c r="G345" i="25"/>
  <c r="I345" i="25"/>
  <c r="K345" i="25"/>
  <c r="M345" i="25"/>
  <c r="O345" i="25"/>
  <c r="Q345" i="25"/>
  <c r="V345" i="25"/>
  <c r="G347" i="25"/>
  <c r="I347" i="25"/>
  <c r="K347" i="25"/>
  <c r="M347" i="25"/>
  <c r="O347" i="25"/>
  <c r="Q347" i="25"/>
  <c r="V347" i="25"/>
  <c r="O349" i="25"/>
  <c r="V349" i="25"/>
  <c r="G350" i="25"/>
  <c r="M350" i="25" s="1"/>
  <c r="M349" i="25" s="1"/>
  <c r="I350" i="25"/>
  <c r="I349" i="25" s="1"/>
  <c r="K350" i="25"/>
  <c r="K349" i="25" s="1"/>
  <c r="O350" i="25"/>
  <c r="Q350" i="25"/>
  <c r="Q349" i="25" s="1"/>
  <c r="V350" i="25"/>
  <c r="G353" i="25"/>
  <c r="V353" i="25"/>
  <c r="G354" i="25"/>
  <c r="M354" i="25" s="1"/>
  <c r="M353" i="25" s="1"/>
  <c r="I354" i="25"/>
  <c r="I353" i="25" s="1"/>
  <c r="K354" i="25"/>
  <c r="K353" i="25" s="1"/>
  <c r="O354" i="25"/>
  <c r="O353" i="25" s="1"/>
  <c r="Q354" i="25"/>
  <c r="Q353" i="25" s="1"/>
  <c r="V354" i="25"/>
  <c r="G361" i="25"/>
  <c r="K361" i="25"/>
  <c r="G362" i="25"/>
  <c r="I362" i="25"/>
  <c r="I361" i="25" s="1"/>
  <c r="K362" i="25"/>
  <c r="M362" i="25"/>
  <c r="M361" i="25" s="1"/>
  <c r="O362" i="25"/>
  <c r="O361" i="25" s="1"/>
  <c r="Q362" i="25"/>
  <c r="Q361" i="25" s="1"/>
  <c r="V362" i="25"/>
  <c r="V361" i="25" s="1"/>
  <c r="AE365" i="25"/>
  <c r="G581" i="24"/>
  <c r="BA427" i="24"/>
  <c r="BA410" i="24"/>
  <c r="BA407" i="24"/>
  <c r="BA403" i="24"/>
  <c r="BA394" i="24"/>
  <c r="BA385" i="24"/>
  <c r="BA382" i="24"/>
  <c r="BA354" i="24"/>
  <c r="BA317" i="24"/>
  <c r="BA306" i="24"/>
  <c r="BA274" i="24"/>
  <c r="BA257" i="24"/>
  <c r="BA237" i="24"/>
  <c r="BA215" i="24"/>
  <c r="BA208" i="24"/>
  <c r="BA185" i="24"/>
  <c r="BA163" i="24"/>
  <c r="BA106" i="24"/>
  <c r="BA102" i="24"/>
  <c r="BA97" i="24"/>
  <c r="BA93" i="24"/>
  <c r="BA88" i="24"/>
  <c r="BA64" i="24"/>
  <c r="BA60" i="24"/>
  <c r="BA56" i="24"/>
  <c r="BA52" i="24"/>
  <c r="BA47" i="24"/>
  <c r="BA43" i="24"/>
  <c r="BA38" i="24"/>
  <c r="BA28" i="24"/>
  <c r="BA24" i="24"/>
  <c r="BA16" i="24"/>
  <c r="BA13" i="24"/>
  <c r="BA10" i="24"/>
  <c r="G9" i="24"/>
  <c r="I9" i="24"/>
  <c r="I8" i="24" s="1"/>
  <c r="K9" i="24"/>
  <c r="K8" i="24" s="1"/>
  <c r="M9" i="24"/>
  <c r="O9" i="24"/>
  <c r="Q9" i="24"/>
  <c r="V9" i="24"/>
  <c r="V8" i="24" s="1"/>
  <c r="G12" i="24"/>
  <c r="I12" i="24"/>
  <c r="K12" i="24"/>
  <c r="M12" i="24"/>
  <c r="O12" i="24"/>
  <c r="Q12" i="24"/>
  <c r="V12" i="24"/>
  <c r="G15" i="24"/>
  <c r="I15" i="24"/>
  <c r="K15" i="24"/>
  <c r="M15" i="24"/>
  <c r="O15" i="24"/>
  <c r="O8" i="24" s="1"/>
  <c r="Q15" i="24"/>
  <c r="V15" i="24"/>
  <c r="G23" i="24"/>
  <c r="M23" i="24" s="1"/>
  <c r="I23" i="24"/>
  <c r="K23" i="24"/>
  <c r="O23" i="24"/>
  <c r="Q23" i="24"/>
  <c r="Q8" i="24" s="1"/>
  <c r="V23" i="24"/>
  <c r="G27" i="24"/>
  <c r="M27" i="24" s="1"/>
  <c r="I27" i="24"/>
  <c r="K27" i="24"/>
  <c r="O27" i="24"/>
  <c r="Q27" i="24"/>
  <c r="V27" i="24"/>
  <c r="G37" i="24"/>
  <c r="I37" i="24"/>
  <c r="K37" i="24"/>
  <c r="M37" i="24"/>
  <c r="O37" i="24"/>
  <c r="Q37" i="24"/>
  <c r="V37" i="24"/>
  <c r="G42" i="24"/>
  <c r="M42" i="24" s="1"/>
  <c r="I42" i="24"/>
  <c r="K42" i="24"/>
  <c r="O42" i="24"/>
  <c r="Q42" i="24"/>
  <c r="V42" i="24"/>
  <c r="G46" i="24"/>
  <c r="G8" i="24" s="1"/>
  <c r="I46" i="24"/>
  <c r="K46" i="24"/>
  <c r="O46" i="24"/>
  <c r="Q46" i="24"/>
  <c r="V46" i="24"/>
  <c r="G51" i="24"/>
  <c r="I51" i="24"/>
  <c r="K51" i="24"/>
  <c r="M51" i="24"/>
  <c r="O51" i="24"/>
  <c r="Q51" i="24"/>
  <c r="V51" i="24"/>
  <c r="G55" i="24"/>
  <c r="I55" i="24"/>
  <c r="K55" i="24"/>
  <c r="M55" i="24"/>
  <c r="O55" i="24"/>
  <c r="Q55" i="24"/>
  <c r="V55" i="24"/>
  <c r="G59" i="24"/>
  <c r="I59" i="24"/>
  <c r="K59" i="24"/>
  <c r="M59" i="24"/>
  <c r="O59" i="24"/>
  <c r="Q59" i="24"/>
  <c r="V59" i="24"/>
  <c r="G63" i="24"/>
  <c r="M63" i="24" s="1"/>
  <c r="I63" i="24"/>
  <c r="K63" i="24"/>
  <c r="O63" i="24"/>
  <c r="Q63" i="24"/>
  <c r="V63" i="24"/>
  <c r="G87" i="24"/>
  <c r="M87" i="24" s="1"/>
  <c r="I87" i="24"/>
  <c r="K87" i="24"/>
  <c r="O87" i="24"/>
  <c r="Q87" i="24"/>
  <c r="V87" i="24"/>
  <c r="G92" i="24"/>
  <c r="I92" i="24"/>
  <c r="K92" i="24"/>
  <c r="M92" i="24"/>
  <c r="O92" i="24"/>
  <c r="Q92" i="24"/>
  <c r="V92" i="24"/>
  <c r="G96" i="24"/>
  <c r="M96" i="24" s="1"/>
  <c r="I96" i="24"/>
  <c r="K96" i="24"/>
  <c r="O96" i="24"/>
  <c r="Q96" i="24"/>
  <c r="V96" i="24"/>
  <c r="G101" i="24"/>
  <c r="M101" i="24" s="1"/>
  <c r="I101" i="24"/>
  <c r="K101" i="24"/>
  <c r="O101" i="24"/>
  <c r="Q101" i="24"/>
  <c r="V101" i="24"/>
  <c r="G105" i="24"/>
  <c r="I105" i="24"/>
  <c r="K105" i="24"/>
  <c r="M105" i="24"/>
  <c r="O105" i="24"/>
  <c r="Q105" i="24"/>
  <c r="V105" i="24"/>
  <c r="G109" i="24"/>
  <c r="I109" i="24"/>
  <c r="K109" i="24"/>
  <c r="M109" i="24"/>
  <c r="O109" i="24"/>
  <c r="Q109" i="24"/>
  <c r="V109" i="24"/>
  <c r="G118" i="24"/>
  <c r="I118" i="24"/>
  <c r="K118" i="24"/>
  <c r="M118" i="24"/>
  <c r="O118" i="24"/>
  <c r="Q118" i="24"/>
  <c r="V118" i="24"/>
  <c r="G131" i="24"/>
  <c r="M131" i="24" s="1"/>
  <c r="I131" i="24"/>
  <c r="K131" i="24"/>
  <c r="O131" i="24"/>
  <c r="Q131" i="24"/>
  <c r="V131" i="24"/>
  <c r="G140" i="24"/>
  <c r="M140" i="24" s="1"/>
  <c r="I140" i="24"/>
  <c r="K140" i="24"/>
  <c r="O140" i="24"/>
  <c r="Q140" i="24"/>
  <c r="V140" i="24"/>
  <c r="G153" i="24"/>
  <c r="I153" i="24"/>
  <c r="K153" i="24"/>
  <c r="M153" i="24"/>
  <c r="O153" i="24"/>
  <c r="Q153" i="24"/>
  <c r="V153" i="24"/>
  <c r="G162" i="24"/>
  <c r="M162" i="24" s="1"/>
  <c r="I162" i="24"/>
  <c r="K162" i="24"/>
  <c r="O162" i="24"/>
  <c r="Q162" i="24"/>
  <c r="V162" i="24"/>
  <c r="G184" i="24"/>
  <c r="M184" i="24" s="1"/>
  <c r="I184" i="24"/>
  <c r="K184" i="24"/>
  <c r="O184" i="24"/>
  <c r="Q184" i="24"/>
  <c r="V184" i="24"/>
  <c r="G207" i="24"/>
  <c r="I207" i="24"/>
  <c r="K207" i="24"/>
  <c r="M207" i="24"/>
  <c r="O207" i="24"/>
  <c r="Q207" i="24"/>
  <c r="V207" i="24"/>
  <c r="G214" i="24"/>
  <c r="I214" i="24"/>
  <c r="K214" i="24"/>
  <c r="M214" i="24"/>
  <c r="O214" i="24"/>
  <c r="Q214" i="24"/>
  <c r="V214" i="24"/>
  <c r="G236" i="24"/>
  <c r="I236" i="24"/>
  <c r="K236" i="24"/>
  <c r="M236" i="24"/>
  <c r="O236" i="24"/>
  <c r="Q236" i="24"/>
  <c r="V236" i="24"/>
  <c r="G256" i="24"/>
  <c r="M256" i="24" s="1"/>
  <c r="I256" i="24"/>
  <c r="K256" i="24"/>
  <c r="O256" i="24"/>
  <c r="Q256" i="24"/>
  <c r="V256" i="24"/>
  <c r="G263" i="24"/>
  <c r="M263" i="24" s="1"/>
  <c r="I263" i="24"/>
  <c r="K263" i="24"/>
  <c r="O263" i="24"/>
  <c r="Q263" i="24"/>
  <c r="V263" i="24"/>
  <c r="G266" i="24"/>
  <c r="I266" i="24"/>
  <c r="K266" i="24"/>
  <c r="M266" i="24"/>
  <c r="O266" i="24"/>
  <c r="Q266" i="24"/>
  <c r="V266" i="24"/>
  <c r="G273" i="24"/>
  <c r="M273" i="24" s="1"/>
  <c r="I273" i="24"/>
  <c r="K273" i="24"/>
  <c r="O273" i="24"/>
  <c r="Q273" i="24"/>
  <c r="V273" i="24"/>
  <c r="G282" i="24"/>
  <c r="M282" i="24" s="1"/>
  <c r="I282" i="24"/>
  <c r="K282" i="24"/>
  <c r="O282" i="24"/>
  <c r="Q282" i="24"/>
  <c r="V282" i="24"/>
  <c r="G284" i="24"/>
  <c r="I284" i="24"/>
  <c r="K284" i="24"/>
  <c r="M284" i="24"/>
  <c r="O284" i="24"/>
  <c r="Q284" i="24"/>
  <c r="V284" i="24"/>
  <c r="G286" i="24"/>
  <c r="I286" i="24"/>
  <c r="K286" i="24"/>
  <c r="M286" i="24"/>
  <c r="O286" i="24"/>
  <c r="Q286" i="24"/>
  <c r="V286" i="24"/>
  <c r="G305" i="24"/>
  <c r="I305" i="24"/>
  <c r="K305" i="24"/>
  <c r="M305" i="24"/>
  <c r="O305" i="24"/>
  <c r="Q305" i="24"/>
  <c r="V305" i="24"/>
  <c r="G310" i="24"/>
  <c r="M310" i="24" s="1"/>
  <c r="I310" i="24"/>
  <c r="K310" i="24"/>
  <c r="O310" i="24"/>
  <c r="Q310" i="24"/>
  <c r="V310" i="24"/>
  <c r="G313" i="24"/>
  <c r="M313" i="24" s="1"/>
  <c r="I313" i="24"/>
  <c r="K313" i="24"/>
  <c r="O313" i="24"/>
  <c r="Q313" i="24"/>
  <c r="V313" i="24"/>
  <c r="G316" i="24"/>
  <c r="I316" i="24"/>
  <c r="K316" i="24"/>
  <c r="M316" i="24"/>
  <c r="O316" i="24"/>
  <c r="Q316" i="24"/>
  <c r="V316" i="24"/>
  <c r="G324" i="24"/>
  <c r="M324" i="24" s="1"/>
  <c r="I324" i="24"/>
  <c r="K324" i="24"/>
  <c r="O324" i="24"/>
  <c r="Q324" i="24"/>
  <c r="V324" i="24"/>
  <c r="G326" i="24"/>
  <c r="M326" i="24" s="1"/>
  <c r="I326" i="24"/>
  <c r="K326" i="24"/>
  <c r="O326" i="24"/>
  <c r="Q326" i="24"/>
  <c r="V326" i="24"/>
  <c r="I329" i="24"/>
  <c r="G330" i="24"/>
  <c r="I330" i="24"/>
  <c r="K330" i="24"/>
  <c r="K329" i="24" s="1"/>
  <c r="M330" i="24"/>
  <c r="M329" i="24" s="1"/>
  <c r="O330" i="24"/>
  <c r="O329" i="24" s="1"/>
  <c r="Q330" i="24"/>
  <c r="V330" i="24"/>
  <c r="G334" i="24"/>
  <c r="G329" i="24" s="1"/>
  <c r="I334" i="24"/>
  <c r="K334" i="24"/>
  <c r="M334" i="24"/>
  <c r="O334" i="24"/>
  <c r="Q334" i="24"/>
  <c r="V334" i="24"/>
  <c r="G336" i="24"/>
  <c r="I336" i="24"/>
  <c r="K336" i="24"/>
  <c r="M336" i="24"/>
  <c r="O336" i="24"/>
  <c r="Q336" i="24"/>
  <c r="Q329" i="24" s="1"/>
  <c r="V336" i="24"/>
  <c r="G340" i="24"/>
  <c r="M340" i="24" s="1"/>
  <c r="I340" i="24"/>
  <c r="K340" i="24"/>
  <c r="O340" i="24"/>
  <c r="Q340" i="24"/>
  <c r="V340" i="24"/>
  <c r="V329" i="24" s="1"/>
  <c r="G344" i="24"/>
  <c r="I344" i="24"/>
  <c r="K344" i="24"/>
  <c r="M344" i="24"/>
  <c r="O344" i="24"/>
  <c r="Q344" i="24"/>
  <c r="V344" i="24"/>
  <c r="G349" i="24"/>
  <c r="G348" i="24" s="1"/>
  <c r="I349" i="24"/>
  <c r="I348" i="24" s="1"/>
  <c r="K349" i="24"/>
  <c r="K348" i="24" s="1"/>
  <c r="O349" i="24"/>
  <c r="Q349" i="24"/>
  <c r="Q348" i="24" s="1"/>
  <c r="V349" i="24"/>
  <c r="G353" i="24"/>
  <c r="M353" i="24" s="1"/>
  <c r="I353" i="24"/>
  <c r="K353" i="24"/>
  <c r="O353" i="24"/>
  <c r="Q353" i="24"/>
  <c r="V353" i="24"/>
  <c r="V348" i="24" s="1"/>
  <c r="G358" i="24"/>
  <c r="I358" i="24"/>
  <c r="K358" i="24"/>
  <c r="M358" i="24"/>
  <c r="O358" i="24"/>
  <c r="Q358" i="24"/>
  <c r="V358" i="24"/>
  <c r="G362" i="24"/>
  <c r="I362" i="24"/>
  <c r="K362" i="24"/>
  <c r="M362" i="24"/>
  <c r="O362" i="24"/>
  <c r="O348" i="24" s="1"/>
  <c r="Q362" i="24"/>
  <c r="V362" i="24"/>
  <c r="G366" i="24"/>
  <c r="I366" i="24"/>
  <c r="K366" i="24"/>
  <c r="M366" i="24"/>
  <c r="O366" i="24"/>
  <c r="Q366" i="24"/>
  <c r="V366" i="24"/>
  <c r="Q371" i="24"/>
  <c r="G372" i="24"/>
  <c r="I372" i="24"/>
  <c r="I371" i="24" s="1"/>
  <c r="K372" i="24"/>
  <c r="M372" i="24"/>
  <c r="O372" i="24"/>
  <c r="Q372" i="24"/>
  <c r="V372" i="24"/>
  <c r="V371" i="24" s="1"/>
  <c r="G374" i="24"/>
  <c r="G371" i="24" s="1"/>
  <c r="I374" i="24"/>
  <c r="K374" i="24"/>
  <c r="O374" i="24"/>
  <c r="Q374" i="24"/>
  <c r="V374" i="24"/>
  <c r="G377" i="24"/>
  <c r="M377" i="24" s="1"/>
  <c r="I377" i="24"/>
  <c r="K377" i="24"/>
  <c r="O377" i="24"/>
  <c r="Q377" i="24"/>
  <c r="V377" i="24"/>
  <c r="G381" i="24"/>
  <c r="M381" i="24" s="1"/>
  <c r="I381" i="24"/>
  <c r="K381" i="24"/>
  <c r="K371" i="24" s="1"/>
  <c r="O381" i="24"/>
  <c r="Q381" i="24"/>
  <c r="V381" i="24"/>
  <c r="G384" i="24"/>
  <c r="I384" i="24"/>
  <c r="K384" i="24"/>
  <c r="M384" i="24"/>
  <c r="O384" i="24"/>
  <c r="Q384" i="24"/>
  <c r="V384" i="24"/>
  <c r="G388" i="24"/>
  <c r="I388" i="24"/>
  <c r="K388" i="24"/>
  <c r="M388" i="24"/>
  <c r="O388" i="24"/>
  <c r="O371" i="24" s="1"/>
  <c r="Q388" i="24"/>
  <c r="V388" i="24"/>
  <c r="O392" i="24"/>
  <c r="G393" i="24"/>
  <c r="M393" i="24" s="1"/>
  <c r="I393" i="24"/>
  <c r="I392" i="24" s="1"/>
  <c r="K393" i="24"/>
  <c r="K392" i="24" s="1"/>
  <c r="O393" i="24"/>
  <c r="Q393" i="24"/>
  <c r="Q392" i="24" s="1"/>
  <c r="V393" i="24"/>
  <c r="V392" i="24" s="1"/>
  <c r="G402" i="24"/>
  <c r="I402" i="24"/>
  <c r="K402" i="24"/>
  <c r="M402" i="24"/>
  <c r="O402" i="24"/>
  <c r="Q402" i="24"/>
  <c r="V402" i="24"/>
  <c r="G406" i="24"/>
  <c r="G392" i="24" s="1"/>
  <c r="I406" i="24"/>
  <c r="K406" i="24"/>
  <c r="O406" i="24"/>
  <c r="Q406" i="24"/>
  <c r="V406" i="24"/>
  <c r="G409" i="24"/>
  <c r="M409" i="24" s="1"/>
  <c r="I409" i="24"/>
  <c r="K409" i="24"/>
  <c r="O409" i="24"/>
  <c r="Q409" i="24"/>
  <c r="V409" i="24"/>
  <c r="G413" i="24"/>
  <c r="I413" i="24"/>
  <c r="G414" i="24"/>
  <c r="I414" i="24"/>
  <c r="K414" i="24"/>
  <c r="K413" i="24" s="1"/>
  <c r="M414" i="24"/>
  <c r="O414" i="24"/>
  <c r="Q414" i="24"/>
  <c r="V414" i="24"/>
  <c r="V413" i="24" s="1"/>
  <c r="G418" i="24"/>
  <c r="I418" i="24"/>
  <c r="K418" i="24"/>
  <c r="M418" i="24"/>
  <c r="O418" i="24"/>
  <c r="O413" i="24" s="1"/>
  <c r="Q418" i="24"/>
  <c r="V418" i="24"/>
  <c r="G423" i="24"/>
  <c r="I423" i="24"/>
  <c r="K423" i="24"/>
  <c r="M423" i="24"/>
  <c r="O423" i="24"/>
  <c r="Q423" i="24"/>
  <c r="Q413" i="24" s="1"/>
  <c r="V423" i="24"/>
  <c r="G426" i="24"/>
  <c r="M426" i="24" s="1"/>
  <c r="I426" i="24"/>
  <c r="K426" i="24"/>
  <c r="O426" i="24"/>
  <c r="Q426" i="24"/>
  <c r="V426" i="24"/>
  <c r="V430" i="24"/>
  <c r="G431" i="24"/>
  <c r="G430" i="24" s="1"/>
  <c r="I431" i="24"/>
  <c r="K431" i="24"/>
  <c r="O431" i="24"/>
  <c r="O430" i="24" s="1"/>
  <c r="Q431" i="24"/>
  <c r="V431" i="24"/>
  <c r="G433" i="24"/>
  <c r="M433" i="24" s="1"/>
  <c r="I433" i="24"/>
  <c r="I430" i="24" s="1"/>
  <c r="K433" i="24"/>
  <c r="O433" i="24"/>
  <c r="Q433" i="24"/>
  <c r="V433" i="24"/>
  <c r="G438" i="24"/>
  <c r="M438" i="24" s="1"/>
  <c r="I438" i="24"/>
  <c r="K438" i="24"/>
  <c r="K430" i="24" s="1"/>
  <c r="O438" i="24"/>
  <c r="Q438" i="24"/>
  <c r="V438" i="24"/>
  <c r="G441" i="24"/>
  <c r="I441" i="24"/>
  <c r="K441" i="24"/>
  <c r="M441" i="24"/>
  <c r="O441" i="24"/>
  <c r="Q441" i="24"/>
  <c r="V441" i="24"/>
  <c r="G445" i="24"/>
  <c r="I445" i="24"/>
  <c r="K445" i="24"/>
  <c r="M445" i="24"/>
  <c r="O445" i="24"/>
  <c r="Q445" i="24"/>
  <c r="V445" i="24"/>
  <c r="G449" i="24"/>
  <c r="I449" i="24"/>
  <c r="K449" i="24"/>
  <c r="M449" i="24"/>
  <c r="O449" i="24"/>
  <c r="Q449" i="24"/>
  <c r="V449" i="24"/>
  <c r="G452" i="24"/>
  <c r="M452" i="24" s="1"/>
  <c r="I452" i="24"/>
  <c r="K452" i="24"/>
  <c r="O452" i="24"/>
  <c r="Q452" i="24"/>
  <c r="Q430" i="24" s="1"/>
  <c r="V452" i="24"/>
  <c r="K455" i="24"/>
  <c r="Q455" i="24"/>
  <c r="V455" i="24"/>
  <c r="G456" i="24"/>
  <c r="G455" i="24" s="1"/>
  <c r="I456" i="24"/>
  <c r="I455" i="24" s="1"/>
  <c r="K456" i="24"/>
  <c r="O456" i="24"/>
  <c r="O455" i="24" s="1"/>
  <c r="Q456" i="24"/>
  <c r="V456" i="24"/>
  <c r="G463" i="24"/>
  <c r="M463" i="24" s="1"/>
  <c r="I463" i="24"/>
  <c r="I462" i="24" s="1"/>
  <c r="K463" i="24"/>
  <c r="K462" i="24" s="1"/>
  <c r="O463" i="24"/>
  <c r="Q463" i="24"/>
  <c r="Q462" i="24" s="1"/>
  <c r="V463" i="24"/>
  <c r="V462" i="24" s="1"/>
  <c r="G466" i="24"/>
  <c r="I466" i="24"/>
  <c r="K466" i="24"/>
  <c r="M466" i="24"/>
  <c r="O466" i="24"/>
  <c r="Q466" i="24"/>
  <c r="V466" i="24"/>
  <c r="G468" i="24"/>
  <c r="I468" i="24"/>
  <c r="K468" i="24"/>
  <c r="M468" i="24"/>
  <c r="O468" i="24"/>
  <c r="O462" i="24" s="1"/>
  <c r="Q468" i="24"/>
  <c r="V468" i="24"/>
  <c r="G471" i="24"/>
  <c r="I471" i="24"/>
  <c r="K471" i="24"/>
  <c r="M471" i="24"/>
  <c r="O471" i="24"/>
  <c r="Q471" i="24"/>
  <c r="V471" i="24"/>
  <c r="G473" i="24"/>
  <c r="M473" i="24" s="1"/>
  <c r="I473" i="24"/>
  <c r="K473" i="24"/>
  <c r="O473" i="24"/>
  <c r="Q473" i="24"/>
  <c r="V473" i="24"/>
  <c r="G476" i="24"/>
  <c r="I476" i="24"/>
  <c r="K476" i="24"/>
  <c r="M476" i="24"/>
  <c r="O476" i="24"/>
  <c r="Q476" i="24"/>
  <c r="V476" i="24"/>
  <c r="G478" i="24"/>
  <c r="M478" i="24" s="1"/>
  <c r="I478" i="24"/>
  <c r="K478" i="24"/>
  <c r="O478" i="24"/>
  <c r="Q478" i="24"/>
  <c r="V478" i="24"/>
  <c r="G480" i="24"/>
  <c r="G462" i="24" s="1"/>
  <c r="I480" i="24"/>
  <c r="K480" i="24"/>
  <c r="O480" i="24"/>
  <c r="Q480" i="24"/>
  <c r="V480" i="24"/>
  <c r="G482" i="24"/>
  <c r="M482" i="24" s="1"/>
  <c r="I482" i="24"/>
  <c r="K482" i="24"/>
  <c r="O482" i="24"/>
  <c r="Q482" i="24"/>
  <c r="V482" i="24"/>
  <c r="G485" i="24"/>
  <c r="I485" i="24"/>
  <c r="K485" i="24"/>
  <c r="M485" i="24"/>
  <c r="O485" i="24"/>
  <c r="Q485" i="24"/>
  <c r="V485" i="24"/>
  <c r="G488" i="24"/>
  <c r="I488" i="24"/>
  <c r="K488" i="24"/>
  <c r="M488" i="24"/>
  <c r="O488" i="24"/>
  <c r="Q488" i="24"/>
  <c r="V488" i="24"/>
  <c r="G490" i="24"/>
  <c r="I490" i="24"/>
  <c r="K490" i="24"/>
  <c r="M490" i="24"/>
  <c r="O490" i="24"/>
  <c r="Q490" i="24"/>
  <c r="V490" i="24"/>
  <c r="G492" i="24"/>
  <c r="M492" i="24" s="1"/>
  <c r="I492" i="24"/>
  <c r="K492" i="24"/>
  <c r="O492" i="24"/>
  <c r="Q492" i="24"/>
  <c r="V492" i="24"/>
  <c r="G496" i="24"/>
  <c r="I496" i="24"/>
  <c r="K496" i="24"/>
  <c r="M496" i="24"/>
  <c r="O496" i="24"/>
  <c r="Q496" i="24"/>
  <c r="V496" i="24"/>
  <c r="G500" i="24"/>
  <c r="M500" i="24" s="1"/>
  <c r="I500" i="24"/>
  <c r="K500" i="24"/>
  <c r="O500" i="24"/>
  <c r="Q500" i="24"/>
  <c r="V500" i="24"/>
  <c r="G504" i="24"/>
  <c r="M504" i="24" s="1"/>
  <c r="I504" i="24"/>
  <c r="K504" i="24"/>
  <c r="O504" i="24"/>
  <c r="Q504" i="24"/>
  <c r="V504" i="24"/>
  <c r="G508" i="24"/>
  <c r="M508" i="24" s="1"/>
  <c r="I508" i="24"/>
  <c r="K508" i="24"/>
  <c r="O508" i="24"/>
  <c r="Q508" i="24"/>
  <c r="V508" i="24"/>
  <c r="G511" i="24"/>
  <c r="I511" i="24"/>
  <c r="K511" i="24"/>
  <c r="M511" i="24"/>
  <c r="O511" i="24"/>
  <c r="Q511" i="24"/>
  <c r="V511" i="24"/>
  <c r="G515" i="24"/>
  <c r="I515" i="24"/>
  <c r="K515" i="24"/>
  <c r="M515" i="24"/>
  <c r="O515" i="24"/>
  <c r="Q515" i="24"/>
  <c r="V515" i="24"/>
  <c r="G518" i="24"/>
  <c r="I518" i="24"/>
  <c r="K518" i="24"/>
  <c r="M518" i="24"/>
  <c r="O518" i="24"/>
  <c r="Q518" i="24"/>
  <c r="V518" i="24"/>
  <c r="G520" i="24"/>
  <c r="M520" i="24" s="1"/>
  <c r="I520" i="24"/>
  <c r="K520" i="24"/>
  <c r="O520" i="24"/>
  <c r="Q520" i="24"/>
  <c r="V520" i="24"/>
  <c r="G523" i="24"/>
  <c r="I523" i="24"/>
  <c r="K523" i="24"/>
  <c r="M523" i="24"/>
  <c r="O523" i="24"/>
  <c r="Q523" i="24"/>
  <c r="V523" i="24"/>
  <c r="G525" i="24"/>
  <c r="M525" i="24" s="1"/>
  <c r="I525" i="24"/>
  <c r="K525" i="24"/>
  <c r="O525" i="24"/>
  <c r="Q525" i="24"/>
  <c r="V525" i="24"/>
  <c r="G530" i="24"/>
  <c r="M530" i="24" s="1"/>
  <c r="I530" i="24"/>
  <c r="K530" i="24"/>
  <c r="O530" i="24"/>
  <c r="Q530" i="24"/>
  <c r="V530" i="24"/>
  <c r="G532" i="24"/>
  <c r="M532" i="24" s="1"/>
  <c r="I532" i="24"/>
  <c r="K532" i="24"/>
  <c r="O532" i="24"/>
  <c r="Q532" i="24"/>
  <c r="V532" i="24"/>
  <c r="I535" i="24"/>
  <c r="K535" i="24"/>
  <c r="V535" i="24"/>
  <c r="G536" i="24"/>
  <c r="G535" i="24" s="1"/>
  <c r="I536" i="24"/>
  <c r="K536" i="24"/>
  <c r="M536" i="24"/>
  <c r="M535" i="24" s="1"/>
  <c r="O536" i="24"/>
  <c r="O535" i="24" s="1"/>
  <c r="Q536" i="24"/>
  <c r="Q535" i="24" s="1"/>
  <c r="V536" i="24"/>
  <c r="G541" i="24"/>
  <c r="I541" i="24"/>
  <c r="K541" i="24"/>
  <c r="M541" i="24"/>
  <c r="O541" i="24"/>
  <c r="Q541" i="24"/>
  <c r="V541" i="24"/>
  <c r="G544" i="24"/>
  <c r="I544" i="24"/>
  <c r="O544" i="24"/>
  <c r="Q544" i="24"/>
  <c r="G545" i="24"/>
  <c r="I545" i="24"/>
  <c r="K545" i="24"/>
  <c r="K544" i="24" s="1"/>
  <c r="M545" i="24"/>
  <c r="M544" i="24" s="1"/>
  <c r="O545" i="24"/>
  <c r="Q545" i="24"/>
  <c r="V545" i="24"/>
  <c r="V544" i="24" s="1"/>
  <c r="K551" i="24"/>
  <c r="V551" i="24"/>
  <c r="G552" i="24"/>
  <c r="G551" i="24" s="1"/>
  <c r="I552" i="24"/>
  <c r="I551" i="24" s="1"/>
  <c r="K552" i="24"/>
  <c r="O552" i="24"/>
  <c r="O551" i="24" s="1"/>
  <c r="Q552" i="24"/>
  <c r="Q551" i="24" s="1"/>
  <c r="V552" i="24"/>
  <c r="G559" i="24"/>
  <c r="I559" i="24"/>
  <c r="G560" i="24"/>
  <c r="I560" i="24"/>
  <c r="K560" i="24"/>
  <c r="K559" i="24" s="1"/>
  <c r="M560" i="24"/>
  <c r="M559" i="24" s="1"/>
  <c r="O560" i="24"/>
  <c r="Q560" i="24"/>
  <c r="V560" i="24"/>
  <c r="V559" i="24" s="1"/>
  <c r="G562" i="24"/>
  <c r="I562" i="24"/>
  <c r="K562" i="24"/>
  <c r="M562" i="24"/>
  <c r="O562" i="24"/>
  <c r="O559" i="24" s="1"/>
  <c r="Q562" i="24"/>
  <c r="V562" i="24"/>
  <c r="G564" i="24"/>
  <c r="I564" i="24"/>
  <c r="K564" i="24"/>
  <c r="M564" i="24"/>
  <c r="O564" i="24"/>
  <c r="Q564" i="24"/>
  <c r="Q559" i="24" s="1"/>
  <c r="V564" i="24"/>
  <c r="G566" i="24"/>
  <c r="M566" i="24" s="1"/>
  <c r="I566" i="24"/>
  <c r="K566" i="24"/>
  <c r="O566" i="24"/>
  <c r="Q566" i="24"/>
  <c r="V566" i="24"/>
  <c r="G569" i="24"/>
  <c r="I569" i="24"/>
  <c r="K569" i="24"/>
  <c r="M569" i="24"/>
  <c r="O569" i="24"/>
  <c r="Q569" i="24"/>
  <c r="V569" i="24"/>
  <c r="K574" i="24"/>
  <c r="V574" i="24"/>
  <c r="G575" i="24"/>
  <c r="G574" i="24" s="1"/>
  <c r="I575" i="24"/>
  <c r="I574" i="24" s="1"/>
  <c r="K575" i="24"/>
  <c r="O575" i="24"/>
  <c r="O574" i="24" s="1"/>
  <c r="Q575" i="24"/>
  <c r="Q574" i="24" s="1"/>
  <c r="V575" i="24"/>
  <c r="AE581" i="24"/>
  <c r="AF581" i="24"/>
  <c r="G631" i="23"/>
  <c r="BA582" i="23"/>
  <c r="BA477" i="23"/>
  <c r="BA453" i="23"/>
  <c r="BA450" i="23"/>
  <c r="BA445" i="23"/>
  <c r="BA436" i="23"/>
  <c r="BA410" i="23"/>
  <c r="BA405" i="23"/>
  <c r="BA338" i="23"/>
  <c r="BA284" i="23"/>
  <c r="BA266" i="23"/>
  <c r="BA227" i="23"/>
  <c r="BA216" i="23"/>
  <c r="BA186" i="23"/>
  <c r="BA151" i="23"/>
  <c r="BA126" i="23"/>
  <c r="BA82" i="23"/>
  <c r="BA78" i="23"/>
  <c r="BA73" i="23"/>
  <c r="BA69" i="23"/>
  <c r="BA64" i="23"/>
  <c r="BA40" i="23"/>
  <c r="BA36" i="23"/>
  <c r="BA25" i="23"/>
  <c r="BA22" i="23"/>
  <c r="BA10" i="23"/>
  <c r="G9" i="23"/>
  <c r="I9" i="23"/>
  <c r="I8" i="23" s="1"/>
  <c r="K9" i="23"/>
  <c r="K8" i="23" s="1"/>
  <c r="M9" i="23"/>
  <c r="O9" i="23"/>
  <c r="Q9" i="23"/>
  <c r="Q8" i="23" s="1"/>
  <c r="V9" i="23"/>
  <c r="V8" i="23" s="1"/>
  <c r="G21" i="23"/>
  <c r="I21" i="23"/>
  <c r="K21" i="23"/>
  <c r="M21" i="23"/>
  <c r="O21" i="23"/>
  <c r="Q21" i="23"/>
  <c r="V21" i="23"/>
  <c r="G24" i="23"/>
  <c r="I24" i="23"/>
  <c r="K24" i="23"/>
  <c r="M24" i="23"/>
  <c r="O24" i="23"/>
  <c r="Q24" i="23"/>
  <c r="V24" i="23"/>
  <c r="G35" i="23"/>
  <c r="M35" i="23" s="1"/>
  <c r="I35" i="23"/>
  <c r="K35" i="23"/>
  <c r="O35" i="23"/>
  <c r="O8" i="23" s="1"/>
  <c r="Q35" i="23"/>
  <c r="V35" i="23"/>
  <c r="G39" i="23"/>
  <c r="M39" i="23" s="1"/>
  <c r="I39" i="23"/>
  <c r="K39" i="23"/>
  <c r="O39" i="23"/>
  <c r="Q39" i="23"/>
  <c r="V39" i="23"/>
  <c r="G63" i="23"/>
  <c r="M63" i="23" s="1"/>
  <c r="I63" i="23"/>
  <c r="K63" i="23"/>
  <c r="O63" i="23"/>
  <c r="Q63" i="23"/>
  <c r="V63" i="23"/>
  <c r="G68" i="23"/>
  <c r="I68" i="23"/>
  <c r="K68" i="23"/>
  <c r="M68" i="23"/>
  <c r="O68" i="23"/>
  <c r="Q68" i="23"/>
  <c r="V68" i="23"/>
  <c r="G72" i="23"/>
  <c r="G8" i="23" s="1"/>
  <c r="I72" i="23"/>
  <c r="K72" i="23"/>
  <c r="O72" i="23"/>
  <c r="Q72" i="23"/>
  <c r="V72" i="23"/>
  <c r="G77" i="23"/>
  <c r="I77" i="23"/>
  <c r="K77" i="23"/>
  <c r="M77" i="23"/>
  <c r="O77" i="23"/>
  <c r="Q77" i="23"/>
  <c r="V77" i="23"/>
  <c r="G81" i="23"/>
  <c r="M81" i="23" s="1"/>
  <c r="I81" i="23"/>
  <c r="K81" i="23"/>
  <c r="O81" i="23"/>
  <c r="Q81" i="23"/>
  <c r="V81" i="23"/>
  <c r="G85" i="23"/>
  <c r="I85" i="23"/>
  <c r="K85" i="23"/>
  <c r="M85" i="23"/>
  <c r="O85" i="23"/>
  <c r="Q85" i="23"/>
  <c r="V85" i="23"/>
  <c r="G102" i="23"/>
  <c r="M102" i="23" s="1"/>
  <c r="I102" i="23"/>
  <c r="K102" i="23"/>
  <c r="O102" i="23"/>
  <c r="Q102" i="23"/>
  <c r="V102" i="23"/>
  <c r="G125" i="23"/>
  <c r="M125" i="23" s="1"/>
  <c r="I125" i="23"/>
  <c r="K125" i="23"/>
  <c r="O125" i="23"/>
  <c r="Q125" i="23"/>
  <c r="V125" i="23"/>
  <c r="G150" i="23"/>
  <c r="M150" i="23" s="1"/>
  <c r="I150" i="23"/>
  <c r="K150" i="23"/>
  <c r="O150" i="23"/>
  <c r="Q150" i="23"/>
  <c r="V150" i="23"/>
  <c r="G175" i="23"/>
  <c r="I175" i="23"/>
  <c r="K175" i="23"/>
  <c r="M175" i="23"/>
  <c r="O175" i="23"/>
  <c r="Q175" i="23"/>
  <c r="V175" i="23"/>
  <c r="G178" i="23"/>
  <c r="M178" i="23" s="1"/>
  <c r="I178" i="23"/>
  <c r="K178" i="23"/>
  <c r="O178" i="23"/>
  <c r="Q178" i="23"/>
  <c r="V178" i="23"/>
  <c r="G185" i="23"/>
  <c r="I185" i="23"/>
  <c r="K185" i="23"/>
  <c r="M185" i="23"/>
  <c r="O185" i="23"/>
  <c r="Q185" i="23"/>
  <c r="V185" i="23"/>
  <c r="G194" i="23"/>
  <c r="M194" i="23" s="1"/>
  <c r="I194" i="23"/>
  <c r="K194" i="23"/>
  <c r="O194" i="23"/>
  <c r="Q194" i="23"/>
  <c r="V194" i="23"/>
  <c r="G196" i="23"/>
  <c r="I196" i="23"/>
  <c r="K196" i="23"/>
  <c r="M196" i="23"/>
  <c r="O196" i="23"/>
  <c r="Q196" i="23"/>
  <c r="V196" i="23"/>
  <c r="G198" i="23"/>
  <c r="M198" i="23" s="1"/>
  <c r="I198" i="23"/>
  <c r="K198" i="23"/>
  <c r="O198" i="23"/>
  <c r="Q198" i="23"/>
  <c r="V198" i="23"/>
  <c r="G215" i="23"/>
  <c r="M215" i="23" s="1"/>
  <c r="I215" i="23"/>
  <c r="K215" i="23"/>
  <c r="O215" i="23"/>
  <c r="Q215" i="23"/>
  <c r="V215" i="23"/>
  <c r="G220" i="23"/>
  <c r="M220" i="23" s="1"/>
  <c r="I220" i="23"/>
  <c r="K220" i="23"/>
  <c r="O220" i="23"/>
  <c r="Q220" i="23"/>
  <c r="V220" i="23"/>
  <c r="G223" i="23"/>
  <c r="I223" i="23"/>
  <c r="K223" i="23"/>
  <c r="M223" i="23"/>
  <c r="O223" i="23"/>
  <c r="Q223" i="23"/>
  <c r="V223" i="23"/>
  <c r="G226" i="23"/>
  <c r="M226" i="23" s="1"/>
  <c r="I226" i="23"/>
  <c r="K226" i="23"/>
  <c r="O226" i="23"/>
  <c r="Q226" i="23"/>
  <c r="V226" i="23"/>
  <c r="G237" i="23"/>
  <c r="M237" i="23" s="1"/>
  <c r="I237" i="23"/>
  <c r="K237" i="23"/>
  <c r="O237" i="23"/>
  <c r="Q237" i="23"/>
  <c r="V237" i="23"/>
  <c r="G239" i="23"/>
  <c r="M239" i="23" s="1"/>
  <c r="I239" i="23"/>
  <c r="K239" i="23"/>
  <c r="O239" i="23"/>
  <c r="Q239" i="23"/>
  <c r="V239" i="23"/>
  <c r="G243" i="23"/>
  <c r="M243" i="23" s="1"/>
  <c r="M242" i="23" s="1"/>
  <c r="I243" i="23"/>
  <c r="I242" i="23" s="1"/>
  <c r="K243" i="23"/>
  <c r="K242" i="23" s="1"/>
  <c r="O243" i="23"/>
  <c r="O242" i="23" s="1"/>
  <c r="Q243" i="23"/>
  <c r="Q242" i="23" s="1"/>
  <c r="V243" i="23"/>
  <c r="V242" i="23" s="1"/>
  <c r="G246" i="23"/>
  <c r="M246" i="23" s="1"/>
  <c r="I246" i="23"/>
  <c r="K246" i="23"/>
  <c r="O246" i="23"/>
  <c r="Q246" i="23"/>
  <c r="V246" i="23"/>
  <c r="G249" i="23"/>
  <c r="I249" i="23"/>
  <c r="K249" i="23"/>
  <c r="M249" i="23"/>
  <c r="O249" i="23"/>
  <c r="Q249" i="23"/>
  <c r="V249" i="23"/>
  <c r="G253" i="23"/>
  <c r="I253" i="23"/>
  <c r="K253" i="23"/>
  <c r="M253" i="23"/>
  <c r="O253" i="23"/>
  <c r="Q253" i="23"/>
  <c r="V253" i="23"/>
  <c r="G257" i="23"/>
  <c r="M257" i="23" s="1"/>
  <c r="I257" i="23"/>
  <c r="K257" i="23"/>
  <c r="O257" i="23"/>
  <c r="Q257" i="23"/>
  <c r="V257" i="23"/>
  <c r="I261" i="23"/>
  <c r="G262" i="23"/>
  <c r="I262" i="23"/>
  <c r="K262" i="23"/>
  <c r="K261" i="23" s="1"/>
  <c r="M262" i="23"/>
  <c r="O262" i="23"/>
  <c r="O261" i="23" s="1"/>
  <c r="Q262" i="23"/>
  <c r="V262" i="23"/>
  <c r="V261" i="23" s="1"/>
  <c r="G265" i="23"/>
  <c r="G261" i="23" s="1"/>
  <c r="I265" i="23"/>
  <c r="K265" i="23"/>
  <c r="M265" i="23"/>
  <c r="O265" i="23"/>
  <c r="Q265" i="23"/>
  <c r="V265" i="23"/>
  <c r="G269" i="23"/>
  <c r="M269" i="23" s="1"/>
  <c r="I269" i="23"/>
  <c r="K269" i="23"/>
  <c r="O269" i="23"/>
  <c r="Q269" i="23"/>
  <c r="V269" i="23"/>
  <c r="G273" i="23"/>
  <c r="M273" i="23" s="1"/>
  <c r="I273" i="23"/>
  <c r="K273" i="23"/>
  <c r="O273" i="23"/>
  <c r="Q273" i="23"/>
  <c r="Q261" i="23" s="1"/>
  <c r="V273" i="23"/>
  <c r="G277" i="23"/>
  <c r="I277" i="23"/>
  <c r="K277" i="23"/>
  <c r="M277" i="23"/>
  <c r="O277" i="23"/>
  <c r="Q277" i="23"/>
  <c r="V277" i="23"/>
  <c r="G283" i="23"/>
  <c r="G282" i="23" s="1"/>
  <c r="I283" i="23"/>
  <c r="I282" i="23" s="1"/>
  <c r="K283" i="23"/>
  <c r="K282" i="23" s="1"/>
  <c r="O283" i="23"/>
  <c r="O282" i="23" s="1"/>
  <c r="Q283" i="23"/>
  <c r="Q282" i="23" s="1"/>
  <c r="V283" i="23"/>
  <c r="G286" i="23"/>
  <c r="M286" i="23" s="1"/>
  <c r="I286" i="23"/>
  <c r="K286" i="23"/>
  <c r="O286" i="23"/>
  <c r="Q286" i="23"/>
  <c r="V286" i="23"/>
  <c r="V282" i="23" s="1"/>
  <c r="G289" i="23"/>
  <c r="I289" i="23"/>
  <c r="K289" i="23"/>
  <c r="M289" i="23"/>
  <c r="O289" i="23"/>
  <c r="Q289" i="23"/>
  <c r="V289" i="23"/>
  <c r="G293" i="23"/>
  <c r="I293" i="23"/>
  <c r="K293" i="23"/>
  <c r="M293" i="23"/>
  <c r="O293" i="23"/>
  <c r="Q293" i="23"/>
  <c r="V293" i="23"/>
  <c r="G296" i="23"/>
  <c r="M296" i="23" s="1"/>
  <c r="I296" i="23"/>
  <c r="K296" i="23"/>
  <c r="O296" i="23"/>
  <c r="Q296" i="23"/>
  <c r="V296" i="23"/>
  <c r="G300" i="23"/>
  <c r="M300" i="23" s="1"/>
  <c r="I300" i="23"/>
  <c r="K300" i="23"/>
  <c r="O300" i="23"/>
  <c r="Q300" i="23"/>
  <c r="V300" i="23"/>
  <c r="G303" i="23"/>
  <c r="I303" i="23"/>
  <c r="K303" i="23"/>
  <c r="M303" i="23"/>
  <c r="O303" i="23"/>
  <c r="Q303" i="23"/>
  <c r="V303" i="23"/>
  <c r="G314" i="23"/>
  <c r="M314" i="23" s="1"/>
  <c r="I314" i="23"/>
  <c r="K314" i="23"/>
  <c r="O314" i="23"/>
  <c r="Q314" i="23"/>
  <c r="V314" i="23"/>
  <c r="G325" i="23"/>
  <c r="M325" i="23" s="1"/>
  <c r="I325" i="23"/>
  <c r="K325" i="23"/>
  <c r="O325" i="23"/>
  <c r="Q325" i="23"/>
  <c r="V325" i="23"/>
  <c r="G335" i="23"/>
  <c r="M335" i="23" s="1"/>
  <c r="I335" i="23"/>
  <c r="K335" i="23"/>
  <c r="O335" i="23"/>
  <c r="Q335" i="23"/>
  <c r="V335" i="23"/>
  <c r="G337" i="23"/>
  <c r="I337" i="23"/>
  <c r="K337" i="23"/>
  <c r="M337" i="23"/>
  <c r="O337" i="23"/>
  <c r="Q337" i="23"/>
  <c r="V337" i="23"/>
  <c r="G351" i="23"/>
  <c r="I351" i="23"/>
  <c r="K351" i="23"/>
  <c r="M351" i="23"/>
  <c r="O351" i="23"/>
  <c r="Q351" i="23"/>
  <c r="V351" i="23"/>
  <c r="G357" i="23"/>
  <c r="M357" i="23" s="1"/>
  <c r="I357" i="23"/>
  <c r="K357" i="23"/>
  <c r="O357" i="23"/>
  <c r="Q357" i="23"/>
  <c r="V357" i="23"/>
  <c r="G363" i="23"/>
  <c r="I363" i="23"/>
  <c r="K363" i="23"/>
  <c r="M363" i="23"/>
  <c r="O363" i="23"/>
  <c r="Q363" i="23"/>
  <c r="V363" i="23"/>
  <c r="G369" i="23"/>
  <c r="I369" i="23"/>
  <c r="K369" i="23"/>
  <c r="M369" i="23"/>
  <c r="O369" i="23"/>
  <c r="Q369" i="23"/>
  <c r="V369" i="23"/>
  <c r="G374" i="23"/>
  <c r="M374" i="23" s="1"/>
  <c r="I374" i="23"/>
  <c r="K374" i="23"/>
  <c r="O374" i="23"/>
  <c r="Q374" i="23"/>
  <c r="V374" i="23"/>
  <c r="G376" i="23"/>
  <c r="M376" i="23" s="1"/>
  <c r="I376" i="23"/>
  <c r="K376" i="23"/>
  <c r="O376" i="23"/>
  <c r="Q376" i="23"/>
  <c r="V376" i="23"/>
  <c r="G378" i="23"/>
  <c r="M378" i="23" s="1"/>
  <c r="I378" i="23"/>
  <c r="K378" i="23"/>
  <c r="O378" i="23"/>
  <c r="Q378" i="23"/>
  <c r="V378" i="23"/>
  <c r="G381" i="23"/>
  <c r="I381" i="23"/>
  <c r="K381" i="23"/>
  <c r="M381" i="23"/>
  <c r="O381" i="23"/>
  <c r="Q381" i="23"/>
  <c r="V381" i="23"/>
  <c r="G386" i="23"/>
  <c r="M386" i="23" s="1"/>
  <c r="I386" i="23"/>
  <c r="I385" i="23" s="1"/>
  <c r="K386" i="23"/>
  <c r="O386" i="23"/>
  <c r="O385" i="23" s="1"/>
  <c r="Q386" i="23"/>
  <c r="Q385" i="23" s="1"/>
  <c r="V386" i="23"/>
  <c r="V385" i="23" s="1"/>
  <c r="G390" i="23"/>
  <c r="I390" i="23"/>
  <c r="K390" i="23"/>
  <c r="K385" i="23" s="1"/>
  <c r="M390" i="23"/>
  <c r="O390" i="23"/>
  <c r="Q390" i="23"/>
  <c r="V390" i="23"/>
  <c r="G394" i="23"/>
  <c r="I394" i="23"/>
  <c r="K394" i="23"/>
  <c r="M394" i="23"/>
  <c r="O394" i="23"/>
  <c r="Q394" i="23"/>
  <c r="V394" i="23"/>
  <c r="G398" i="23"/>
  <c r="M398" i="23" s="1"/>
  <c r="I398" i="23"/>
  <c r="K398" i="23"/>
  <c r="O398" i="23"/>
  <c r="Q398" i="23"/>
  <c r="V398" i="23"/>
  <c r="G404" i="23"/>
  <c r="M404" i="23" s="1"/>
  <c r="I404" i="23"/>
  <c r="K404" i="23"/>
  <c r="O404" i="23"/>
  <c r="Q404" i="23"/>
  <c r="V404" i="23"/>
  <c r="G409" i="23"/>
  <c r="M409" i="23" s="1"/>
  <c r="I409" i="23"/>
  <c r="K409" i="23"/>
  <c r="O409" i="23"/>
  <c r="Q409" i="23"/>
  <c r="V409" i="23"/>
  <c r="G413" i="23"/>
  <c r="I413" i="23"/>
  <c r="K413" i="23"/>
  <c r="M413" i="23"/>
  <c r="O413" i="23"/>
  <c r="Q413" i="23"/>
  <c r="V413" i="23"/>
  <c r="G419" i="23"/>
  <c r="I419" i="23"/>
  <c r="K419" i="23"/>
  <c r="M419" i="23"/>
  <c r="O419" i="23"/>
  <c r="Q419" i="23"/>
  <c r="V419" i="23"/>
  <c r="G424" i="23"/>
  <c r="M424" i="23" s="1"/>
  <c r="I424" i="23"/>
  <c r="K424" i="23"/>
  <c r="O424" i="23"/>
  <c r="Q424" i="23"/>
  <c r="V424" i="23"/>
  <c r="G432" i="23"/>
  <c r="I432" i="23"/>
  <c r="K432" i="23"/>
  <c r="M432" i="23"/>
  <c r="O432" i="23"/>
  <c r="Q432" i="23"/>
  <c r="V432" i="23"/>
  <c r="V434" i="23"/>
  <c r="G435" i="23"/>
  <c r="G434" i="23" s="1"/>
  <c r="I435" i="23"/>
  <c r="I434" i="23" s="1"/>
  <c r="K435" i="23"/>
  <c r="M435" i="23"/>
  <c r="O435" i="23"/>
  <c r="O434" i="23" s="1"/>
  <c r="Q435" i="23"/>
  <c r="V435" i="23"/>
  <c r="G444" i="23"/>
  <c r="M444" i="23" s="1"/>
  <c r="M434" i="23" s="1"/>
  <c r="I444" i="23"/>
  <c r="K444" i="23"/>
  <c r="K434" i="23" s="1"/>
  <c r="O444" i="23"/>
  <c r="Q444" i="23"/>
  <c r="Q434" i="23" s="1"/>
  <c r="V444" i="23"/>
  <c r="G449" i="23"/>
  <c r="I449" i="23"/>
  <c r="K449" i="23"/>
  <c r="M449" i="23"/>
  <c r="O449" i="23"/>
  <c r="Q449" i="23"/>
  <c r="V449" i="23"/>
  <c r="G452" i="23"/>
  <c r="I452" i="23"/>
  <c r="K452" i="23"/>
  <c r="M452" i="23"/>
  <c r="O452" i="23"/>
  <c r="Q452" i="23"/>
  <c r="V452" i="23"/>
  <c r="G458" i="23"/>
  <c r="G459" i="23"/>
  <c r="M459" i="23" s="1"/>
  <c r="M458" i="23" s="1"/>
  <c r="I459" i="23"/>
  <c r="I458" i="23" s="1"/>
  <c r="K459" i="23"/>
  <c r="O459" i="23"/>
  <c r="O458" i="23" s="1"/>
  <c r="Q459" i="23"/>
  <c r="V459" i="23"/>
  <c r="V458" i="23" s="1"/>
  <c r="G465" i="23"/>
  <c r="I465" i="23"/>
  <c r="K465" i="23"/>
  <c r="K458" i="23" s="1"/>
  <c r="M465" i="23"/>
  <c r="O465" i="23"/>
  <c r="Q465" i="23"/>
  <c r="Q458" i="23" s="1"/>
  <c r="V465" i="23"/>
  <c r="G473" i="23"/>
  <c r="I473" i="23"/>
  <c r="K473" i="23"/>
  <c r="M473" i="23"/>
  <c r="O473" i="23"/>
  <c r="Q473" i="23"/>
  <c r="V473" i="23"/>
  <c r="G476" i="23"/>
  <c r="I476" i="23"/>
  <c r="K476" i="23"/>
  <c r="M476" i="23"/>
  <c r="O476" i="23"/>
  <c r="Q476" i="23"/>
  <c r="V476" i="23"/>
  <c r="G483" i="23"/>
  <c r="G484" i="23"/>
  <c r="I484" i="23"/>
  <c r="I483" i="23" s="1"/>
  <c r="K484" i="23"/>
  <c r="M484" i="23"/>
  <c r="O484" i="23"/>
  <c r="Q484" i="23"/>
  <c r="V484" i="23"/>
  <c r="V483" i="23" s="1"/>
  <c r="G487" i="23"/>
  <c r="I487" i="23"/>
  <c r="K487" i="23"/>
  <c r="K483" i="23" s="1"/>
  <c r="M487" i="23"/>
  <c r="O487" i="23"/>
  <c r="O483" i="23" s="1"/>
  <c r="Q487" i="23"/>
  <c r="V487" i="23"/>
  <c r="G492" i="23"/>
  <c r="I492" i="23"/>
  <c r="K492" i="23"/>
  <c r="M492" i="23"/>
  <c r="O492" i="23"/>
  <c r="Q492" i="23"/>
  <c r="V492" i="23"/>
  <c r="G497" i="23"/>
  <c r="M497" i="23" s="1"/>
  <c r="I497" i="23"/>
  <c r="K497" i="23"/>
  <c r="O497" i="23"/>
  <c r="Q497" i="23"/>
  <c r="V497" i="23"/>
  <c r="G503" i="23"/>
  <c r="M503" i="23" s="1"/>
  <c r="I503" i="23"/>
  <c r="K503" i="23"/>
  <c r="O503" i="23"/>
  <c r="Q503" i="23"/>
  <c r="Q483" i="23" s="1"/>
  <c r="V503" i="23"/>
  <c r="G505" i="23"/>
  <c r="I505" i="23"/>
  <c r="K505" i="23"/>
  <c r="M505" i="23"/>
  <c r="O505" i="23"/>
  <c r="Q505" i="23"/>
  <c r="V505" i="23"/>
  <c r="G508" i="23"/>
  <c r="I508" i="23"/>
  <c r="K508" i="23"/>
  <c r="M508" i="23"/>
  <c r="O508" i="23"/>
  <c r="Q508" i="23"/>
  <c r="V508" i="23"/>
  <c r="G511" i="23"/>
  <c r="K511" i="23"/>
  <c r="O511" i="23"/>
  <c r="Q511" i="23"/>
  <c r="G512" i="23"/>
  <c r="I512" i="23"/>
  <c r="I511" i="23" s="1"/>
  <c r="K512" i="23"/>
  <c r="M512" i="23"/>
  <c r="M511" i="23" s="1"/>
  <c r="O512" i="23"/>
  <c r="Q512" i="23"/>
  <c r="V512" i="23"/>
  <c r="V511" i="23" s="1"/>
  <c r="G518" i="23"/>
  <c r="G517" i="23" s="1"/>
  <c r="I518" i="23"/>
  <c r="I517" i="23" s="1"/>
  <c r="K518" i="23"/>
  <c r="M518" i="23"/>
  <c r="O518" i="23"/>
  <c r="Q518" i="23"/>
  <c r="Q517" i="23" s="1"/>
  <c r="V518" i="23"/>
  <c r="G520" i="23"/>
  <c r="M520" i="23" s="1"/>
  <c r="I520" i="23"/>
  <c r="K520" i="23"/>
  <c r="O520" i="23"/>
  <c r="O517" i="23" s="1"/>
  <c r="Q520" i="23"/>
  <c r="V520" i="23"/>
  <c r="V517" i="23" s="1"/>
  <c r="G523" i="23"/>
  <c r="I523" i="23"/>
  <c r="K523" i="23"/>
  <c r="M523" i="23"/>
  <c r="O523" i="23"/>
  <c r="Q523" i="23"/>
  <c r="V523" i="23"/>
  <c r="G526" i="23"/>
  <c r="I526" i="23"/>
  <c r="K526" i="23"/>
  <c r="M526" i="23"/>
  <c r="O526" i="23"/>
  <c r="Q526" i="23"/>
  <c r="V526" i="23"/>
  <c r="G529" i="23"/>
  <c r="I529" i="23"/>
  <c r="K529" i="23"/>
  <c r="M529" i="23"/>
  <c r="O529" i="23"/>
  <c r="Q529" i="23"/>
  <c r="V529" i="23"/>
  <c r="G532" i="23"/>
  <c r="M532" i="23" s="1"/>
  <c r="I532" i="23"/>
  <c r="K532" i="23"/>
  <c r="O532" i="23"/>
  <c r="Q532" i="23"/>
  <c r="V532" i="23"/>
  <c r="G535" i="23"/>
  <c r="I535" i="23"/>
  <c r="K535" i="23"/>
  <c r="M535" i="23"/>
  <c r="O535" i="23"/>
  <c r="Q535" i="23"/>
  <c r="V535" i="23"/>
  <c r="G538" i="23"/>
  <c r="M538" i="23" s="1"/>
  <c r="I538" i="23"/>
  <c r="K538" i="23"/>
  <c r="K517" i="23" s="1"/>
  <c r="O538" i="23"/>
  <c r="Q538" i="23"/>
  <c r="V538" i="23"/>
  <c r="G542" i="23"/>
  <c r="I542" i="23"/>
  <c r="K542" i="23"/>
  <c r="M542" i="23"/>
  <c r="O542" i="23"/>
  <c r="Q542" i="23"/>
  <c r="V542" i="23"/>
  <c r="G546" i="23"/>
  <c r="M546" i="23" s="1"/>
  <c r="I546" i="23"/>
  <c r="K546" i="23"/>
  <c r="O546" i="23"/>
  <c r="Q546" i="23"/>
  <c r="V546" i="23"/>
  <c r="G549" i="23"/>
  <c r="I549" i="23"/>
  <c r="K549" i="23"/>
  <c r="M549" i="23"/>
  <c r="O549" i="23"/>
  <c r="Q549" i="23"/>
  <c r="V549" i="23"/>
  <c r="G553" i="23"/>
  <c r="I553" i="23"/>
  <c r="K553" i="23"/>
  <c r="M553" i="23"/>
  <c r="O553" i="23"/>
  <c r="Q553" i="23"/>
  <c r="V553" i="23"/>
  <c r="G556" i="23"/>
  <c r="I556" i="23"/>
  <c r="K556" i="23"/>
  <c r="M556" i="23"/>
  <c r="O556" i="23"/>
  <c r="Q556" i="23"/>
  <c r="V556" i="23"/>
  <c r="G560" i="23"/>
  <c r="M560" i="23" s="1"/>
  <c r="I560" i="23"/>
  <c r="K560" i="23"/>
  <c r="O560" i="23"/>
  <c r="Q560" i="23"/>
  <c r="V560" i="23"/>
  <c r="G563" i="23"/>
  <c r="M563" i="23" s="1"/>
  <c r="I563" i="23"/>
  <c r="K563" i="23"/>
  <c r="O563" i="23"/>
  <c r="Q563" i="23"/>
  <c r="V563" i="23"/>
  <c r="G566" i="23"/>
  <c r="M566" i="23" s="1"/>
  <c r="I566" i="23"/>
  <c r="K566" i="23"/>
  <c r="O566" i="23"/>
  <c r="Q566" i="23"/>
  <c r="V566" i="23"/>
  <c r="G569" i="23"/>
  <c r="G570" i="23"/>
  <c r="M570" i="23" s="1"/>
  <c r="M569" i="23" s="1"/>
  <c r="I570" i="23"/>
  <c r="I569" i="23" s="1"/>
  <c r="K570" i="23"/>
  <c r="K569" i="23" s="1"/>
  <c r="O570" i="23"/>
  <c r="O569" i="23" s="1"/>
  <c r="Q570" i="23"/>
  <c r="Q569" i="23" s="1"/>
  <c r="V570" i="23"/>
  <c r="V569" i="23" s="1"/>
  <c r="G574" i="23"/>
  <c r="K574" i="23"/>
  <c r="Q574" i="23"/>
  <c r="G575" i="23"/>
  <c r="I575" i="23"/>
  <c r="I574" i="23" s="1"/>
  <c r="K575" i="23"/>
  <c r="M575" i="23"/>
  <c r="M574" i="23" s="1"/>
  <c r="O575" i="23"/>
  <c r="O574" i="23" s="1"/>
  <c r="Q575" i="23"/>
  <c r="V575" i="23"/>
  <c r="V574" i="23" s="1"/>
  <c r="K580" i="23"/>
  <c r="O580" i="23"/>
  <c r="G581" i="23"/>
  <c r="G580" i="23" s="1"/>
  <c r="I581" i="23"/>
  <c r="I580" i="23" s="1"/>
  <c r="K581" i="23"/>
  <c r="O581" i="23"/>
  <c r="Q581" i="23"/>
  <c r="Q580" i="23" s="1"/>
  <c r="V581" i="23"/>
  <c r="V580" i="23" s="1"/>
  <c r="I588" i="23"/>
  <c r="G589" i="23"/>
  <c r="I589" i="23"/>
  <c r="K589" i="23"/>
  <c r="K588" i="23" s="1"/>
  <c r="M589" i="23"/>
  <c r="O589" i="23"/>
  <c r="Q589" i="23"/>
  <c r="Q588" i="23" s="1"/>
  <c r="V589" i="23"/>
  <c r="G594" i="23"/>
  <c r="G588" i="23" s="1"/>
  <c r="I594" i="23"/>
  <c r="K594" i="23"/>
  <c r="M594" i="23"/>
  <c r="O594" i="23"/>
  <c r="Q594" i="23"/>
  <c r="V594" i="23"/>
  <c r="G599" i="23"/>
  <c r="I599" i="23"/>
  <c r="K599" i="23"/>
  <c r="M599" i="23"/>
  <c r="O599" i="23"/>
  <c r="O588" i="23" s="1"/>
  <c r="Q599" i="23"/>
  <c r="V599" i="23"/>
  <c r="G604" i="23"/>
  <c r="M604" i="23" s="1"/>
  <c r="I604" i="23"/>
  <c r="K604" i="23"/>
  <c r="O604" i="23"/>
  <c r="Q604" i="23"/>
  <c r="V604" i="23"/>
  <c r="G609" i="23"/>
  <c r="I609" i="23"/>
  <c r="K609" i="23"/>
  <c r="M609" i="23"/>
  <c r="O609" i="23"/>
  <c r="Q609" i="23"/>
  <c r="V609" i="23"/>
  <c r="V588" i="23" s="1"/>
  <c r="K612" i="23"/>
  <c r="O612" i="23"/>
  <c r="V612" i="23"/>
  <c r="G613" i="23"/>
  <c r="G612" i="23" s="1"/>
  <c r="I613" i="23"/>
  <c r="I612" i="23" s="1"/>
  <c r="K613" i="23"/>
  <c r="O613" i="23"/>
  <c r="Q613" i="23"/>
  <c r="Q612" i="23" s="1"/>
  <c r="V613" i="23"/>
  <c r="AE631" i="23"/>
  <c r="AF631" i="23"/>
  <c r="G488" i="22"/>
  <c r="BA470" i="22"/>
  <c r="BA328" i="22"/>
  <c r="BA237" i="22"/>
  <c r="BA222" i="22"/>
  <c r="BA197" i="22"/>
  <c r="BA165" i="22"/>
  <c r="BA143" i="22"/>
  <c r="BA124" i="22"/>
  <c r="BA120" i="22"/>
  <c r="BA115" i="22"/>
  <c r="BA111" i="22"/>
  <c r="BA106" i="22"/>
  <c r="BA97" i="22"/>
  <c r="BA93" i="22"/>
  <c r="BA89" i="22"/>
  <c r="BA85" i="22"/>
  <c r="BA80" i="22"/>
  <c r="BA76" i="22"/>
  <c r="BA71" i="22"/>
  <c r="BA56" i="22"/>
  <c r="BA52" i="22"/>
  <c r="BA49" i="22"/>
  <c r="BA38" i="22"/>
  <c r="BA35" i="22"/>
  <c r="BA32" i="22"/>
  <c r="BA29" i="22"/>
  <c r="BA18" i="22"/>
  <c r="BA14" i="22"/>
  <c r="BA10" i="22"/>
  <c r="G9" i="22"/>
  <c r="M9" i="22" s="1"/>
  <c r="I9" i="22"/>
  <c r="I8" i="22" s="1"/>
  <c r="K9" i="22"/>
  <c r="K8" i="22" s="1"/>
  <c r="O9" i="22"/>
  <c r="O8" i="22" s="1"/>
  <c r="Q9" i="22"/>
  <c r="Q8" i="22" s="1"/>
  <c r="V9" i="22"/>
  <c r="V8" i="22" s="1"/>
  <c r="G13" i="22"/>
  <c r="I13" i="22"/>
  <c r="K13" i="22"/>
  <c r="M13" i="22"/>
  <c r="O13" i="22"/>
  <c r="Q13" i="22"/>
  <c r="V13" i="22"/>
  <c r="G17" i="22"/>
  <c r="I17" i="22"/>
  <c r="K17" i="22"/>
  <c r="M17" i="22"/>
  <c r="O17" i="22"/>
  <c r="Q17" i="22"/>
  <c r="V17" i="22"/>
  <c r="G28" i="22"/>
  <c r="M28" i="22" s="1"/>
  <c r="I28" i="22"/>
  <c r="K28" i="22"/>
  <c r="O28" i="22"/>
  <c r="Q28" i="22"/>
  <c r="V28" i="22"/>
  <c r="G31" i="22"/>
  <c r="M31" i="22" s="1"/>
  <c r="I31" i="22"/>
  <c r="K31" i="22"/>
  <c r="O31" i="22"/>
  <c r="Q31" i="22"/>
  <c r="V31" i="22"/>
  <c r="G34" i="22"/>
  <c r="M34" i="22" s="1"/>
  <c r="I34" i="22"/>
  <c r="K34" i="22"/>
  <c r="O34" i="22"/>
  <c r="Q34" i="22"/>
  <c r="V34" i="22"/>
  <c r="G37" i="22"/>
  <c r="M37" i="22" s="1"/>
  <c r="I37" i="22"/>
  <c r="K37" i="22"/>
  <c r="O37" i="22"/>
  <c r="Q37" i="22"/>
  <c r="V37" i="22"/>
  <c r="G48" i="22"/>
  <c r="M48" i="22" s="1"/>
  <c r="I48" i="22"/>
  <c r="K48" i="22"/>
  <c r="O48" i="22"/>
  <c r="Q48" i="22"/>
  <c r="V48" i="22"/>
  <c r="G51" i="22"/>
  <c r="M51" i="22" s="1"/>
  <c r="I51" i="22"/>
  <c r="K51" i="22"/>
  <c r="O51" i="22"/>
  <c r="Q51" i="22"/>
  <c r="V51" i="22"/>
  <c r="G55" i="22"/>
  <c r="I55" i="22"/>
  <c r="K55" i="22"/>
  <c r="M55" i="22"/>
  <c r="O55" i="22"/>
  <c r="Q55" i="22"/>
  <c r="V55" i="22"/>
  <c r="G70" i="22"/>
  <c r="I70" i="22"/>
  <c r="K70" i="22"/>
  <c r="M70" i="22"/>
  <c r="O70" i="22"/>
  <c r="Q70" i="22"/>
  <c r="V70" i="22"/>
  <c r="G75" i="22"/>
  <c r="I75" i="22"/>
  <c r="K75" i="22"/>
  <c r="M75" i="22"/>
  <c r="O75" i="22"/>
  <c r="Q75" i="22"/>
  <c r="V75" i="22"/>
  <c r="G79" i="22"/>
  <c r="M79" i="22" s="1"/>
  <c r="I79" i="22"/>
  <c r="K79" i="22"/>
  <c r="O79" i="22"/>
  <c r="Q79" i="22"/>
  <c r="V79" i="22"/>
  <c r="G84" i="22"/>
  <c r="M84" i="22" s="1"/>
  <c r="I84" i="22"/>
  <c r="K84" i="22"/>
  <c r="O84" i="22"/>
  <c r="Q84" i="22"/>
  <c r="V84" i="22"/>
  <c r="G88" i="22"/>
  <c r="M88" i="22" s="1"/>
  <c r="I88" i="22"/>
  <c r="K88" i="22"/>
  <c r="O88" i="22"/>
  <c r="Q88" i="22"/>
  <c r="V88" i="22"/>
  <c r="G92" i="22"/>
  <c r="M92" i="22" s="1"/>
  <c r="I92" i="22"/>
  <c r="K92" i="22"/>
  <c r="O92" i="22"/>
  <c r="Q92" i="22"/>
  <c r="V92" i="22"/>
  <c r="G96" i="22"/>
  <c r="M96" i="22" s="1"/>
  <c r="I96" i="22"/>
  <c r="K96" i="22"/>
  <c r="O96" i="22"/>
  <c r="Q96" i="22"/>
  <c r="V96" i="22"/>
  <c r="G105" i="22"/>
  <c r="M105" i="22" s="1"/>
  <c r="I105" i="22"/>
  <c r="K105" i="22"/>
  <c r="O105" i="22"/>
  <c r="Q105" i="22"/>
  <c r="V105" i="22"/>
  <c r="G110" i="22"/>
  <c r="I110" i="22"/>
  <c r="K110" i="22"/>
  <c r="M110" i="22"/>
  <c r="O110" i="22"/>
  <c r="Q110" i="22"/>
  <c r="V110" i="22"/>
  <c r="G114" i="22"/>
  <c r="I114" i="22"/>
  <c r="K114" i="22"/>
  <c r="M114" i="22"/>
  <c r="O114" i="22"/>
  <c r="Q114" i="22"/>
  <c r="V114" i="22"/>
  <c r="G119" i="22"/>
  <c r="I119" i="22"/>
  <c r="K119" i="22"/>
  <c r="M119" i="22"/>
  <c r="O119" i="22"/>
  <c r="Q119" i="22"/>
  <c r="V119" i="22"/>
  <c r="G123" i="22"/>
  <c r="I123" i="22"/>
  <c r="K123" i="22"/>
  <c r="M123" i="22"/>
  <c r="O123" i="22"/>
  <c r="Q123" i="22"/>
  <c r="V123" i="22"/>
  <c r="G127" i="22"/>
  <c r="M127" i="22" s="1"/>
  <c r="I127" i="22"/>
  <c r="K127" i="22"/>
  <c r="O127" i="22"/>
  <c r="Q127" i="22"/>
  <c r="V127" i="22"/>
  <c r="G142" i="22"/>
  <c r="M142" i="22" s="1"/>
  <c r="I142" i="22"/>
  <c r="K142" i="22"/>
  <c r="O142" i="22"/>
  <c r="Q142" i="22"/>
  <c r="V142" i="22"/>
  <c r="G164" i="22"/>
  <c r="M164" i="22" s="1"/>
  <c r="I164" i="22"/>
  <c r="K164" i="22"/>
  <c r="O164" i="22"/>
  <c r="Q164" i="22"/>
  <c r="V164" i="22"/>
  <c r="G186" i="22"/>
  <c r="M186" i="22" s="1"/>
  <c r="I186" i="22"/>
  <c r="K186" i="22"/>
  <c r="O186" i="22"/>
  <c r="Q186" i="22"/>
  <c r="V186" i="22"/>
  <c r="G189" i="22"/>
  <c r="I189" i="22"/>
  <c r="K189" i="22"/>
  <c r="M189" i="22"/>
  <c r="O189" i="22"/>
  <c r="Q189" i="22"/>
  <c r="V189" i="22"/>
  <c r="G196" i="22"/>
  <c r="I196" i="22"/>
  <c r="K196" i="22"/>
  <c r="M196" i="22"/>
  <c r="O196" i="22"/>
  <c r="Q196" i="22"/>
  <c r="V196" i="22"/>
  <c r="G205" i="22"/>
  <c r="I205" i="22"/>
  <c r="K205" i="22"/>
  <c r="M205" i="22"/>
  <c r="O205" i="22"/>
  <c r="Q205" i="22"/>
  <c r="V205" i="22"/>
  <c r="G207" i="22"/>
  <c r="I207" i="22"/>
  <c r="K207" i="22"/>
  <c r="M207" i="22"/>
  <c r="O207" i="22"/>
  <c r="Q207" i="22"/>
  <c r="V207" i="22"/>
  <c r="G209" i="22"/>
  <c r="M209" i="22" s="1"/>
  <c r="I209" i="22"/>
  <c r="K209" i="22"/>
  <c r="O209" i="22"/>
  <c r="Q209" i="22"/>
  <c r="V209" i="22"/>
  <c r="G221" i="22"/>
  <c r="M221" i="22" s="1"/>
  <c r="I221" i="22"/>
  <c r="K221" i="22"/>
  <c r="O221" i="22"/>
  <c r="Q221" i="22"/>
  <c r="V221" i="22"/>
  <c r="G230" i="22"/>
  <c r="M230" i="22" s="1"/>
  <c r="I230" i="22"/>
  <c r="K230" i="22"/>
  <c r="O230" i="22"/>
  <c r="Q230" i="22"/>
  <c r="V230" i="22"/>
  <c r="G233" i="22"/>
  <c r="M233" i="22" s="1"/>
  <c r="I233" i="22"/>
  <c r="K233" i="22"/>
  <c r="O233" i="22"/>
  <c r="Q233" i="22"/>
  <c r="V233" i="22"/>
  <c r="G236" i="22"/>
  <c r="I236" i="22"/>
  <c r="K236" i="22"/>
  <c r="M236" i="22"/>
  <c r="O236" i="22"/>
  <c r="Q236" i="22"/>
  <c r="V236" i="22"/>
  <c r="G247" i="22"/>
  <c r="M247" i="22" s="1"/>
  <c r="I247" i="22"/>
  <c r="K247" i="22"/>
  <c r="O247" i="22"/>
  <c r="Q247" i="22"/>
  <c r="V247" i="22"/>
  <c r="G249" i="22"/>
  <c r="I249" i="22"/>
  <c r="K249" i="22"/>
  <c r="M249" i="22"/>
  <c r="O249" i="22"/>
  <c r="Q249" i="22"/>
  <c r="V249" i="22"/>
  <c r="V252" i="22"/>
  <c r="G253" i="22"/>
  <c r="I253" i="22"/>
  <c r="I252" i="22" s="1"/>
  <c r="K253" i="22"/>
  <c r="K252" i="22" s="1"/>
  <c r="M253" i="22"/>
  <c r="M252" i="22" s="1"/>
  <c r="O253" i="22"/>
  <c r="O252" i="22" s="1"/>
  <c r="Q253" i="22"/>
  <c r="Q252" i="22" s="1"/>
  <c r="V253" i="22"/>
  <c r="G259" i="22"/>
  <c r="M259" i="22" s="1"/>
  <c r="I259" i="22"/>
  <c r="K259" i="22"/>
  <c r="O259" i="22"/>
  <c r="Q259" i="22"/>
  <c r="V259" i="22"/>
  <c r="G269" i="22"/>
  <c r="I269" i="22"/>
  <c r="K269" i="22"/>
  <c r="M269" i="22"/>
  <c r="O269" i="22"/>
  <c r="Q269" i="22"/>
  <c r="V269" i="22"/>
  <c r="G273" i="22"/>
  <c r="K273" i="22"/>
  <c r="G274" i="22"/>
  <c r="I274" i="22"/>
  <c r="I273" i="22" s="1"/>
  <c r="K274" i="22"/>
  <c r="M274" i="22"/>
  <c r="M273" i="22" s="1"/>
  <c r="O274" i="22"/>
  <c r="Q274" i="22"/>
  <c r="Q273" i="22" s="1"/>
  <c r="V274" i="22"/>
  <c r="V273" i="22" s="1"/>
  <c r="G279" i="22"/>
  <c r="I279" i="22"/>
  <c r="K279" i="22"/>
  <c r="M279" i="22"/>
  <c r="O279" i="22"/>
  <c r="O273" i="22" s="1"/>
  <c r="Q279" i="22"/>
  <c r="V279" i="22"/>
  <c r="Q284" i="22"/>
  <c r="G285" i="22"/>
  <c r="G284" i="22" s="1"/>
  <c r="I285" i="22"/>
  <c r="I284" i="22" s="1"/>
  <c r="K285" i="22"/>
  <c r="K284" i="22" s="1"/>
  <c r="O285" i="22"/>
  <c r="O284" i="22" s="1"/>
  <c r="Q285" i="22"/>
  <c r="V285" i="22"/>
  <c r="V284" i="22" s="1"/>
  <c r="G289" i="22"/>
  <c r="M289" i="22" s="1"/>
  <c r="I289" i="22"/>
  <c r="K289" i="22"/>
  <c r="O289" i="22"/>
  <c r="Q289" i="22"/>
  <c r="V289" i="22"/>
  <c r="G296" i="22"/>
  <c r="M296" i="22" s="1"/>
  <c r="I296" i="22"/>
  <c r="K296" i="22"/>
  <c r="O296" i="22"/>
  <c r="Q296" i="22"/>
  <c r="V296" i="22"/>
  <c r="G302" i="22"/>
  <c r="I302" i="22"/>
  <c r="K302" i="22"/>
  <c r="M302" i="22"/>
  <c r="O302" i="22"/>
  <c r="Q302" i="22"/>
  <c r="V302" i="22"/>
  <c r="G304" i="22"/>
  <c r="M304" i="22" s="1"/>
  <c r="I304" i="22"/>
  <c r="K304" i="22"/>
  <c r="O304" i="22"/>
  <c r="Q304" i="22"/>
  <c r="V304" i="22"/>
  <c r="G307" i="22"/>
  <c r="I307" i="22"/>
  <c r="M307" i="22"/>
  <c r="Q307" i="22"/>
  <c r="G308" i="22"/>
  <c r="I308" i="22"/>
  <c r="K308" i="22"/>
  <c r="K307" i="22" s="1"/>
  <c r="M308" i="22"/>
  <c r="O308" i="22"/>
  <c r="O307" i="22" s="1"/>
  <c r="Q308" i="22"/>
  <c r="V308" i="22"/>
  <c r="V307" i="22" s="1"/>
  <c r="G313" i="22"/>
  <c r="G312" i="22" s="1"/>
  <c r="I313" i="22"/>
  <c r="I312" i="22" s="1"/>
  <c r="K313" i="22"/>
  <c r="O313" i="22"/>
  <c r="O312" i="22" s="1"/>
  <c r="Q313" i="22"/>
  <c r="V313" i="22"/>
  <c r="V312" i="22" s="1"/>
  <c r="G316" i="22"/>
  <c r="M316" i="22" s="1"/>
  <c r="I316" i="22"/>
  <c r="K316" i="22"/>
  <c r="O316" i="22"/>
  <c r="Q316" i="22"/>
  <c r="V316" i="22"/>
  <c r="G319" i="22"/>
  <c r="M319" i="22" s="1"/>
  <c r="I319" i="22"/>
  <c r="K319" i="22"/>
  <c r="K312" i="22" s="1"/>
  <c r="O319" i="22"/>
  <c r="Q319" i="22"/>
  <c r="V319" i="22"/>
  <c r="G322" i="22"/>
  <c r="I322" i="22"/>
  <c r="K322" i="22"/>
  <c r="M322" i="22"/>
  <c r="O322" i="22"/>
  <c r="Q322" i="22"/>
  <c r="V322" i="22"/>
  <c r="G325" i="22"/>
  <c r="M325" i="22" s="1"/>
  <c r="I325" i="22"/>
  <c r="K325" i="22"/>
  <c r="O325" i="22"/>
  <c r="Q325" i="22"/>
  <c r="V325" i="22"/>
  <c r="G327" i="22"/>
  <c r="I327" i="22"/>
  <c r="K327" i="22"/>
  <c r="M327" i="22"/>
  <c r="O327" i="22"/>
  <c r="Q327" i="22"/>
  <c r="V327" i="22"/>
  <c r="G331" i="22"/>
  <c r="I331" i="22"/>
  <c r="K331" i="22"/>
  <c r="M331" i="22"/>
  <c r="O331" i="22"/>
  <c r="Q331" i="22"/>
  <c r="V331" i="22"/>
  <c r="G333" i="22"/>
  <c r="I333" i="22"/>
  <c r="K333" i="22"/>
  <c r="M333" i="22"/>
  <c r="O333" i="22"/>
  <c r="Q333" i="22"/>
  <c r="Q312" i="22" s="1"/>
  <c r="V333" i="22"/>
  <c r="G336" i="22"/>
  <c r="M336" i="22" s="1"/>
  <c r="I336" i="22"/>
  <c r="K336" i="22"/>
  <c r="O336" i="22"/>
  <c r="Q336" i="22"/>
  <c r="V336" i="22"/>
  <c r="G339" i="22"/>
  <c r="M339" i="22" s="1"/>
  <c r="I339" i="22"/>
  <c r="K339" i="22"/>
  <c r="O339" i="22"/>
  <c r="Q339" i="22"/>
  <c r="V339" i="22"/>
  <c r="G342" i="22"/>
  <c r="M342" i="22" s="1"/>
  <c r="I342" i="22"/>
  <c r="K342" i="22"/>
  <c r="O342" i="22"/>
  <c r="Q342" i="22"/>
  <c r="V342" i="22"/>
  <c r="G345" i="22"/>
  <c r="I345" i="22"/>
  <c r="K345" i="22"/>
  <c r="M345" i="22"/>
  <c r="O345" i="22"/>
  <c r="Q345" i="22"/>
  <c r="V345" i="22"/>
  <c r="G348" i="22"/>
  <c r="M348" i="22" s="1"/>
  <c r="I348" i="22"/>
  <c r="K348" i="22"/>
  <c r="O348" i="22"/>
  <c r="Q348" i="22"/>
  <c r="V348" i="22"/>
  <c r="G351" i="22"/>
  <c r="I351" i="22"/>
  <c r="K351" i="22"/>
  <c r="M351" i="22"/>
  <c r="O351" i="22"/>
  <c r="Q351" i="22"/>
  <c r="V351" i="22"/>
  <c r="G353" i="22"/>
  <c r="M353" i="22" s="1"/>
  <c r="I353" i="22"/>
  <c r="K353" i="22"/>
  <c r="O353" i="22"/>
  <c r="Q353" i="22"/>
  <c r="V353" i="22"/>
  <c r="G356" i="22"/>
  <c r="I356" i="22"/>
  <c r="K356" i="22"/>
  <c r="M356" i="22"/>
  <c r="O356" i="22"/>
  <c r="Q356" i="22"/>
  <c r="V356" i="22"/>
  <c r="G358" i="22"/>
  <c r="M358" i="22" s="1"/>
  <c r="I358" i="22"/>
  <c r="K358" i="22"/>
  <c r="O358" i="22"/>
  <c r="Q358" i="22"/>
  <c r="V358" i="22"/>
  <c r="G361" i="22"/>
  <c r="M361" i="22" s="1"/>
  <c r="I361" i="22"/>
  <c r="K361" i="22"/>
  <c r="O361" i="22"/>
  <c r="Q361" i="22"/>
  <c r="V361" i="22"/>
  <c r="G365" i="22"/>
  <c r="M365" i="22" s="1"/>
  <c r="I365" i="22"/>
  <c r="K365" i="22"/>
  <c r="O365" i="22"/>
  <c r="Q365" i="22"/>
  <c r="V365" i="22"/>
  <c r="G371" i="22"/>
  <c r="I371" i="22"/>
  <c r="K371" i="22"/>
  <c r="M371" i="22"/>
  <c r="O371" i="22"/>
  <c r="Q371" i="22"/>
  <c r="V371" i="22"/>
  <c r="G376" i="22"/>
  <c r="M376" i="22" s="1"/>
  <c r="I376" i="22"/>
  <c r="K376" i="22"/>
  <c r="O376" i="22"/>
  <c r="Q376" i="22"/>
  <c r="V376" i="22"/>
  <c r="G379" i="22"/>
  <c r="I379" i="22"/>
  <c r="K379" i="22"/>
  <c r="M379" i="22"/>
  <c r="O379" i="22"/>
  <c r="Q379" i="22"/>
  <c r="V379" i="22"/>
  <c r="O382" i="22"/>
  <c r="G383" i="22"/>
  <c r="G382" i="22" s="1"/>
  <c r="I383" i="22"/>
  <c r="I382" i="22" s="1"/>
  <c r="K383" i="22"/>
  <c r="M383" i="22"/>
  <c r="O383" i="22"/>
  <c r="Q383" i="22"/>
  <c r="Q382" i="22" s="1"/>
  <c r="V383" i="22"/>
  <c r="G388" i="22"/>
  <c r="M388" i="22" s="1"/>
  <c r="I388" i="22"/>
  <c r="K388" i="22"/>
  <c r="O388" i="22"/>
  <c r="Q388" i="22"/>
  <c r="V388" i="22"/>
  <c r="V382" i="22" s="1"/>
  <c r="G394" i="22"/>
  <c r="I394" i="22"/>
  <c r="K394" i="22"/>
  <c r="M394" i="22"/>
  <c r="O394" i="22"/>
  <c r="Q394" i="22"/>
  <c r="V394" i="22"/>
  <c r="G402" i="22"/>
  <c r="M402" i="22" s="1"/>
  <c r="I402" i="22"/>
  <c r="K402" i="22"/>
  <c r="K382" i="22" s="1"/>
  <c r="O402" i="22"/>
  <c r="Q402" i="22"/>
  <c r="V402" i="22"/>
  <c r="G409" i="22"/>
  <c r="G408" i="22" s="1"/>
  <c r="I409" i="22"/>
  <c r="K409" i="22"/>
  <c r="K408" i="22" s="1"/>
  <c r="O409" i="22"/>
  <c r="O408" i="22" s="1"/>
  <c r="Q409" i="22"/>
  <c r="Q408" i="22" s="1"/>
  <c r="V409" i="22"/>
  <c r="V408" i="22" s="1"/>
  <c r="G414" i="22"/>
  <c r="I414" i="22"/>
  <c r="K414" i="22"/>
  <c r="M414" i="22"/>
  <c r="O414" i="22"/>
  <c r="Q414" i="22"/>
  <c r="V414" i="22"/>
  <c r="G420" i="22"/>
  <c r="I420" i="22"/>
  <c r="K420" i="22"/>
  <c r="M420" i="22"/>
  <c r="O420" i="22"/>
  <c r="Q420" i="22"/>
  <c r="V420" i="22"/>
  <c r="G425" i="22"/>
  <c r="I425" i="22"/>
  <c r="K425" i="22"/>
  <c r="M425" i="22"/>
  <c r="O425" i="22"/>
  <c r="Q425" i="22"/>
  <c r="V425" i="22"/>
  <c r="G429" i="22"/>
  <c r="M429" i="22" s="1"/>
  <c r="I429" i="22"/>
  <c r="K429" i="22"/>
  <c r="O429" i="22"/>
  <c r="Q429" i="22"/>
  <c r="V429" i="22"/>
  <c r="G433" i="22"/>
  <c r="I433" i="22"/>
  <c r="K433" i="22"/>
  <c r="M433" i="22"/>
  <c r="O433" i="22"/>
  <c r="Q433" i="22"/>
  <c r="V433" i="22"/>
  <c r="G437" i="22"/>
  <c r="M437" i="22" s="1"/>
  <c r="I437" i="22"/>
  <c r="K437" i="22"/>
  <c r="O437" i="22"/>
  <c r="Q437" i="22"/>
  <c r="V437" i="22"/>
  <c r="G444" i="22"/>
  <c r="I444" i="22"/>
  <c r="I408" i="22" s="1"/>
  <c r="K444" i="22"/>
  <c r="M444" i="22"/>
  <c r="O444" i="22"/>
  <c r="Q444" i="22"/>
  <c r="V444" i="22"/>
  <c r="G453" i="22"/>
  <c r="M453" i="22" s="1"/>
  <c r="I453" i="22"/>
  <c r="K453" i="22"/>
  <c r="O453" i="22"/>
  <c r="Q453" i="22"/>
  <c r="V453" i="22"/>
  <c r="G458" i="22"/>
  <c r="I458" i="22"/>
  <c r="K458" i="22"/>
  <c r="M458" i="22"/>
  <c r="O458" i="22"/>
  <c r="Q458" i="22"/>
  <c r="V458" i="22"/>
  <c r="G462" i="22"/>
  <c r="I462" i="22"/>
  <c r="K462" i="22"/>
  <c r="M462" i="22"/>
  <c r="O462" i="22"/>
  <c r="Q462" i="22"/>
  <c r="V462" i="22"/>
  <c r="G464" i="22"/>
  <c r="I464" i="22"/>
  <c r="K464" i="22"/>
  <c r="M464" i="22"/>
  <c r="O464" i="22"/>
  <c r="Q464" i="22"/>
  <c r="V464" i="22"/>
  <c r="G466" i="22"/>
  <c r="M466" i="22" s="1"/>
  <c r="I466" i="22"/>
  <c r="K466" i="22"/>
  <c r="O466" i="22"/>
  <c r="Q466" i="22"/>
  <c r="V466" i="22"/>
  <c r="Q468" i="22"/>
  <c r="G469" i="22"/>
  <c r="M469" i="22" s="1"/>
  <c r="M468" i="22" s="1"/>
  <c r="I469" i="22"/>
  <c r="I468" i="22" s="1"/>
  <c r="K469" i="22"/>
  <c r="K468" i="22" s="1"/>
  <c r="O469" i="22"/>
  <c r="O468" i="22" s="1"/>
  <c r="Q469" i="22"/>
  <c r="V469" i="22"/>
  <c r="V468" i="22" s="1"/>
  <c r="I476" i="22"/>
  <c r="G477" i="22"/>
  <c r="G476" i="22" s="1"/>
  <c r="I477" i="22"/>
  <c r="K477" i="22"/>
  <c r="K476" i="22" s="1"/>
  <c r="O477" i="22"/>
  <c r="O476" i="22" s="1"/>
  <c r="Q477" i="22"/>
  <c r="Q476" i="22" s="1"/>
  <c r="V477" i="22"/>
  <c r="V476" i="22" s="1"/>
  <c r="G484" i="22"/>
  <c r="I484" i="22"/>
  <c r="M484" i="22"/>
  <c r="G485" i="22"/>
  <c r="I485" i="22"/>
  <c r="K485" i="22"/>
  <c r="K484" i="22" s="1"/>
  <c r="M485" i="22"/>
  <c r="O485" i="22"/>
  <c r="O484" i="22" s="1"/>
  <c r="Q485" i="22"/>
  <c r="Q484" i="22" s="1"/>
  <c r="V485" i="22"/>
  <c r="V484" i="22" s="1"/>
  <c r="AE488" i="22"/>
  <c r="AF488" i="22"/>
  <c r="G510" i="21"/>
  <c r="BA457" i="21"/>
  <c r="BA452" i="21"/>
  <c r="BA291" i="21"/>
  <c r="BA249" i="21"/>
  <c r="BA246" i="21"/>
  <c r="BA237" i="21"/>
  <c r="BA224" i="21"/>
  <c r="BA215" i="21"/>
  <c r="BA211" i="21"/>
  <c r="BA182" i="21"/>
  <c r="BA151" i="21"/>
  <c r="BA118" i="21"/>
  <c r="BA95" i="21"/>
  <c r="BA82" i="21"/>
  <c r="BA78" i="21"/>
  <c r="BA77" i="21"/>
  <c r="BA73" i="21"/>
  <c r="BA69" i="21"/>
  <c r="BA64" i="21"/>
  <c r="BA60" i="21"/>
  <c r="BA55" i="21"/>
  <c r="BA43" i="21"/>
  <c r="BA39" i="21"/>
  <c r="BA32" i="21"/>
  <c r="BA29" i="21"/>
  <c r="BA18" i="21"/>
  <c r="BA14" i="21"/>
  <c r="BA10" i="21"/>
  <c r="G9" i="21"/>
  <c r="I9" i="21"/>
  <c r="K9" i="21"/>
  <c r="K8" i="21" s="1"/>
  <c r="M9" i="21"/>
  <c r="O9" i="21"/>
  <c r="O8" i="21" s="1"/>
  <c r="Q9" i="21"/>
  <c r="Q8" i="21" s="1"/>
  <c r="V9" i="21"/>
  <c r="V8" i="21" s="1"/>
  <c r="G13" i="21"/>
  <c r="I13" i="21"/>
  <c r="K13" i="21"/>
  <c r="M13" i="21"/>
  <c r="O13" i="21"/>
  <c r="Q13" i="21"/>
  <c r="V13" i="21"/>
  <c r="G17" i="21"/>
  <c r="I17" i="21"/>
  <c r="K17" i="21"/>
  <c r="M17" i="21"/>
  <c r="O17" i="21"/>
  <c r="Q17" i="21"/>
  <c r="V17" i="21"/>
  <c r="G28" i="21"/>
  <c r="M28" i="21" s="1"/>
  <c r="I28" i="21"/>
  <c r="K28" i="21"/>
  <c r="O28" i="21"/>
  <c r="Q28" i="21"/>
  <c r="V28" i="21"/>
  <c r="G31" i="21"/>
  <c r="M31" i="21" s="1"/>
  <c r="I31" i="21"/>
  <c r="K31" i="21"/>
  <c r="O31" i="21"/>
  <c r="Q31" i="21"/>
  <c r="V31" i="21"/>
  <c r="G38" i="21"/>
  <c r="M38" i="21" s="1"/>
  <c r="I38" i="21"/>
  <c r="K38" i="21"/>
  <c r="O38" i="21"/>
  <c r="Q38" i="21"/>
  <c r="V38" i="21"/>
  <c r="G42" i="21"/>
  <c r="M42" i="21" s="1"/>
  <c r="I42" i="21"/>
  <c r="I8" i="21" s="1"/>
  <c r="K42" i="21"/>
  <c r="O42" i="21"/>
  <c r="Q42" i="21"/>
  <c r="V42" i="21"/>
  <c r="G54" i="21"/>
  <c r="M54" i="21" s="1"/>
  <c r="I54" i="21"/>
  <c r="K54" i="21"/>
  <c r="O54" i="21"/>
  <c r="Q54" i="21"/>
  <c r="V54" i="21"/>
  <c r="G59" i="21"/>
  <c r="I59" i="21"/>
  <c r="K59" i="21"/>
  <c r="M59" i="21"/>
  <c r="O59" i="21"/>
  <c r="Q59" i="21"/>
  <c r="V59" i="21"/>
  <c r="G63" i="21"/>
  <c r="I63" i="21"/>
  <c r="K63" i="21"/>
  <c r="M63" i="21"/>
  <c r="O63" i="21"/>
  <c r="Q63" i="21"/>
  <c r="V63" i="21"/>
  <c r="G68" i="21"/>
  <c r="I68" i="21"/>
  <c r="K68" i="21"/>
  <c r="M68" i="21"/>
  <c r="O68" i="21"/>
  <c r="Q68" i="21"/>
  <c r="V68" i="21"/>
  <c r="G72" i="21"/>
  <c r="M72" i="21" s="1"/>
  <c r="I72" i="21"/>
  <c r="K72" i="21"/>
  <c r="O72" i="21"/>
  <c r="Q72" i="21"/>
  <c r="V72" i="21"/>
  <c r="G76" i="21"/>
  <c r="M76" i="21" s="1"/>
  <c r="I76" i="21"/>
  <c r="K76" i="21"/>
  <c r="O76" i="21"/>
  <c r="Q76" i="21"/>
  <c r="V76" i="21"/>
  <c r="G81" i="21"/>
  <c r="M81" i="21" s="1"/>
  <c r="I81" i="21"/>
  <c r="K81" i="21"/>
  <c r="O81" i="21"/>
  <c r="Q81" i="21"/>
  <c r="V81" i="21"/>
  <c r="G94" i="21"/>
  <c r="M94" i="21" s="1"/>
  <c r="I94" i="21"/>
  <c r="K94" i="21"/>
  <c r="O94" i="21"/>
  <c r="Q94" i="21"/>
  <c r="V94" i="21"/>
  <c r="G107" i="21"/>
  <c r="M107" i="21" s="1"/>
  <c r="I107" i="21"/>
  <c r="K107" i="21"/>
  <c r="O107" i="21"/>
  <c r="Q107" i="21"/>
  <c r="V107" i="21"/>
  <c r="G110" i="21"/>
  <c r="I110" i="21"/>
  <c r="K110" i="21"/>
  <c r="M110" i="21"/>
  <c r="O110" i="21"/>
  <c r="Q110" i="21"/>
  <c r="V110" i="21"/>
  <c r="G117" i="21"/>
  <c r="I117" i="21"/>
  <c r="K117" i="21"/>
  <c r="M117" i="21"/>
  <c r="O117" i="21"/>
  <c r="Q117" i="21"/>
  <c r="V117" i="21"/>
  <c r="G126" i="21"/>
  <c r="I126" i="21"/>
  <c r="K126" i="21"/>
  <c r="M126" i="21"/>
  <c r="O126" i="21"/>
  <c r="Q126" i="21"/>
  <c r="V126" i="21"/>
  <c r="G128" i="21"/>
  <c r="M128" i="21" s="1"/>
  <c r="I128" i="21"/>
  <c r="K128" i="21"/>
  <c r="O128" i="21"/>
  <c r="Q128" i="21"/>
  <c r="V128" i="21"/>
  <c r="G130" i="21"/>
  <c r="M130" i="21" s="1"/>
  <c r="I130" i="21"/>
  <c r="K130" i="21"/>
  <c r="O130" i="21"/>
  <c r="Q130" i="21"/>
  <c r="V130" i="21"/>
  <c r="G144" i="21"/>
  <c r="M144" i="21" s="1"/>
  <c r="I144" i="21"/>
  <c r="K144" i="21"/>
  <c r="O144" i="21"/>
  <c r="Q144" i="21"/>
  <c r="V144" i="21"/>
  <c r="G147" i="21"/>
  <c r="M147" i="21" s="1"/>
  <c r="I147" i="21"/>
  <c r="K147" i="21"/>
  <c r="O147" i="21"/>
  <c r="Q147" i="21"/>
  <c r="V147" i="21"/>
  <c r="G150" i="21"/>
  <c r="M150" i="21" s="1"/>
  <c r="I150" i="21"/>
  <c r="K150" i="21"/>
  <c r="O150" i="21"/>
  <c r="Q150" i="21"/>
  <c r="V150" i="21"/>
  <c r="G157" i="21"/>
  <c r="I157" i="21"/>
  <c r="K157" i="21"/>
  <c r="M157" i="21"/>
  <c r="O157" i="21"/>
  <c r="Q157" i="21"/>
  <c r="V157" i="21"/>
  <c r="K159" i="21"/>
  <c r="G160" i="21"/>
  <c r="I160" i="21"/>
  <c r="I159" i="21" s="1"/>
  <c r="K160" i="21"/>
  <c r="M160" i="21"/>
  <c r="O160" i="21"/>
  <c r="O159" i="21" s="1"/>
  <c r="Q160" i="21"/>
  <c r="Q159" i="21" s="1"/>
  <c r="V160" i="21"/>
  <c r="V159" i="21" s="1"/>
  <c r="G163" i="21"/>
  <c r="I163" i="21"/>
  <c r="K163" i="21"/>
  <c r="M163" i="21"/>
  <c r="O163" i="21"/>
  <c r="Q163" i="21"/>
  <c r="V163" i="21"/>
  <c r="G165" i="21"/>
  <c r="I165" i="21"/>
  <c r="K165" i="21"/>
  <c r="M165" i="21"/>
  <c r="O165" i="21"/>
  <c r="Q165" i="21"/>
  <c r="V165" i="21"/>
  <c r="G169" i="21"/>
  <c r="M169" i="21" s="1"/>
  <c r="I169" i="21"/>
  <c r="K169" i="21"/>
  <c r="O169" i="21"/>
  <c r="Q169" i="21"/>
  <c r="V169" i="21"/>
  <c r="G173" i="21"/>
  <c r="M173" i="21" s="1"/>
  <c r="I173" i="21"/>
  <c r="K173" i="21"/>
  <c r="O173" i="21"/>
  <c r="Q173" i="21"/>
  <c r="V173" i="21"/>
  <c r="G177" i="21"/>
  <c r="I177" i="21"/>
  <c r="G178" i="21"/>
  <c r="I178" i="21"/>
  <c r="K178" i="21"/>
  <c r="K177" i="21" s="1"/>
  <c r="M178" i="21"/>
  <c r="O178" i="21"/>
  <c r="O177" i="21" s="1"/>
  <c r="Q178" i="21"/>
  <c r="Q177" i="21" s="1"/>
  <c r="V178" i="21"/>
  <c r="G181" i="21"/>
  <c r="I181" i="21"/>
  <c r="K181" i="21"/>
  <c r="M181" i="21"/>
  <c r="O181" i="21"/>
  <c r="Q181" i="21"/>
  <c r="V181" i="21"/>
  <c r="G185" i="21"/>
  <c r="I185" i="21"/>
  <c r="K185" i="21"/>
  <c r="M185" i="21"/>
  <c r="O185" i="21"/>
  <c r="Q185" i="21"/>
  <c r="V185" i="21"/>
  <c r="G189" i="21"/>
  <c r="M189" i="21" s="1"/>
  <c r="I189" i="21"/>
  <c r="K189" i="21"/>
  <c r="O189" i="21"/>
  <c r="Q189" i="21"/>
  <c r="V189" i="21"/>
  <c r="V177" i="21" s="1"/>
  <c r="G193" i="21"/>
  <c r="I193" i="21"/>
  <c r="K193" i="21"/>
  <c r="M193" i="21"/>
  <c r="O193" i="21"/>
  <c r="Q193" i="21"/>
  <c r="V193" i="21"/>
  <c r="G197" i="21"/>
  <c r="G198" i="21"/>
  <c r="M198" i="21" s="1"/>
  <c r="I198" i="21"/>
  <c r="I197" i="21" s="1"/>
  <c r="K198" i="21"/>
  <c r="K197" i="21" s="1"/>
  <c r="O198" i="21"/>
  <c r="Q198" i="21"/>
  <c r="Q197" i="21" s="1"/>
  <c r="V198" i="21"/>
  <c r="G201" i="21"/>
  <c r="M201" i="21" s="1"/>
  <c r="I201" i="21"/>
  <c r="K201" i="21"/>
  <c r="O201" i="21"/>
  <c r="Q201" i="21"/>
  <c r="V201" i="21"/>
  <c r="G205" i="21"/>
  <c r="I205" i="21"/>
  <c r="K205" i="21"/>
  <c r="M205" i="21"/>
  <c r="O205" i="21"/>
  <c r="Q205" i="21"/>
  <c r="V205" i="21"/>
  <c r="G210" i="21"/>
  <c r="I210" i="21"/>
  <c r="K210" i="21"/>
  <c r="M210" i="21"/>
  <c r="O210" i="21"/>
  <c r="O197" i="21" s="1"/>
  <c r="Q210" i="21"/>
  <c r="V210" i="21"/>
  <c r="G214" i="21"/>
  <c r="I214" i="21"/>
  <c r="K214" i="21"/>
  <c r="M214" i="21"/>
  <c r="O214" i="21"/>
  <c r="Q214" i="21"/>
  <c r="V214" i="21"/>
  <c r="G218" i="21"/>
  <c r="I218" i="21"/>
  <c r="K218" i="21"/>
  <c r="M218" i="21"/>
  <c r="O218" i="21"/>
  <c r="Q218" i="21"/>
  <c r="V218" i="21"/>
  <c r="V197" i="21" s="1"/>
  <c r="Q222" i="21"/>
  <c r="V222" i="21"/>
  <c r="G223" i="21"/>
  <c r="M223" i="21" s="1"/>
  <c r="I223" i="21"/>
  <c r="I222" i="21" s="1"/>
  <c r="K223" i="21"/>
  <c r="K222" i="21" s="1"/>
  <c r="O223" i="21"/>
  <c r="O222" i="21" s="1"/>
  <c r="Q223" i="21"/>
  <c r="V223" i="21"/>
  <c r="G236" i="21"/>
  <c r="M236" i="21" s="1"/>
  <c r="I236" i="21"/>
  <c r="K236" i="21"/>
  <c r="O236" i="21"/>
  <c r="Q236" i="21"/>
  <c r="V236" i="21"/>
  <c r="G245" i="21"/>
  <c r="M245" i="21" s="1"/>
  <c r="I245" i="21"/>
  <c r="K245" i="21"/>
  <c r="O245" i="21"/>
  <c r="Q245" i="21"/>
  <c r="V245" i="21"/>
  <c r="G248" i="21"/>
  <c r="I248" i="21"/>
  <c r="K248" i="21"/>
  <c r="M248" i="21"/>
  <c r="O248" i="21"/>
  <c r="Q248" i="21"/>
  <c r="V248" i="21"/>
  <c r="K260" i="21"/>
  <c r="O260" i="21"/>
  <c r="G261" i="21"/>
  <c r="I261" i="21"/>
  <c r="I260" i="21" s="1"/>
  <c r="K261" i="21"/>
  <c r="M261" i="21"/>
  <c r="O261" i="21"/>
  <c r="Q261" i="21"/>
  <c r="Q260" i="21" s="1"/>
  <c r="V261" i="21"/>
  <c r="V260" i="21" s="1"/>
  <c r="G274" i="21"/>
  <c r="I274" i="21"/>
  <c r="K274" i="21"/>
  <c r="M274" i="21"/>
  <c r="O274" i="21"/>
  <c r="Q274" i="21"/>
  <c r="V274" i="21"/>
  <c r="G287" i="21"/>
  <c r="I287" i="21"/>
  <c r="K287" i="21"/>
  <c r="M287" i="21"/>
  <c r="O287" i="21"/>
  <c r="Q287" i="21"/>
  <c r="V287" i="21"/>
  <c r="G290" i="21"/>
  <c r="M290" i="21" s="1"/>
  <c r="M260" i="21" s="1"/>
  <c r="I290" i="21"/>
  <c r="K290" i="21"/>
  <c r="O290" i="21"/>
  <c r="Q290" i="21"/>
  <c r="V290" i="21"/>
  <c r="G304" i="21"/>
  <c r="G305" i="21"/>
  <c r="M305" i="21" s="1"/>
  <c r="I305" i="21"/>
  <c r="I304" i="21" s="1"/>
  <c r="K305" i="21"/>
  <c r="K304" i="21" s="1"/>
  <c r="O305" i="21"/>
  <c r="O304" i="21" s="1"/>
  <c r="Q305" i="21"/>
  <c r="V305" i="21"/>
  <c r="V304" i="21" s="1"/>
  <c r="G309" i="21"/>
  <c r="I309" i="21"/>
  <c r="K309" i="21"/>
  <c r="M309" i="21"/>
  <c r="O309" i="21"/>
  <c r="Q309" i="21"/>
  <c r="V309" i="21"/>
  <c r="G313" i="21"/>
  <c r="I313" i="21"/>
  <c r="K313" i="21"/>
  <c r="M313" i="21"/>
  <c r="O313" i="21"/>
  <c r="Q313" i="21"/>
  <c r="V313" i="21"/>
  <c r="G321" i="21"/>
  <c r="I321" i="21"/>
  <c r="K321" i="21"/>
  <c r="M321" i="21"/>
  <c r="O321" i="21"/>
  <c r="Q321" i="21"/>
  <c r="Q304" i="21" s="1"/>
  <c r="V321" i="21"/>
  <c r="G330" i="21"/>
  <c r="M330" i="21" s="1"/>
  <c r="I330" i="21"/>
  <c r="K330" i="21"/>
  <c r="O330" i="21"/>
  <c r="Q330" i="21"/>
  <c r="V330" i="21"/>
  <c r="Q334" i="21"/>
  <c r="V334" i="21"/>
  <c r="G335" i="21"/>
  <c r="M335" i="21" s="1"/>
  <c r="M334" i="21" s="1"/>
  <c r="I335" i="21"/>
  <c r="I334" i="21" s="1"/>
  <c r="K335" i="21"/>
  <c r="K334" i="21" s="1"/>
  <c r="O335" i="21"/>
  <c r="O334" i="21" s="1"/>
  <c r="Q335" i="21"/>
  <c r="V335" i="21"/>
  <c r="G341" i="21"/>
  <c r="M341" i="21" s="1"/>
  <c r="I341" i="21"/>
  <c r="I340" i="21" s="1"/>
  <c r="K341" i="21"/>
  <c r="K340" i="21" s="1"/>
  <c r="O341" i="21"/>
  <c r="O340" i="21" s="1"/>
  <c r="Q341" i="21"/>
  <c r="V341" i="21"/>
  <c r="V340" i="21" s="1"/>
  <c r="G345" i="21"/>
  <c r="I345" i="21"/>
  <c r="K345" i="21"/>
  <c r="M345" i="21"/>
  <c r="O345" i="21"/>
  <c r="Q345" i="21"/>
  <c r="V345" i="21"/>
  <c r="G349" i="21"/>
  <c r="I349" i="21"/>
  <c r="K349" i="21"/>
  <c r="M349" i="21"/>
  <c r="O349" i="21"/>
  <c r="Q349" i="21"/>
  <c r="V349" i="21"/>
  <c r="G353" i="21"/>
  <c r="I353" i="21"/>
  <c r="K353" i="21"/>
  <c r="M353" i="21"/>
  <c r="O353" i="21"/>
  <c r="Q353" i="21"/>
  <c r="Q340" i="21" s="1"/>
  <c r="V353" i="21"/>
  <c r="G357" i="21"/>
  <c r="M357" i="21" s="1"/>
  <c r="I357" i="21"/>
  <c r="K357" i="21"/>
  <c r="O357" i="21"/>
  <c r="Q357" i="21"/>
  <c r="V357" i="21"/>
  <c r="G361" i="21"/>
  <c r="I361" i="21"/>
  <c r="K361" i="21"/>
  <c r="M361" i="21"/>
  <c r="O361" i="21"/>
  <c r="Q361" i="21"/>
  <c r="V361" i="21"/>
  <c r="G366" i="21"/>
  <c r="M366" i="21" s="1"/>
  <c r="I366" i="21"/>
  <c r="K366" i="21"/>
  <c r="O366" i="21"/>
  <c r="Q366" i="21"/>
  <c r="V366" i="21"/>
  <c r="G370" i="21"/>
  <c r="M370" i="21" s="1"/>
  <c r="I370" i="21"/>
  <c r="K370" i="21"/>
  <c r="O370" i="21"/>
  <c r="Q370" i="21"/>
  <c r="V370" i="21"/>
  <c r="G375" i="21"/>
  <c r="M375" i="21" s="1"/>
  <c r="I375" i="21"/>
  <c r="K375" i="21"/>
  <c r="O375" i="21"/>
  <c r="Q375" i="21"/>
  <c r="V375" i="21"/>
  <c r="G379" i="21"/>
  <c r="I379" i="21"/>
  <c r="K379" i="21"/>
  <c r="M379" i="21"/>
  <c r="O379" i="21"/>
  <c r="Q379" i="21"/>
  <c r="V379" i="21"/>
  <c r="G384" i="21"/>
  <c r="I384" i="21"/>
  <c r="K384" i="21"/>
  <c r="M384" i="21"/>
  <c r="O384" i="21"/>
  <c r="Q384" i="21"/>
  <c r="V384" i="21"/>
  <c r="I388" i="21"/>
  <c r="O388" i="21"/>
  <c r="G389" i="21"/>
  <c r="M389" i="21" s="1"/>
  <c r="I389" i="21"/>
  <c r="K389" i="21"/>
  <c r="K388" i="21" s="1"/>
  <c r="O389" i="21"/>
  <c r="Q389" i="21"/>
  <c r="Q388" i="21" s="1"/>
  <c r="V389" i="21"/>
  <c r="V388" i="21" s="1"/>
  <c r="G396" i="21"/>
  <c r="I396" i="21"/>
  <c r="K396" i="21"/>
  <c r="M396" i="21"/>
  <c r="O396" i="21"/>
  <c r="Q396" i="21"/>
  <c r="V396" i="21"/>
  <c r="G399" i="21"/>
  <c r="G388" i="21" s="1"/>
  <c r="I399" i="21"/>
  <c r="K399" i="21"/>
  <c r="O399" i="21"/>
  <c r="Q399" i="21"/>
  <c r="V399" i="21"/>
  <c r="G402" i="21"/>
  <c r="O402" i="21"/>
  <c r="Q402" i="21"/>
  <c r="G403" i="21"/>
  <c r="M403" i="21" s="1"/>
  <c r="M402" i="21" s="1"/>
  <c r="I403" i="21"/>
  <c r="I402" i="21" s="1"/>
  <c r="K403" i="21"/>
  <c r="K402" i="21" s="1"/>
  <c r="O403" i="21"/>
  <c r="Q403" i="21"/>
  <c r="V403" i="21"/>
  <c r="V402" i="21" s="1"/>
  <c r="I407" i="21"/>
  <c r="K407" i="21"/>
  <c r="V407" i="21"/>
  <c r="G408" i="21"/>
  <c r="G407" i="21" s="1"/>
  <c r="I408" i="21"/>
  <c r="K408" i="21"/>
  <c r="M408" i="21"/>
  <c r="M407" i="21" s="1"/>
  <c r="O408" i="21"/>
  <c r="O407" i="21" s="1"/>
  <c r="Q408" i="21"/>
  <c r="Q407" i="21" s="1"/>
  <c r="V408" i="21"/>
  <c r="G412" i="21"/>
  <c r="I412" i="21"/>
  <c r="K412" i="21"/>
  <c r="M412" i="21"/>
  <c r="O412" i="21"/>
  <c r="Q412" i="21"/>
  <c r="V412" i="21"/>
  <c r="G414" i="21"/>
  <c r="K414" i="21"/>
  <c r="O414" i="21"/>
  <c r="Q414" i="21"/>
  <c r="G415" i="21"/>
  <c r="I415" i="21"/>
  <c r="I414" i="21" s="1"/>
  <c r="K415" i="21"/>
  <c r="M415" i="21"/>
  <c r="M414" i="21" s="1"/>
  <c r="O415" i="21"/>
  <c r="Q415" i="21"/>
  <c r="V415" i="21"/>
  <c r="V414" i="21" s="1"/>
  <c r="V421" i="21"/>
  <c r="G422" i="21"/>
  <c r="M422" i="21" s="1"/>
  <c r="M421" i="21" s="1"/>
  <c r="I422" i="21"/>
  <c r="I421" i="21" s="1"/>
  <c r="K422" i="21"/>
  <c r="O422" i="21"/>
  <c r="Q422" i="21"/>
  <c r="Q421" i="21" s="1"/>
  <c r="V422" i="21"/>
  <c r="G429" i="21"/>
  <c r="M429" i="21" s="1"/>
  <c r="I429" i="21"/>
  <c r="K429" i="21"/>
  <c r="K421" i="21" s="1"/>
  <c r="O429" i="21"/>
  <c r="Q429" i="21"/>
  <c r="V429" i="21"/>
  <c r="G436" i="21"/>
  <c r="I436" i="21"/>
  <c r="K436" i="21"/>
  <c r="M436" i="21"/>
  <c r="O436" i="21"/>
  <c r="Q436" i="21"/>
  <c r="V436" i="21"/>
  <c r="G439" i="21"/>
  <c r="I439" i="21"/>
  <c r="K439" i="21"/>
  <c r="M439" i="21"/>
  <c r="O439" i="21"/>
  <c r="O421" i="21" s="1"/>
  <c r="Q439" i="21"/>
  <c r="V439" i="21"/>
  <c r="G444" i="21"/>
  <c r="I444" i="21"/>
  <c r="K444" i="21"/>
  <c r="M444" i="21"/>
  <c r="O444" i="21"/>
  <c r="Q444" i="21"/>
  <c r="V444" i="21"/>
  <c r="K449" i="21"/>
  <c r="O449" i="21"/>
  <c r="Q449" i="21"/>
  <c r="G450" i="21"/>
  <c r="I450" i="21"/>
  <c r="I449" i="21" s="1"/>
  <c r="K450" i="21"/>
  <c r="M450" i="21"/>
  <c r="O450" i="21"/>
  <c r="Q450" i="21"/>
  <c r="V450" i="21"/>
  <c r="V449" i="21" s="1"/>
  <c r="G455" i="21"/>
  <c r="G449" i="21" s="1"/>
  <c r="I455" i="21"/>
  <c r="K455" i="21"/>
  <c r="O455" i="21"/>
  <c r="Q455" i="21"/>
  <c r="V455" i="21"/>
  <c r="G459" i="21"/>
  <c r="M459" i="21" s="1"/>
  <c r="I459" i="21"/>
  <c r="K459" i="21"/>
  <c r="O459" i="21"/>
  <c r="Q459" i="21"/>
  <c r="V459" i="21"/>
  <c r="G464" i="21"/>
  <c r="I464" i="21"/>
  <c r="O464" i="21"/>
  <c r="V464" i="21"/>
  <c r="G465" i="21"/>
  <c r="I465" i="21"/>
  <c r="K465" i="21"/>
  <c r="K464" i="21" s="1"/>
  <c r="M465" i="21"/>
  <c r="M464" i="21" s="1"/>
  <c r="O465" i="21"/>
  <c r="Q465" i="21"/>
  <c r="Q464" i="21" s="1"/>
  <c r="V465" i="21"/>
  <c r="G493" i="21"/>
  <c r="K493" i="21"/>
  <c r="M493" i="21"/>
  <c r="V493" i="21"/>
  <c r="G494" i="21"/>
  <c r="I494" i="21"/>
  <c r="I493" i="21" s="1"/>
  <c r="K494" i="21"/>
  <c r="M494" i="21"/>
  <c r="O494" i="21"/>
  <c r="O493" i="21" s="1"/>
  <c r="Q494" i="21"/>
  <c r="Q493" i="21" s="1"/>
  <c r="V494" i="21"/>
  <c r="K497" i="21"/>
  <c r="O497" i="21"/>
  <c r="Q497" i="21"/>
  <c r="G498" i="21"/>
  <c r="I498" i="21"/>
  <c r="I497" i="21" s="1"/>
  <c r="K498" i="21"/>
  <c r="M498" i="21"/>
  <c r="O498" i="21"/>
  <c r="Q498" i="21"/>
  <c r="V498" i="21"/>
  <c r="V497" i="21" s="1"/>
  <c r="G503" i="21"/>
  <c r="G497" i="21" s="1"/>
  <c r="I503" i="21"/>
  <c r="K503" i="21"/>
  <c r="O503" i="21"/>
  <c r="Q503" i="21"/>
  <c r="V503" i="21"/>
  <c r="G507" i="21"/>
  <c r="M507" i="21" s="1"/>
  <c r="I507" i="21"/>
  <c r="K507" i="21"/>
  <c r="O507" i="21"/>
  <c r="Q507" i="21"/>
  <c r="V507" i="21"/>
  <c r="AE510" i="21"/>
  <c r="AF510" i="21"/>
  <c r="G861" i="20"/>
  <c r="BA763" i="20"/>
  <c r="BA603" i="20"/>
  <c r="BA523" i="20"/>
  <c r="BA471" i="20"/>
  <c r="BA468" i="20"/>
  <c r="BA459" i="20"/>
  <c r="BA444" i="20"/>
  <c r="BA413" i="20"/>
  <c r="BA406" i="20"/>
  <c r="BA344" i="20"/>
  <c r="BA304" i="20"/>
  <c r="BA291" i="20"/>
  <c r="BA264" i="20"/>
  <c r="BA251" i="20"/>
  <c r="BA218" i="20"/>
  <c r="BA205" i="20"/>
  <c r="BA182" i="20"/>
  <c r="BA169" i="20"/>
  <c r="BA163" i="20"/>
  <c r="BA162" i="20"/>
  <c r="BA124" i="20"/>
  <c r="BA120" i="20"/>
  <c r="BA115" i="20"/>
  <c r="BA111" i="20"/>
  <c r="BA106" i="20"/>
  <c r="BA81" i="20"/>
  <c r="BA77" i="20"/>
  <c r="BA72" i="20"/>
  <c r="BA62" i="20"/>
  <c r="BA57" i="20"/>
  <c r="BA52" i="20"/>
  <c r="BA48" i="20"/>
  <c r="BA35" i="20"/>
  <c r="BA23" i="20"/>
  <c r="BA14" i="20"/>
  <c r="BA10" i="20"/>
  <c r="G9" i="20"/>
  <c r="I9" i="20"/>
  <c r="I8" i="20" s="1"/>
  <c r="K9" i="20"/>
  <c r="M9" i="20"/>
  <c r="O9" i="20"/>
  <c r="O8" i="20" s="1"/>
  <c r="Q9" i="20"/>
  <c r="Q8" i="20" s="1"/>
  <c r="V9" i="20"/>
  <c r="V8" i="20" s="1"/>
  <c r="G13" i="20"/>
  <c r="I13" i="20"/>
  <c r="K13" i="20"/>
  <c r="M13" i="20"/>
  <c r="O13" i="20"/>
  <c r="Q13" i="20"/>
  <c r="V13" i="20"/>
  <c r="G17" i="20"/>
  <c r="I17" i="20"/>
  <c r="K17" i="20"/>
  <c r="M17" i="20"/>
  <c r="O17" i="20"/>
  <c r="Q17" i="20"/>
  <c r="V17" i="20"/>
  <c r="G21" i="20"/>
  <c r="M21" i="20" s="1"/>
  <c r="I21" i="20"/>
  <c r="K21" i="20"/>
  <c r="O21" i="20"/>
  <c r="Q21" i="20"/>
  <c r="V21" i="20"/>
  <c r="G27" i="20"/>
  <c r="M27" i="20" s="1"/>
  <c r="I27" i="20"/>
  <c r="K27" i="20"/>
  <c r="O27" i="20"/>
  <c r="Q27" i="20"/>
  <c r="V27" i="20"/>
  <c r="G34" i="20"/>
  <c r="M34" i="20" s="1"/>
  <c r="I34" i="20"/>
  <c r="K34" i="20"/>
  <c r="O34" i="20"/>
  <c r="Q34" i="20"/>
  <c r="V34" i="20"/>
  <c r="G47" i="20"/>
  <c r="M47" i="20" s="1"/>
  <c r="I47" i="20"/>
  <c r="K47" i="20"/>
  <c r="K8" i="20" s="1"/>
  <c r="O47" i="20"/>
  <c r="Q47" i="20"/>
  <c r="V47" i="20"/>
  <c r="G51" i="20"/>
  <c r="I51" i="20"/>
  <c r="K51" i="20"/>
  <c r="M51" i="20"/>
  <c r="O51" i="20"/>
  <c r="Q51" i="20"/>
  <c r="V51" i="20"/>
  <c r="G54" i="20"/>
  <c r="I54" i="20"/>
  <c r="K54" i="20"/>
  <c r="M54" i="20"/>
  <c r="O54" i="20"/>
  <c r="Q54" i="20"/>
  <c r="V54" i="20"/>
  <c r="G56" i="20"/>
  <c r="I56" i="20"/>
  <c r="K56" i="20"/>
  <c r="M56" i="20"/>
  <c r="O56" i="20"/>
  <c r="Q56" i="20"/>
  <c r="V56" i="20"/>
  <c r="G61" i="20"/>
  <c r="I61" i="20"/>
  <c r="K61" i="20"/>
  <c r="M61" i="20"/>
  <c r="O61" i="20"/>
  <c r="Q61" i="20"/>
  <c r="V61" i="20"/>
  <c r="G71" i="20"/>
  <c r="M71" i="20" s="1"/>
  <c r="I71" i="20"/>
  <c r="K71" i="20"/>
  <c r="O71" i="20"/>
  <c r="Q71" i="20"/>
  <c r="V71" i="20"/>
  <c r="G76" i="20"/>
  <c r="M76" i="20" s="1"/>
  <c r="I76" i="20"/>
  <c r="K76" i="20"/>
  <c r="O76" i="20"/>
  <c r="Q76" i="20"/>
  <c r="V76" i="20"/>
  <c r="G80" i="20"/>
  <c r="M80" i="20" s="1"/>
  <c r="I80" i="20"/>
  <c r="K80" i="20"/>
  <c r="O80" i="20"/>
  <c r="Q80" i="20"/>
  <c r="V80" i="20"/>
  <c r="G105" i="20"/>
  <c r="I105" i="20"/>
  <c r="K105" i="20"/>
  <c r="M105" i="20"/>
  <c r="O105" i="20"/>
  <c r="Q105" i="20"/>
  <c r="V105" i="20"/>
  <c r="G110" i="20"/>
  <c r="I110" i="20"/>
  <c r="K110" i="20"/>
  <c r="M110" i="20"/>
  <c r="O110" i="20"/>
  <c r="Q110" i="20"/>
  <c r="V110" i="20"/>
  <c r="G114" i="20"/>
  <c r="I114" i="20"/>
  <c r="K114" i="20"/>
  <c r="M114" i="20"/>
  <c r="O114" i="20"/>
  <c r="Q114" i="20"/>
  <c r="V114" i="20"/>
  <c r="G119" i="20"/>
  <c r="I119" i="20"/>
  <c r="K119" i="20"/>
  <c r="M119" i="20"/>
  <c r="O119" i="20"/>
  <c r="Q119" i="20"/>
  <c r="V119" i="20"/>
  <c r="G123" i="20"/>
  <c r="I123" i="20"/>
  <c r="K123" i="20"/>
  <c r="M123" i="20"/>
  <c r="O123" i="20"/>
  <c r="Q123" i="20"/>
  <c r="V123" i="20"/>
  <c r="G127" i="20"/>
  <c r="M127" i="20" s="1"/>
  <c r="I127" i="20"/>
  <c r="K127" i="20"/>
  <c r="O127" i="20"/>
  <c r="Q127" i="20"/>
  <c r="V127" i="20"/>
  <c r="G141" i="20"/>
  <c r="M141" i="20" s="1"/>
  <c r="I141" i="20"/>
  <c r="K141" i="20"/>
  <c r="O141" i="20"/>
  <c r="Q141" i="20"/>
  <c r="V141" i="20"/>
  <c r="G161" i="20"/>
  <c r="M161" i="20" s="1"/>
  <c r="I161" i="20"/>
  <c r="K161" i="20"/>
  <c r="O161" i="20"/>
  <c r="Q161" i="20"/>
  <c r="V161" i="20"/>
  <c r="G168" i="20"/>
  <c r="I168" i="20"/>
  <c r="K168" i="20"/>
  <c r="M168" i="20"/>
  <c r="O168" i="20"/>
  <c r="Q168" i="20"/>
  <c r="V168" i="20"/>
  <c r="G181" i="20"/>
  <c r="I181" i="20"/>
  <c r="K181" i="20"/>
  <c r="M181" i="20"/>
  <c r="O181" i="20"/>
  <c r="Q181" i="20"/>
  <c r="V181" i="20"/>
  <c r="G204" i="20"/>
  <c r="I204" i="20"/>
  <c r="K204" i="20"/>
  <c r="M204" i="20"/>
  <c r="O204" i="20"/>
  <c r="Q204" i="20"/>
  <c r="V204" i="20"/>
  <c r="G217" i="20"/>
  <c r="I217" i="20"/>
  <c r="K217" i="20"/>
  <c r="M217" i="20"/>
  <c r="O217" i="20"/>
  <c r="Q217" i="20"/>
  <c r="V217" i="20"/>
  <c r="G240" i="20"/>
  <c r="I240" i="20"/>
  <c r="K240" i="20"/>
  <c r="M240" i="20"/>
  <c r="O240" i="20"/>
  <c r="Q240" i="20"/>
  <c r="V240" i="20"/>
  <c r="G243" i="20"/>
  <c r="M243" i="20" s="1"/>
  <c r="I243" i="20"/>
  <c r="K243" i="20"/>
  <c r="O243" i="20"/>
  <c r="Q243" i="20"/>
  <c r="V243" i="20"/>
  <c r="G250" i="20"/>
  <c r="M250" i="20" s="1"/>
  <c r="I250" i="20"/>
  <c r="K250" i="20"/>
  <c r="O250" i="20"/>
  <c r="Q250" i="20"/>
  <c r="V250" i="20"/>
  <c r="G259" i="20"/>
  <c r="M259" i="20" s="1"/>
  <c r="I259" i="20"/>
  <c r="K259" i="20"/>
  <c r="O259" i="20"/>
  <c r="Q259" i="20"/>
  <c r="V259" i="20"/>
  <c r="G261" i="20"/>
  <c r="I261" i="20"/>
  <c r="K261" i="20"/>
  <c r="M261" i="20"/>
  <c r="O261" i="20"/>
  <c r="Q261" i="20"/>
  <c r="V261" i="20"/>
  <c r="G263" i="20"/>
  <c r="I263" i="20"/>
  <c r="K263" i="20"/>
  <c r="M263" i="20"/>
  <c r="O263" i="20"/>
  <c r="Q263" i="20"/>
  <c r="V263" i="20"/>
  <c r="G270" i="20"/>
  <c r="I270" i="20"/>
  <c r="K270" i="20"/>
  <c r="M270" i="20"/>
  <c r="O270" i="20"/>
  <c r="Q270" i="20"/>
  <c r="V270" i="20"/>
  <c r="G290" i="20"/>
  <c r="M290" i="20" s="1"/>
  <c r="I290" i="20"/>
  <c r="K290" i="20"/>
  <c r="O290" i="20"/>
  <c r="Q290" i="20"/>
  <c r="V290" i="20"/>
  <c r="G297" i="20"/>
  <c r="I297" i="20"/>
  <c r="K297" i="20"/>
  <c r="M297" i="20"/>
  <c r="O297" i="20"/>
  <c r="Q297" i="20"/>
  <c r="V297" i="20"/>
  <c r="G300" i="20"/>
  <c r="M300" i="20" s="1"/>
  <c r="I300" i="20"/>
  <c r="K300" i="20"/>
  <c r="O300" i="20"/>
  <c r="Q300" i="20"/>
  <c r="V300" i="20"/>
  <c r="G303" i="20"/>
  <c r="M303" i="20" s="1"/>
  <c r="I303" i="20"/>
  <c r="K303" i="20"/>
  <c r="O303" i="20"/>
  <c r="Q303" i="20"/>
  <c r="V303" i="20"/>
  <c r="G313" i="20"/>
  <c r="M313" i="20" s="1"/>
  <c r="I313" i="20"/>
  <c r="K313" i="20"/>
  <c r="O313" i="20"/>
  <c r="Q313" i="20"/>
  <c r="V313" i="20"/>
  <c r="G315" i="20"/>
  <c r="I315" i="20"/>
  <c r="K315" i="20"/>
  <c r="M315" i="20"/>
  <c r="O315" i="20"/>
  <c r="Q315" i="20"/>
  <c r="V315" i="20"/>
  <c r="K318" i="20"/>
  <c r="G319" i="20"/>
  <c r="I319" i="20"/>
  <c r="I318" i="20" s="1"/>
  <c r="K319" i="20"/>
  <c r="M319" i="20"/>
  <c r="O319" i="20"/>
  <c r="O318" i="20" s="1"/>
  <c r="Q319" i="20"/>
  <c r="Q318" i="20" s="1"/>
  <c r="V319" i="20"/>
  <c r="V318" i="20" s="1"/>
  <c r="G324" i="20"/>
  <c r="I324" i="20"/>
  <c r="K324" i="20"/>
  <c r="M324" i="20"/>
  <c r="O324" i="20"/>
  <c r="Q324" i="20"/>
  <c r="V324" i="20"/>
  <c r="G326" i="20"/>
  <c r="I326" i="20"/>
  <c r="K326" i="20"/>
  <c r="M326" i="20"/>
  <c r="O326" i="20"/>
  <c r="Q326" i="20"/>
  <c r="V326" i="20"/>
  <c r="G330" i="20"/>
  <c r="M330" i="20" s="1"/>
  <c r="M318" i="20" s="1"/>
  <c r="I330" i="20"/>
  <c r="K330" i="20"/>
  <c r="O330" i="20"/>
  <c r="Q330" i="20"/>
  <c r="V330" i="20"/>
  <c r="G334" i="20"/>
  <c r="M334" i="20" s="1"/>
  <c r="I334" i="20"/>
  <c r="K334" i="20"/>
  <c r="O334" i="20"/>
  <c r="Q334" i="20"/>
  <c r="V334" i="20"/>
  <c r="G337" i="20"/>
  <c r="I337" i="20"/>
  <c r="G338" i="20"/>
  <c r="I338" i="20"/>
  <c r="K338" i="20"/>
  <c r="K337" i="20" s="1"/>
  <c r="M338" i="20"/>
  <c r="O338" i="20"/>
  <c r="O337" i="20" s="1"/>
  <c r="Q338" i="20"/>
  <c r="Q337" i="20" s="1"/>
  <c r="V338" i="20"/>
  <c r="G343" i="20"/>
  <c r="I343" i="20"/>
  <c r="K343" i="20"/>
  <c r="M343" i="20"/>
  <c r="O343" i="20"/>
  <c r="Q343" i="20"/>
  <c r="V343" i="20"/>
  <c r="G349" i="20"/>
  <c r="I349" i="20"/>
  <c r="K349" i="20"/>
  <c r="M349" i="20"/>
  <c r="O349" i="20"/>
  <c r="Q349" i="20"/>
  <c r="V349" i="20"/>
  <c r="G353" i="20"/>
  <c r="M353" i="20" s="1"/>
  <c r="I353" i="20"/>
  <c r="K353" i="20"/>
  <c r="O353" i="20"/>
  <c r="Q353" i="20"/>
  <c r="V353" i="20"/>
  <c r="G357" i="20"/>
  <c r="I357" i="20"/>
  <c r="K357" i="20"/>
  <c r="M357" i="20"/>
  <c r="O357" i="20"/>
  <c r="Q357" i="20"/>
  <c r="V357" i="20"/>
  <c r="V337" i="20" s="1"/>
  <c r="G363" i="20"/>
  <c r="G362" i="20" s="1"/>
  <c r="I363" i="20"/>
  <c r="I362" i="20" s="1"/>
  <c r="K363" i="20"/>
  <c r="K362" i="20" s="1"/>
  <c r="O363" i="20"/>
  <c r="Q363" i="20"/>
  <c r="Q362" i="20" s="1"/>
  <c r="V363" i="20"/>
  <c r="G367" i="20"/>
  <c r="M367" i="20" s="1"/>
  <c r="I367" i="20"/>
  <c r="K367" i="20"/>
  <c r="O367" i="20"/>
  <c r="Q367" i="20"/>
  <c r="V367" i="20"/>
  <c r="G376" i="20"/>
  <c r="I376" i="20"/>
  <c r="K376" i="20"/>
  <c r="M376" i="20"/>
  <c r="O376" i="20"/>
  <c r="Q376" i="20"/>
  <c r="V376" i="20"/>
  <c r="G386" i="20"/>
  <c r="I386" i="20"/>
  <c r="K386" i="20"/>
  <c r="M386" i="20"/>
  <c r="O386" i="20"/>
  <c r="Q386" i="20"/>
  <c r="V386" i="20"/>
  <c r="G394" i="20"/>
  <c r="I394" i="20"/>
  <c r="K394" i="20"/>
  <c r="M394" i="20"/>
  <c r="O394" i="20"/>
  <c r="O362" i="20" s="1"/>
  <c r="Q394" i="20"/>
  <c r="V394" i="20"/>
  <c r="G405" i="20"/>
  <c r="M405" i="20" s="1"/>
  <c r="I405" i="20"/>
  <c r="K405" i="20"/>
  <c r="O405" i="20"/>
  <c r="Q405" i="20"/>
  <c r="V405" i="20"/>
  <c r="G412" i="20"/>
  <c r="I412" i="20"/>
  <c r="K412" i="20"/>
  <c r="M412" i="20"/>
  <c r="O412" i="20"/>
  <c r="Q412" i="20"/>
  <c r="V412" i="20"/>
  <c r="V362" i="20" s="1"/>
  <c r="G416" i="20"/>
  <c r="M416" i="20" s="1"/>
  <c r="I416" i="20"/>
  <c r="K416" i="20"/>
  <c r="O416" i="20"/>
  <c r="Q416" i="20"/>
  <c r="V416" i="20"/>
  <c r="G427" i="20"/>
  <c r="M427" i="20" s="1"/>
  <c r="I427" i="20"/>
  <c r="K427" i="20"/>
  <c r="O427" i="20"/>
  <c r="Q427" i="20"/>
  <c r="V427" i="20"/>
  <c r="G432" i="20"/>
  <c r="M432" i="20" s="1"/>
  <c r="I432" i="20"/>
  <c r="K432" i="20"/>
  <c r="O432" i="20"/>
  <c r="Q432" i="20"/>
  <c r="V432" i="20"/>
  <c r="G440" i="20"/>
  <c r="I440" i="20"/>
  <c r="K440" i="20"/>
  <c r="M440" i="20"/>
  <c r="O440" i="20"/>
  <c r="Q440" i="20"/>
  <c r="V440" i="20"/>
  <c r="G442" i="20"/>
  <c r="K442" i="20"/>
  <c r="G443" i="20"/>
  <c r="I443" i="20"/>
  <c r="I442" i="20" s="1"/>
  <c r="K443" i="20"/>
  <c r="M443" i="20"/>
  <c r="O443" i="20"/>
  <c r="O442" i="20" s="1"/>
  <c r="Q443" i="20"/>
  <c r="Q442" i="20" s="1"/>
  <c r="V443" i="20"/>
  <c r="V442" i="20" s="1"/>
  <c r="G458" i="20"/>
  <c r="M458" i="20" s="1"/>
  <c r="I458" i="20"/>
  <c r="K458" i="20"/>
  <c r="O458" i="20"/>
  <c r="Q458" i="20"/>
  <c r="V458" i="20"/>
  <c r="G467" i="20"/>
  <c r="I467" i="20"/>
  <c r="K467" i="20"/>
  <c r="M467" i="20"/>
  <c r="O467" i="20"/>
  <c r="Q467" i="20"/>
  <c r="V467" i="20"/>
  <c r="G470" i="20"/>
  <c r="M470" i="20" s="1"/>
  <c r="I470" i="20"/>
  <c r="K470" i="20"/>
  <c r="O470" i="20"/>
  <c r="Q470" i="20"/>
  <c r="V470" i="20"/>
  <c r="G485" i="20"/>
  <c r="G486" i="20"/>
  <c r="M486" i="20" s="1"/>
  <c r="I486" i="20"/>
  <c r="I485" i="20" s="1"/>
  <c r="K486" i="20"/>
  <c r="K485" i="20" s="1"/>
  <c r="O486" i="20"/>
  <c r="O485" i="20" s="1"/>
  <c r="Q486" i="20"/>
  <c r="V486" i="20"/>
  <c r="V485" i="20" s="1"/>
  <c r="G490" i="20"/>
  <c r="I490" i="20"/>
  <c r="K490" i="20"/>
  <c r="M490" i="20"/>
  <c r="O490" i="20"/>
  <c r="Q490" i="20"/>
  <c r="V490" i="20"/>
  <c r="G494" i="20"/>
  <c r="I494" i="20"/>
  <c r="K494" i="20"/>
  <c r="M494" i="20"/>
  <c r="O494" i="20"/>
  <c r="Q494" i="20"/>
  <c r="V494" i="20"/>
  <c r="G499" i="20"/>
  <c r="I499" i="20"/>
  <c r="K499" i="20"/>
  <c r="M499" i="20"/>
  <c r="O499" i="20"/>
  <c r="Q499" i="20"/>
  <c r="V499" i="20"/>
  <c r="G510" i="20"/>
  <c r="I510" i="20"/>
  <c r="K510" i="20"/>
  <c r="M510" i="20"/>
  <c r="O510" i="20"/>
  <c r="Q510" i="20"/>
  <c r="Q485" i="20" s="1"/>
  <c r="V510" i="20"/>
  <c r="G519" i="20"/>
  <c r="I519" i="20"/>
  <c r="K519" i="20"/>
  <c r="M519" i="20"/>
  <c r="O519" i="20"/>
  <c r="Q519" i="20"/>
  <c r="V519" i="20"/>
  <c r="G522" i="20"/>
  <c r="M522" i="20" s="1"/>
  <c r="I522" i="20"/>
  <c r="K522" i="20"/>
  <c r="O522" i="20"/>
  <c r="Q522" i="20"/>
  <c r="V522" i="20"/>
  <c r="G534" i="20"/>
  <c r="G535" i="20"/>
  <c r="M535" i="20" s="1"/>
  <c r="I535" i="20"/>
  <c r="I534" i="20" s="1"/>
  <c r="K535" i="20"/>
  <c r="K534" i="20" s="1"/>
  <c r="O535" i="20"/>
  <c r="O534" i="20" s="1"/>
  <c r="Q535" i="20"/>
  <c r="V535" i="20"/>
  <c r="V534" i="20" s="1"/>
  <c r="G539" i="20"/>
  <c r="I539" i="20"/>
  <c r="K539" i="20"/>
  <c r="M539" i="20"/>
  <c r="O539" i="20"/>
  <c r="Q539" i="20"/>
  <c r="V539" i="20"/>
  <c r="G545" i="20"/>
  <c r="I545" i="20"/>
  <c r="K545" i="20"/>
  <c r="M545" i="20"/>
  <c r="O545" i="20"/>
  <c r="Q545" i="20"/>
  <c r="V545" i="20"/>
  <c r="G550" i="20"/>
  <c r="I550" i="20"/>
  <c r="K550" i="20"/>
  <c r="M550" i="20"/>
  <c r="O550" i="20"/>
  <c r="Q550" i="20"/>
  <c r="V550" i="20"/>
  <c r="G561" i="20"/>
  <c r="M561" i="20" s="1"/>
  <c r="I561" i="20"/>
  <c r="K561" i="20"/>
  <c r="O561" i="20"/>
  <c r="Q561" i="20"/>
  <c r="Q534" i="20" s="1"/>
  <c r="V561" i="20"/>
  <c r="G574" i="20"/>
  <c r="I574" i="20"/>
  <c r="K574" i="20"/>
  <c r="M574" i="20"/>
  <c r="O574" i="20"/>
  <c r="Q574" i="20"/>
  <c r="V574" i="20"/>
  <c r="G576" i="20"/>
  <c r="M576" i="20" s="1"/>
  <c r="I576" i="20"/>
  <c r="K576" i="20"/>
  <c r="O576" i="20"/>
  <c r="Q576" i="20"/>
  <c r="V576" i="20"/>
  <c r="G579" i="20"/>
  <c r="M579" i="20" s="1"/>
  <c r="I579" i="20"/>
  <c r="K579" i="20"/>
  <c r="O579" i="20"/>
  <c r="Q579" i="20"/>
  <c r="V579" i="20"/>
  <c r="G585" i="20"/>
  <c r="I585" i="20"/>
  <c r="V585" i="20"/>
  <c r="G586" i="20"/>
  <c r="I586" i="20"/>
  <c r="K586" i="20"/>
  <c r="K585" i="20" s="1"/>
  <c r="M586" i="20"/>
  <c r="M585" i="20" s="1"/>
  <c r="O586" i="20"/>
  <c r="O585" i="20" s="1"/>
  <c r="Q586" i="20"/>
  <c r="Q585" i="20" s="1"/>
  <c r="V586" i="20"/>
  <c r="G594" i="20"/>
  <c r="I594" i="20"/>
  <c r="I593" i="20" s="1"/>
  <c r="K594" i="20"/>
  <c r="M594" i="20"/>
  <c r="O594" i="20"/>
  <c r="O593" i="20" s="1"/>
  <c r="Q594" i="20"/>
  <c r="Q593" i="20" s="1"/>
  <c r="V594" i="20"/>
  <c r="V593" i="20" s="1"/>
  <c r="G597" i="20"/>
  <c r="I597" i="20"/>
  <c r="K597" i="20"/>
  <c r="M597" i="20"/>
  <c r="O597" i="20"/>
  <c r="Q597" i="20"/>
  <c r="V597" i="20"/>
  <c r="G600" i="20"/>
  <c r="I600" i="20"/>
  <c r="K600" i="20"/>
  <c r="M600" i="20"/>
  <c r="O600" i="20"/>
  <c r="Q600" i="20"/>
  <c r="V600" i="20"/>
  <c r="G602" i="20"/>
  <c r="M602" i="20" s="1"/>
  <c r="I602" i="20"/>
  <c r="K602" i="20"/>
  <c r="O602" i="20"/>
  <c r="Q602" i="20"/>
  <c r="V602" i="20"/>
  <c r="G606" i="20"/>
  <c r="M606" i="20" s="1"/>
  <c r="I606" i="20"/>
  <c r="K606" i="20"/>
  <c r="O606" i="20"/>
  <c r="Q606" i="20"/>
  <c r="V606" i="20"/>
  <c r="G608" i="20"/>
  <c r="M608" i="20" s="1"/>
  <c r="I608" i="20"/>
  <c r="K608" i="20"/>
  <c r="O608" i="20"/>
  <c r="Q608" i="20"/>
  <c r="V608" i="20"/>
  <c r="G611" i="20"/>
  <c r="I611" i="20"/>
  <c r="K611" i="20"/>
  <c r="K593" i="20" s="1"/>
  <c r="M611" i="20"/>
  <c r="O611" i="20"/>
  <c r="Q611" i="20"/>
  <c r="V611" i="20"/>
  <c r="G614" i="20"/>
  <c r="I614" i="20"/>
  <c r="K614" i="20"/>
  <c r="M614" i="20"/>
  <c r="O614" i="20"/>
  <c r="Q614" i="20"/>
  <c r="V614" i="20"/>
  <c r="G617" i="20"/>
  <c r="I617" i="20"/>
  <c r="K617" i="20"/>
  <c r="M617" i="20"/>
  <c r="O617" i="20"/>
  <c r="Q617" i="20"/>
  <c r="V617" i="20"/>
  <c r="G620" i="20"/>
  <c r="I620" i="20"/>
  <c r="K620" i="20"/>
  <c r="M620" i="20"/>
  <c r="O620" i="20"/>
  <c r="Q620" i="20"/>
  <c r="V620" i="20"/>
  <c r="G623" i="20"/>
  <c r="I623" i="20"/>
  <c r="K623" i="20"/>
  <c r="M623" i="20"/>
  <c r="O623" i="20"/>
  <c r="Q623" i="20"/>
  <c r="V623" i="20"/>
  <c r="G627" i="20"/>
  <c r="M627" i="20" s="1"/>
  <c r="I627" i="20"/>
  <c r="K627" i="20"/>
  <c r="O627" i="20"/>
  <c r="Q627" i="20"/>
  <c r="V627" i="20"/>
  <c r="G630" i="20"/>
  <c r="M630" i="20" s="1"/>
  <c r="I630" i="20"/>
  <c r="K630" i="20"/>
  <c r="O630" i="20"/>
  <c r="Q630" i="20"/>
  <c r="V630" i="20"/>
  <c r="G633" i="20"/>
  <c r="M633" i="20" s="1"/>
  <c r="I633" i="20"/>
  <c r="K633" i="20"/>
  <c r="O633" i="20"/>
  <c r="Q633" i="20"/>
  <c r="V633" i="20"/>
  <c r="G639" i="20"/>
  <c r="I639" i="20"/>
  <c r="K639" i="20"/>
  <c r="M639" i="20"/>
  <c r="O639" i="20"/>
  <c r="Q639" i="20"/>
  <c r="V639" i="20"/>
  <c r="G646" i="20"/>
  <c r="I646" i="20"/>
  <c r="K646" i="20"/>
  <c r="M646" i="20"/>
  <c r="O646" i="20"/>
  <c r="Q646" i="20"/>
  <c r="V646" i="20"/>
  <c r="G653" i="20"/>
  <c r="I653" i="20"/>
  <c r="K653" i="20"/>
  <c r="M653" i="20"/>
  <c r="O653" i="20"/>
  <c r="Q653" i="20"/>
  <c r="V653" i="20"/>
  <c r="G659" i="20"/>
  <c r="I659" i="20"/>
  <c r="K659" i="20"/>
  <c r="M659" i="20"/>
  <c r="O659" i="20"/>
  <c r="Q659" i="20"/>
  <c r="V659" i="20"/>
  <c r="G666" i="20"/>
  <c r="I666" i="20"/>
  <c r="K666" i="20"/>
  <c r="M666" i="20"/>
  <c r="O666" i="20"/>
  <c r="Q666" i="20"/>
  <c r="V666" i="20"/>
  <c r="G672" i="20"/>
  <c r="M672" i="20" s="1"/>
  <c r="I672" i="20"/>
  <c r="K672" i="20"/>
  <c r="O672" i="20"/>
  <c r="Q672" i="20"/>
  <c r="V672" i="20"/>
  <c r="G679" i="20"/>
  <c r="M679" i="20" s="1"/>
  <c r="I679" i="20"/>
  <c r="K679" i="20"/>
  <c r="O679" i="20"/>
  <c r="Q679" i="20"/>
  <c r="V679" i="20"/>
  <c r="G685" i="20"/>
  <c r="M685" i="20" s="1"/>
  <c r="I685" i="20"/>
  <c r="K685" i="20"/>
  <c r="O685" i="20"/>
  <c r="Q685" i="20"/>
  <c r="V685" i="20"/>
  <c r="G691" i="20"/>
  <c r="I691" i="20"/>
  <c r="K691" i="20"/>
  <c r="M691" i="20"/>
  <c r="O691" i="20"/>
  <c r="Q691" i="20"/>
  <c r="V691" i="20"/>
  <c r="G694" i="20"/>
  <c r="I694" i="20"/>
  <c r="K694" i="20"/>
  <c r="M694" i="20"/>
  <c r="O694" i="20"/>
  <c r="Q694" i="20"/>
  <c r="V694" i="20"/>
  <c r="G701" i="20"/>
  <c r="I701" i="20"/>
  <c r="K701" i="20"/>
  <c r="M701" i="20"/>
  <c r="O701" i="20"/>
  <c r="Q701" i="20"/>
  <c r="V701" i="20"/>
  <c r="G704" i="20"/>
  <c r="I704" i="20"/>
  <c r="K704" i="20"/>
  <c r="M704" i="20"/>
  <c r="O704" i="20"/>
  <c r="Q704" i="20"/>
  <c r="V704" i="20"/>
  <c r="Q707" i="20"/>
  <c r="V707" i="20"/>
  <c r="G708" i="20"/>
  <c r="M708" i="20" s="1"/>
  <c r="I708" i="20"/>
  <c r="I707" i="20" s="1"/>
  <c r="K708" i="20"/>
  <c r="K707" i="20" s="1"/>
  <c r="O708" i="20"/>
  <c r="O707" i="20" s="1"/>
  <c r="Q708" i="20"/>
  <c r="V708" i="20"/>
  <c r="G720" i="20"/>
  <c r="G707" i="20" s="1"/>
  <c r="I720" i="20"/>
  <c r="K720" i="20"/>
  <c r="O720" i="20"/>
  <c r="Q720" i="20"/>
  <c r="V720" i="20"/>
  <c r="G729" i="20"/>
  <c r="M729" i="20" s="1"/>
  <c r="I729" i="20"/>
  <c r="K729" i="20"/>
  <c r="O729" i="20"/>
  <c r="Q729" i="20"/>
  <c r="V729" i="20"/>
  <c r="G738" i="20"/>
  <c r="I738" i="20"/>
  <c r="K738" i="20"/>
  <c r="M738" i="20"/>
  <c r="O738" i="20"/>
  <c r="Q738" i="20"/>
  <c r="V738" i="20"/>
  <c r="G739" i="20"/>
  <c r="K739" i="20"/>
  <c r="M739" i="20"/>
  <c r="Q739" i="20"/>
  <c r="G740" i="20"/>
  <c r="I740" i="20"/>
  <c r="I739" i="20" s="1"/>
  <c r="K740" i="20"/>
  <c r="M740" i="20"/>
  <c r="O740" i="20"/>
  <c r="O739" i="20" s="1"/>
  <c r="Q740" i="20"/>
  <c r="V740" i="20"/>
  <c r="V739" i="20" s="1"/>
  <c r="K746" i="20"/>
  <c r="O746" i="20"/>
  <c r="Q746" i="20"/>
  <c r="G747" i="20"/>
  <c r="G746" i="20" s="1"/>
  <c r="I747" i="20"/>
  <c r="I746" i="20" s="1"/>
  <c r="K747" i="20"/>
  <c r="M747" i="20"/>
  <c r="O747" i="20"/>
  <c r="Q747" i="20"/>
  <c r="V747" i="20"/>
  <c r="V746" i="20" s="1"/>
  <c r="G755" i="20"/>
  <c r="M755" i="20" s="1"/>
  <c r="I755" i="20"/>
  <c r="K755" i="20"/>
  <c r="O755" i="20"/>
  <c r="Q755" i="20"/>
  <c r="V755" i="20"/>
  <c r="G761" i="20"/>
  <c r="K761" i="20"/>
  <c r="Q761" i="20"/>
  <c r="G762" i="20"/>
  <c r="M762" i="20" s="1"/>
  <c r="M761" i="20" s="1"/>
  <c r="I762" i="20"/>
  <c r="I761" i="20" s="1"/>
  <c r="K762" i="20"/>
  <c r="O762" i="20"/>
  <c r="O761" i="20" s="1"/>
  <c r="Q762" i="20"/>
  <c r="V762" i="20"/>
  <c r="V761" i="20" s="1"/>
  <c r="I769" i="20"/>
  <c r="K769" i="20"/>
  <c r="G770" i="20"/>
  <c r="G769" i="20" s="1"/>
  <c r="I770" i="20"/>
  <c r="K770" i="20"/>
  <c r="M770" i="20"/>
  <c r="M769" i="20" s="1"/>
  <c r="O770" i="20"/>
  <c r="Q770" i="20"/>
  <c r="Q769" i="20" s="1"/>
  <c r="V770" i="20"/>
  <c r="V769" i="20" s="1"/>
  <c r="G780" i="20"/>
  <c r="I780" i="20"/>
  <c r="K780" i="20"/>
  <c r="M780" i="20"/>
  <c r="O780" i="20"/>
  <c r="O769" i="20" s="1"/>
  <c r="Q780" i="20"/>
  <c r="V780" i="20"/>
  <c r="G790" i="20"/>
  <c r="I790" i="20"/>
  <c r="K790" i="20"/>
  <c r="M790" i="20"/>
  <c r="O790" i="20"/>
  <c r="Q790" i="20"/>
  <c r="V790" i="20"/>
  <c r="G796" i="20"/>
  <c r="I796" i="20"/>
  <c r="K796" i="20"/>
  <c r="M796" i="20"/>
  <c r="O796" i="20"/>
  <c r="Q796" i="20"/>
  <c r="V796" i="20"/>
  <c r="G806" i="20"/>
  <c r="M806" i="20" s="1"/>
  <c r="I806" i="20"/>
  <c r="K806" i="20"/>
  <c r="O806" i="20"/>
  <c r="Q806" i="20"/>
  <c r="V806" i="20"/>
  <c r="G811" i="20"/>
  <c r="K811" i="20"/>
  <c r="Q811" i="20"/>
  <c r="G812" i="20"/>
  <c r="M812" i="20" s="1"/>
  <c r="M811" i="20" s="1"/>
  <c r="I812" i="20"/>
  <c r="I811" i="20" s="1"/>
  <c r="K812" i="20"/>
  <c r="O812" i="20"/>
  <c r="O811" i="20" s="1"/>
  <c r="Q812" i="20"/>
  <c r="V812" i="20"/>
  <c r="V811" i="20" s="1"/>
  <c r="I844" i="20"/>
  <c r="K844" i="20"/>
  <c r="G845" i="20"/>
  <c r="G844" i="20" s="1"/>
  <c r="I845" i="20"/>
  <c r="K845" i="20"/>
  <c r="M845" i="20"/>
  <c r="M844" i="20" s="1"/>
  <c r="O845" i="20"/>
  <c r="Q845" i="20"/>
  <c r="Q844" i="20" s="1"/>
  <c r="V845" i="20"/>
  <c r="V844" i="20" s="1"/>
  <c r="G848" i="20"/>
  <c r="I848" i="20"/>
  <c r="K848" i="20"/>
  <c r="M848" i="20"/>
  <c r="O848" i="20"/>
  <c r="O844" i="20" s="1"/>
  <c r="Q848" i="20"/>
  <c r="V848" i="20"/>
  <c r="G851" i="20"/>
  <c r="I851" i="20"/>
  <c r="K851" i="20"/>
  <c r="M851" i="20"/>
  <c r="O851" i="20"/>
  <c r="Q851" i="20"/>
  <c r="V851" i="20"/>
  <c r="G854" i="20"/>
  <c r="I854" i="20"/>
  <c r="K854" i="20"/>
  <c r="M854" i="20"/>
  <c r="O854" i="20"/>
  <c r="Q854" i="20"/>
  <c r="V854" i="20"/>
  <c r="I857" i="20"/>
  <c r="V857" i="20"/>
  <c r="G858" i="20"/>
  <c r="G857" i="20" s="1"/>
  <c r="I858" i="20"/>
  <c r="K858" i="20"/>
  <c r="K857" i="20" s="1"/>
  <c r="O858" i="20"/>
  <c r="O857" i="20" s="1"/>
  <c r="Q858" i="20"/>
  <c r="Q857" i="20" s="1"/>
  <c r="V858" i="20"/>
  <c r="AE861" i="20"/>
  <c r="AF861" i="20"/>
  <c r="G409" i="19"/>
  <c r="BA403" i="19"/>
  <c r="BA378" i="19"/>
  <c r="BA227" i="19"/>
  <c r="BA209" i="19"/>
  <c r="BA183" i="19"/>
  <c r="BA152" i="19"/>
  <c r="BA131" i="19"/>
  <c r="BA111" i="19"/>
  <c r="BA107" i="19"/>
  <c r="BA102" i="19"/>
  <c r="BA98" i="19"/>
  <c r="BA93" i="19"/>
  <c r="BA84" i="19"/>
  <c r="BA80" i="19"/>
  <c r="BA76" i="19"/>
  <c r="BA72" i="19"/>
  <c r="BA67" i="19"/>
  <c r="BA63" i="19"/>
  <c r="BA58" i="19"/>
  <c r="BA45" i="19"/>
  <c r="BA41" i="19"/>
  <c r="BA37" i="19"/>
  <c r="BA27" i="19"/>
  <c r="BA23" i="19"/>
  <c r="BA20" i="19"/>
  <c r="BA10" i="19"/>
  <c r="G9" i="19"/>
  <c r="G8" i="19" s="1"/>
  <c r="I9" i="19"/>
  <c r="I8" i="19" s="1"/>
  <c r="K9" i="19"/>
  <c r="M9" i="19"/>
  <c r="O9" i="19"/>
  <c r="O8" i="19" s="1"/>
  <c r="Q9" i="19"/>
  <c r="Q8" i="19" s="1"/>
  <c r="V9" i="19"/>
  <c r="G19" i="19"/>
  <c r="M19" i="19" s="1"/>
  <c r="I19" i="19"/>
  <c r="K19" i="19"/>
  <c r="O19" i="19"/>
  <c r="Q19" i="19"/>
  <c r="V19" i="19"/>
  <c r="G22" i="19"/>
  <c r="I22" i="19"/>
  <c r="K22" i="19"/>
  <c r="M22" i="19"/>
  <c r="O22" i="19"/>
  <c r="Q22" i="19"/>
  <c r="V22" i="19"/>
  <c r="V8" i="19" s="1"/>
  <c r="G26" i="19"/>
  <c r="I26" i="19"/>
  <c r="K26" i="19"/>
  <c r="M26" i="19"/>
  <c r="O26" i="19"/>
  <c r="Q26" i="19"/>
  <c r="V26" i="19"/>
  <c r="G36" i="19"/>
  <c r="M36" i="19" s="1"/>
  <c r="I36" i="19"/>
  <c r="K36" i="19"/>
  <c r="O36" i="19"/>
  <c r="Q36" i="19"/>
  <c r="V36" i="19"/>
  <c r="G40" i="19"/>
  <c r="M40" i="19" s="1"/>
  <c r="I40" i="19"/>
  <c r="K40" i="19"/>
  <c r="O40" i="19"/>
  <c r="Q40" i="19"/>
  <c r="V40" i="19"/>
  <c r="G44" i="19"/>
  <c r="I44" i="19"/>
  <c r="K44" i="19"/>
  <c r="K8" i="19" s="1"/>
  <c r="M44" i="19"/>
  <c r="O44" i="19"/>
  <c r="Q44" i="19"/>
  <c r="V44" i="19"/>
  <c r="G57" i="19"/>
  <c r="I57" i="19"/>
  <c r="K57" i="19"/>
  <c r="M57" i="19"/>
  <c r="O57" i="19"/>
  <c r="Q57" i="19"/>
  <c r="V57" i="19"/>
  <c r="G62" i="19"/>
  <c r="I62" i="19"/>
  <c r="K62" i="19"/>
  <c r="M62" i="19"/>
  <c r="O62" i="19"/>
  <c r="Q62" i="19"/>
  <c r="V62" i="19"/>
  <c r="G66" i="19"/>
  <c r="M66" i="19" s="1"/>
  <c r="I66" i="19"/>
  <c r="K66" i="19"/>
  <c r="O66" i="19"/>
  <c r="Q66" i="19"/>
  <c r="V66" i="19"/>
  <c r="G71" i="19"/>
  <c r="I71" i="19"/>
  <c r="K71" i="19"/>
  <c r="M71" i="19"/>
  <c r="O71" i="19"/>
  <c r="Q71" i="19"/>
  <c r="V71" i="19"/>
  <c r="G75" i="19"/>
  <c r="I75" i="19"/>
  <c r="K75" i="19"/>
  <c r="M75" i="19"/>
  <c r="O75" i="19"/>
  <c r="Q75" i="19"/>
  <c r="V75" i="19"/>
  <c r="G79" i="19"/>
  <c r="M79" i="19" s="1"/>
  <c r="I79" i="19"/>
  <c r="K79" i="19"/>
  <c r="O79" i="19"/>
  <c r="Q79" i="19"/>
  <c r="V79" i="19"/>
  <c r="G83" i="19"/>
  <c r="M83" i="19" s="1"/>
  <c r="I83" i="19"/>
  <c r="K83" i="19"/>
  <c r="O83" i="19"/>
  <c r="Q83" i="19"/>
  <c r="V83" i="19"/>
  <c r="G92" i="19"/>
  <c r="I92" i="19"/>
  <c r="K92" i="19"/>
  <c r="M92" i="19"/>
  <c r="O92" i="19"/>
  <c r="Q92" i="19"/>
  <c r="V92" i="19"/>
  <c r="G97" i="19"/>
  <c r="I97" i="19"/>
  <c r="K97" i="19"/>
  <c r="M97" i="19"/>
  <c r="O97" i="19"/>
  <c r="Q97" i="19"/>
  <c r="V97" i="19"/>
  <c r="G101" i="19"/>
  <c r="I101" i="19"/>
  <c r="K101" i="19"/>
  <c r="M101" i="19"/>
  <c r="O101" i="19"/>
  <c r="Q101" i="19"/>
  <c r="V101" i="19"/>
  <c r="G106" i="19"/>
  <c r="M106" i="19" s="1"/>
  <c r="I106" i="19"/>
  <c r="K106" i="19"/>
  <c r="O106" i="19"/>
  <c r="Q106" i="19"/>
  <c r="V106" i="19"/>
  <c r="G110" i="19"/>
  <c r="I110" i="19"/>
  <c r="K110" i="19"/>
  <c r="M110" i="19"/>
  <c r="O110" i="19"/>
  <c r="Q110" i="19"/>
  <c r="V110" i="19"/>
  <c r="G114" i="19"/>
  <c r="I114" i="19"/>
  <c r="K114" i="19"/>
  <c r="M114" i="19"/>
  <c r="O114" i="19"/>
  <c r="Q114" i="19"/>
  <c r="V114" i="19"/>
  <c r="G130" i="19"/>
  <c r="M130" i="19" s="1"/>
  <c r="I130" i="19"/>
  <c r="K130" i="19"/>
  <c r="O130" i="19"/>
  <c r="Q130" i="19"/>
  <c r="V130" i="19"/>
  <c r="G151" i="19"/>
  <c r="M151" i="19" s="1"/>
  <c r="I151" i="19"/>
  <c r="K151" i="19"/>
  <c r="O151" i="19"/>
  <c r="Q151" i="19"/>
  <c r="V151" i="19"/>
  <c r="G172" i="19"/>
  <c r="I172" i="19"/>
  <c r="K172" i="19"/>
  <c r="M172" i="19"/>
  <c r="O172" i="19"/>
  <c r="Q172" i="19"/>
  <c r="V172" i="19"/>
  <c r="G175" i="19"/>
  <c r="I175" i="19"/>
  <c r="K175" i="19"/>
  <c r="M175" i="19"/>
  <c r="O175" i="19"/>
  <c r="Q175" i="19"/>
  <c r="V175" i="19"/>
  <c r="G182" i="19"/>
  <c r="I182" i="19"/>
  <c r="K182" i="19"/>
  <c r="M182" i="19"/>
  <c r="O182" i="19"/>
  <c r="Q182" i="19"/>
  <c r="V182" i="19"/>
  <c r="G191" i="19"/>
  <c r="M191" i="19" s="1"/>
  <c r="I191" i="19"/>
  <c r="K191" i="19"/>
  <c r="O191" i="19"/>
  <c r="Q191" i="19"/>
  <c r="V191" i="19"/>
  <c r="G193" i="19"/>
  <c r="I193" i="19"/>
  <c r="K193" i="19"/>
  <c r="M193" i="19"/>
  <c r="O193" i="19"/>
  <c r="Q193" i="19"/>
  <c r="V193" i="19"/>
  <c r="G195" i="19"/>
  <c r="I195" i="19"/>
  <c r="K195" i="19"/>
  <c r="M195" i="19"/>
  <c r="O195" i="19"/>
  <c r="Q195" i="19"/>
  <c r="V195" i="19"/>
  <c r="G208" i="19"/>
  <c r="M208" i="19" s="1"/>
  <c r="I208" i="19"/>
  <c r="K208" i="19"/>
  <c r="O208" i="19"/>
  <c r="Q208" i="19"/>
  <c r="V208" i="19"/>
  <c r="G215" i="19"/>
  <c r="M215" i="19" s="1"/>
  <c r="I215" i="19"/>
  <c r="K215" i="19"/>
  <c r="O215" i="19"/>
  <c r="Q215" i="19"/>
  <c r="V215" i="19"/>
  <c r="G218" i="19"/>
  <c r="I218" i="19"/>
  <c r="K218" i="19"/>
  <c r="M218" i="19"/>
  <c r="O218" i="19"/>
  <c r="Q218" i="19"/>
  <c r="V218" i="19"/>
  <c r="G221" i="19"/>
  <c r="I221" i="19"/>
  <c r="K221" i="19"/>
  <c r="M221" i="19"/>
  <c r="O221" i="19"/>
  <c r="Q221" i="19"/>
  <c r="V221" i="19"/>
  <c r="G223" i="19"/>
  <c r="I223" i="19"/>
  <c r="K223" i="19"/>
  <c r="M223" i="19"/>
  <c r="O223" i="19"/>
  <c r="Q223" i="19"/>
  <c r="V223" i="19"/>
  <c r="G226" i="19"/>
  <c r="M226" i="19" s="1"/>
  <c r="I226" i="19"/>
  <c r="K226" i="19"/>
  <c r="O226" i="19"/>
  <c r="Q226" i="19"/>
  <c r="V226" i="19"/>
  <c r="Q236" i="19"/>
  <c r="G237" i="19"/>
  <c r="I237" i="19"/>
  <c r="K237" i="19"/>
  <c r="K236" i="19" s="1"/>
  <c r="M237" i="19"/>
  <c r="O237" i="19"/>
  <c r="O236" i="19" s="1"/>
  <c r="Q237" i="19"/>
  <c r="V237" i="19"/>
  <c r="V236" i="19" s="1"/>
  <c r="G242" i="19"/>
  <c r="M242" i="19" s="1"/>
  <c r="I242" i="19"/>
  <c r="K242" i="19"/>
  <c r="O242" i="19"/>
  <c r="Q242" i="19"/>
  <c r="V242" i="19"/>
  <c r="G250" i="19"/>
  <c r="M250" i="19" s="1"/>
  <c r="I250" i="19"/>
  <c r="I236" i="19" s="1"/>
  <c r="K250" i="19"/>
  <c r="O250" i="19"/>
  <c r="Q250" i="19"/>
  <c r="V250" i="19"/>
  <c r="I254" i="19"/>
  <c r="G255" i="19"/>
  <c r="G254" i="19" s="1"/>
  <c r="I255" i="19"/>
  <c r="K255" i="19"/>
  <c r="K254" i="19" s="1"/>
  <c r="M255" i="19"/>
  <c r="O255" i="19"/>
  <c r="Q255" i="19"/>
  <c r="V255" i="19"/>
  <c r="V254" i="19" s="1"/>
  <c r="G262" i="19"/>
  <c r="I262" i="19"/>
  <c r="K262" i="19"/>
  <c r="M262" i="19"/>
  <c r="O262" i="19"/>
  <c r="O254" i="19" s="1"/>
  <c r="Q262" i="19"/>
  <c r="V262" i="19"/>
  <c r="G264" i="19"/>
  <c r="M264" i="19" s="1"/>
  <c r="I264" i="19"/>
  <c r="K264" i="19"/>
  <c r="O264" i="19"/>
  <c r="Q264" i="19"/>
  <c r="Q254" i="19" s="1"/>
  <c r="V264" i="19"/>
  <c r="G266" i="19"/>
  <c r="I266" i="19"/>
  <c r="Q266" i="19"/>
  <c r="G267" i="19"/>
  <c r="I267" i="19"/>
  <c r="K267" i="19"/>
  <c r="K266" i="19" s="1"/>
  <c r="M267" i="19"/>
  <c r="M266" i="19" s="1"/>
  <c r="O267" i="19"/>
  <c r="O266" i="19" s="1"/>
  <c r="Q267" i="19"/>
  <c r="V267" i="19"/>
  <c r="V266" i="19" s="1"/>
  <c r="G272" i="19"/>
  <c r="M272" i="19" s="1"/>
  <c r="I272" i="19"/>
  <c r="I271" i="19" s="1"/>
  <c r="K272" i="19"/>
  <c r="O272" i="19"/>
  <c r="O271" i="19" s="1"/>
  <c r="Q272" i="19"/>
  <c r="Q271" i="19" s="1"/>
  <c r="V272" i="19"/>
  <c r="V271" i="19" s="1"/>
  <c r="G275" i="19"/>
  <c r="M275" i="19" s="1"/>
  <c r="I275" i="19"/>
  <c r="K275" i="19"/>
  <c r="K271" i="19" s="1"/>
  <c r="O275" i="19"/>
  <c r="Q275" i="19"/>
  <c r="V275" i="19"/>
  <c r="G278" i="19"/>
  <c r="I278" i="19"/>
  <c r="K278" i="19"/>
  <c r="M278" i="19"/>
  <c r="O278" i="19"/>
  <c r="Q278" i="19"/>
  <c r="V278" i="19"/>
  <c r="G281" i="19"/>
  <c r="I281" i="19"/>
  <c r="K281" i="19"/>
  <c r="M281" i="19"/>
  <c r="O281" i="19"/>
  <c r="Q281" i="19"/>
  <c r="V281" i="19"/>
  <c r="G287" i="19"/>
  <c r="M287" i="19" s="1"/>
  <c r="I287" i="19"/>
  <c r="K287" i="19"/>
  <c r="O287" i="19"/>
  <c r="Q287" i="19"/>
  <c r="V287" i="19"/>
  <c r="G290" i="19"/>
  <c r="M290" i="19" s="1"/>
  <c r="I290" i="19"/>
  <c r="K290" i="19"/>
  <c r="O290" i="19"/>
  <c r="Q290" i="19"/>
  <c r="V290" i="19"/>
  <c r="G293" i="19"/>
  <c r="I293" i="19"/>
  <c r="K293" i="19"/>
  <c r="M293" i="19"/>
  <c r="O293" i="19"/>
  <c r="Q293" i="19"/>
  <c r="V293" i="19"/>
  <c r="G295" i="19"/>
  <c r="M295" i="19" s="1"/>
  <c r="I295" i="19"/>
  <c r="K295" i="19"/>
  <c r="O295" i="19"/>
  <c r="Q295" i="19"/>
  <c r="V295" i="19"/>
  <c r="G297" i="19"/>
  <c r="M297" i="19" s="1"/>
  <c r="I297" i="19"/>
  <c r="K297" i="19"/>
  <c r="O297" i="19"/>
  <c r="Q297" i="19"/>
  <c r="V297" i="19"/>
  <c r="G300" i="19"/>
  <c r="I300" i="19"/>
  <c r="K300" i="19"/>
  <c r="M300" i="19"/>
  <c r="O300" i="19"/>
  <c r="Q300" i="19"/>
  <c r="V300" i="19"/>
  <c r="G302" i="19"/>
  <c r="I302" i="19"/>
  <c r="K302" i="19"/>
  <c r="M302" i="19"/>
  <c r="O302" i="19"/>
  <c r="Q302" i="19"/>
  <c r="V302" i="19"/>
  <c r="G305" i="19"/>
  <c r="I305" i="19"/>
  <c r="K305" i="19"/>
  <c r="M305" i="19"/>
  <c r="O305" i="19"/>
  <c r="Q305" i="19"/>
  <c r="V305" i="19"/>
  <c r="G312" i="19"/>
  <c r="M312" i="19" s="1"/>
  <c r="I312" i="19"/>
  <c r="K312" i="19"/>
  <c r="O312" i="19"/>
  <c r="Q312" i="19"/>
  <c r="V312" i="19"/>
  <c r="G315" i="19"/>
  <c r="M315" i="19" s="1"/>
  <c r="I315" i="19"/>
  <c r="K315" i="19"/>
  <c r="O315" i="19"/>
  <c r="Q315" i="19"/>
  <c r="V315" i="19"/>
  <c r="K318" i="19"/>
  <c r="V318" i="19"/>
  <c r="G319" i="19"/>
  <c r="M319" i="19" s="1"/>
  <c r="M318" i="19" s="1"/>
  <c r="I319" i="19"/>
  <c r="K319" i="19"/>
  <c r="O319" i="19"/>
  <c r="O318" i="19" s="1"/>
  <c r="Q319" i="19"/>
  <c r="Q318" i="19" s="1"/>
  <c r="V319" i="19"/>
  <c r="G324" i="19"/>
  <c r="M324" i="19" s="1"/>
  <c r="I324" i="19"/>
  <c r="I318" i="19" s="1"/>
  <c r="K324" i="19"/>
  <c r="O324" i="19"/>
  <c r="Q324" i="19"/>
  <c r="V324" i="19"/>
  <c r="G334" i="19"/>
  <c r="I334" i="19"/>
  <c r="K334" i="19"/>
  <c r="M334" i="19"/>
  <c r="O334" i="19"/>
  <c r="Q334" i="19"/>
  <c r="V334" i="19"/>
  <c r="V333" i="19" s="1"/>
  <c r="G338" i="19"/>
  <c r="G333" i="19" s="1"/>
  <c r="I338" i="19"/>
  <c r="K338" i="19"/>
  <c r="M338" i="19"/>
  <c r="O338" i="19"/>
  <c r="O333" i="19" s="1"/>
  <c r="Q338" i="19"/>
  <c r="V338" i="19"/>
  <c r="G342" i="19"/>
  <c r="M342" i="19" s="1"/>
  <c r="I342" i="19"/>
  <c r="K342" i="19"/>
  <c r="O342" i="19"/>
  <c r="Q342" i="19"/>
  <c r="Q333" i="19" s="1"/>
  <c r="V342" i="19"/>
  <c r="G346" i="19"/>
  <c r="M346" i="19" s="1"/>
  <c r="I346" i="19"/>
  <c r="K346" i="19"/>
  <c r="O346" i="19"/>
  <c r="Q346" i="19"/>
  <c r="V346" i="19"/>
  <c r="G350" i="19"/>
  <c r="I350" i="19"/>
  <c r="K350" i="19"/>
  <c r="M350" i="19"/>
  <c r="O350" i="19"/>
  <c r="Q350" i="19"/>
  <c r="V350" i="19"/>
  <c r="G354" i="19"/>
  <c r="M354" i="19" s="1"/>
  <c r="I354" i="19"/>
  <c r="K354" i="19"/>
  <c r="O354" i="19"/>
  <c r="Q354" i="19"/>
  <c r="V354" i="19"/>
  <c r="G357" i="19"/>
  <c r="M357" i="19" s="1"/>
  <c r="I357" i="19"/>
  <c r="I333" i="19" s="1"/>
  <c r="K357" i="19"/>
  <c r="O357" i="19"/>
  <c r="Q357" i="19"/>
  <c r="V357" i="19"/>
  <c r="G361" i="19"/>
  <c r="I361" i="19"/>
  <c r="K361" i="19"/>
  <c r="K333" i="19" s="1"/>
  <c r="M361" i="19"/>
  <c r="O361" i="19"/>
  <c r="Q361" i="19"/>
  <c r="V361" i="19"/>
  <c r="G368" i="19"/>
  <c r="I368" i="19"/>
  <c r="K368" i="19"/>
  <c r="M368" i="19"/>
  <c r="O368" i="19"/>
  <c r="Q368" i="19"/>
  <c r="V368" i="19"/>
  <c r="G377" i="19"/>
  <c r="I377" i="19"/>
  <c r="K377" i="19"/>
  <c r="M377" i="19"/>
  <c r="O377" i="19"/>
  <c r="Q377" i="19"/>
  <c r="V377" i="19"/>
  <c r="G384" i="19"/>
  <c r="M384" i="19" s="1"/>
  <c r="I384" i="19"/>
  <c r="K384" i="19"/>
  <c r="O384" i="19"/>
  <c r="Q384" i="19"/>
  <c r="V384" i="19"/>
  <c r="G389" i="19"/>
  <c r="M389" i="19" s="1"/>
  <c r="I389" i="19"/>
  <c r="K389" i="19"/>
  <c r="O389" i="19"/>
  <c r="Q389" i="19"/>
  <c r="V389" i="19"/>
  <c r="G393" i="19"/>
  <c r="I393" i="19"/>
  <c r="K393" i="19"/>
  <c r="M393" i="19"/>
  <c r="O393" i="19"/>
  <c r="Q393" i="19"/>
  <c r="V393" i="19"/>
  <c r="G395" i="19"/>
  <c r="M395" i="19" s="1"/>
  <c r="I395" i="19"/>
  <c r="K395" i="19"/>
  <c r="O395" i="19"/>
  <c r="Q395" i="19"/>
  <c r="V395" i="19"/>
  <c r="G397" i="19"/>
  <c r="M397" i="19" s="1"/>
  <c r="I397" i="19"/>
  <c r="K397" i="19"/>
  <c r="O397" i="19"/>
  <c r="Q397" i="19"/>
  <c r="V397" i="19"/>
  <c r="G399" i="19"/>
  <c r="I399" i="19"/>
  <c r="K399" i="19"/>
  <c r="M399" i="19"/>
  <c r="O399" i="19"/>
  <c r="Q399" i="19"/>
  <c r="V399" i="19"/>
  <c r="K401" i="19"/>
  <c r="M401" i="19"/>
  <c r="Q401" i="19"/>
  <c r="V401" i="19"/>
  <c r="G402" i="19"/>
  <c r="G401" i="19" s="1"/>
  <c r="I402" i="19"/>
  <c r="I401" i="19" s="1"/>
  <c r="K402" i="19"/>
  <c r="M402" i="19"/>
  <c r="O402" i="19"/>
  <c r="O401" i="19" s="1"/>
  <c r="Q402" i="19"/>
  <c r="V402" i="19"/>
  <c r="AE409" i="19"/>
  <c r="G452" i="18"/>
  <c r="BA402" i="18"/>
  <c r="BA397" i="18"/>
  <c r="BA239" i="18"/>
  <c r="BA197" i="18"/>
  <c r="BA193" i="18"/>
  <c r="BA184" i="18"/>
  <c r="BA172" i="18"/>
  <c r="BA162" i="18"/>
  <c r="BA158" i="18"/>
  <c r="BA136" i="18"/>
  <c r="BA104" i="18"/>
  <c r="BA83" i="18"/>
  <c r="BA72" i="18"/>
  <c r="BA68" i="18"/>
  <c r="BA67" i="18"/>
  <c r="BA63" i="18"/>
  <c r="BA59" i="18"/>
  <c r="BA54" i="18"/>
  <c r="BA50" i="18"/>
  <c r="BA45" i="18"/>
  <c r="BA35" i="18"/>
  <c r="BA31" i="18"/>
  <c r="BA24" i="18"/>
  <c r="BA21" i="18"/>
  <c r="BA10" i="18"/>
  <c r="G9" i="18"/>
  <c r="I9" i="18"/>
  <c r="I8" i="18" s="1"/>
  <c r="K9" i="18"/>
  <c r="M9" i="18"/>
  <c r="O9" i="18"/>
  <c r="O8" i="18" s="1"/>
  <c r="Q9" i="18"/>
  <c r="Q8" i="18" s="1"/>
  <c r="V9" i="18"/>
  <c r="V8" i="18" s="1"/>
  <c r="G20" i="18"/>
  <c r="M20" i="18" s="1"/>
  <c r="I20" i="18"/>
  <c r="K20" i="18"/>
  <c r="O20" i="18"/>
  <c r="Q20" i="18"/>
  <c r="V20" i="18"/>
  <c r="G23" i="18"/>
  <c r="I23" i="18"/>
  <c r="K23" i="18"/>
  <c r="M23" i="18"/>
  <c r="O23" i="18"/>
  <c r="Q23" i="18"/>
  <c r="V23" i="18"/>
  <c r="G30" i="18"/>
  <c r="M30" i="18" s="1"/>
  <c r="I30" i="18"/>
  <c r="K30" i="18"/>
  <c r="O30" i="18"/>
  <c r="Q30" i="18"/>
  <c r="V30" i="18"/>
  <c r="G34" i="18"/>
  <c r="G8" i="18" s="1"/>
  <c r="I34" i="18"/>
  <c r="K34" i="18"/>
  <c r="O34" i="18"/>
  <c r="Q34" i="18"/>
  <c r="V34" i="18"/>
  <c r="G44" i="18"/>
  <c r="M44" i="18" s="1"/>
  <c r="I44" i="18"/>
  <c r="K44" i="18"/>
  <c r="O44" i="18"/>
  <c r="Q44" i="18"/>
  <c r="V44" i="18"/>
  <c r="G49" i="18"/>
  <c r="I49" i="18"/>
  <c r="K49" i="18"/>
  <c r="K8" i="18" s="1"/>
  <c r="M49" i="18"/>
  <c r="O49" i="18"/>
  <c r="Q49" i="18"/>
  <c r="V49" i="18"/>
  <c r="G53" i="18"/>
  <c r="I53" i="18"/>
  <c r="K53" i="18"/>
  <c r="M53" i="18"/>
  <c r="O53" i="18"/>
  <c r="Q53" i="18"/>
  <c r="V53" i="18"/>
  <c r="G58" i="18"/>
  <c r="I58" i="18"/>
  <c r="K58" i="18"/>
  <c r="M58" i="18"/>
  <c r="O58" i="18"/>
  <c r="Q58" i="18"/>
  <c r="V58" i="18"/>
  <c r="G62" i="18"/>
  <c r="I62" i="18"/>
  <c r="K62" i="18"/>
  <c r="M62" i="18"/>
  <c r="O62" i="18"/>
  <c r="Q62" i="18"/>
  <c r="V62" i="18"/>
  <c r="G66" i="18"/>
  <c r="I66" i="18"/>
  <c r="K66" i="18"/>
  <c r="M66" i="18"/>
  <c r="O66" i="18"/>
  <c r="Q66" i="18"/>
  <c r="V66" i="18"/>
  <c r="G71" i="18"/>
  <c r="M71" i="18" s="1"/>
  <c r="I71" i="18"/>
  <c r="K71" i="18"/>
  <c r="O71" i="18"/>
  <c r="Q71" i="18"/>
  <c r="V71" i="18"/>
  <c r="G82" i="18"/>
  <c r="M82" i="18" s="1"/>
  <c r="I82" i="18"/>
  <c r="K82" i="18"/>
  <c r="O82" i="18"/>
  <c r="Q82" i="18"/>
  <c r="V82" i="18"/>
  <c r="G93" i="18"/>
  <c r="M93" i="18" s="1"/>
  <c r="I93" i="18"/>
  <c r="K93" i="18"/>
  <c r="O93" i="18"/>
  <c r="Q93" i="18"/>
  <c r="V93" i="18"/>
  <c r="G96" i="18"/>
  <c r="I96" i="18"/>
  <c r="K96" i="18"/>
  <c r="M96" i="18"/>
  <c r="O96" i="18"/>
  <c r="Q96" i="18"/>
  <c r="V96" i="18"/>
  <c r="G103" i="18"/>
  <c r="I103" i="18"/>
  <c r="K103" i="18"/>
  <c r="M103" i="18"/>
  <c r="O103" i="18"/>
  <c r="Q103" i="18"/>
  <c r="V103" i="18"/>
  <c r="G112" i="18"/>
  <c r="I112" i="18"/>
  <c r="K112" i="18"/>
  <c r="M112" i="18"/>
  <c r="O112" i="18"/>
  <c r="Q112" i="18"/>
  <c r="V112" i="18"/>
  <c r="G114" i="18"/>
  <c r="I114" i="18"/>
  <c r="K114" i="18"/>
  <c r="M114" i="18"/>
  <c r="O114" i="18"/>
  <c r="Q114" i="18"/>
  <c r="V114" i="18"/>
  <c r="G116" i="18"/>
  <c r="I116" i="18"/>
  <c r="K116" i="18"/>
  <c r="M116" i="18"/>
  <c r="O116" i="18"/>
  <c r="Q116" i="18"/>
  <c r="V116" i="18"/>
  <c r="G129" i="18"/>
  <c r="M129" i="18" s="1"/>
  <c r="I129" i="18"/>
  <c r="K129" i="18"/>
  <c r="O129" i="18"/>
  <c r="Q129" i="18"/>
  <c r="V129" i="18"/>
  <c r="G132" i="18"/>
  <c r="M132" i="18" s="1"/>
  <c r="I132" i="18"/>
  <c r="K132" i="18"/>
  <c r="O132" i="18"/>
  <c r="Q132" i="18"/>
  <c r="V132" i="18"/>
  <c r="G135" i="18"/>
  <c r="M135" i="18" s="1"/>
  <c r="I135" i="18"/>
  <c r="K135" i="18"/>
  <c r="O135" i="18"/>
  <c r="Q135" i="18"/>
  <c r="V135" i="18"/>
  <c r="G142" i="18"/>
  <c r="M142" i="18" s="1"/>
  <c r="I142" i="18"/>
  <c r="K142" i="18"/>
  <c r="O142" i="18"/>
  <c r="Q142" i="18"/>
  <c r="V142" i="18"/>
  <c r="K144" i="18"/>
  <c r="G145" i="18"/>
  <c r="I145" i="18"/>
  <c r="I144" i="18" s="1"/>
  <c r="K145" i="18"/>
  <c r="M145" i="18"/>
  <c r="O145" i="18"/>
  <c r="O144" i="18" s="1"/>
  <c r="Q145" i="18"/>
  <c r="Q144" i="18" s="1"/>
  <c r="V145" i="18"/>
  <c r="V144" i="18" s="1"/>
  <c r="G148" i="18"/>
  <c r="I148" i="18"/>
  <c r="K148" i="18"/>
  <c r="M148" i="18"/>
  <c r="O148" i="18"/>
  <c r="Q148" i="18"/>
  <c r="V148" i="18"/>
  <c r="G152" i="18"/>
  <c r="I152" i="18"/>
  <c r="K152" i="18"/>
  <c r="M152" i="18"/>
  <c r="O152" i="18"/>
  <c r="Q152" i="18"/>
  <c r="V152" i="18"/>
  <c r="G157" i="18"/>
  <c r="M157" i="18" s="1"/>
  <c r="I157" i="18"/>
  <c r="K157" i="18"/>
  <c r="O157" i="18"/>
  <c r="Q157" i="18"/>
  <c r="V157" i="18"/>
  <c r="G161" i="18"/>
  <c r="G144" i="18" s="1"/>
  <c r="I161" i="18"/>
  <c r="K161" i="18"/>
  <c r="O161" i="18"/>
  <c r="Q161" i="18"/>
  <c r="V161" i="18"/>
  <c r="G165" i="18"/>
  <c r="M165" i="18" s="1"/>
  <c r="I165" i="18"/>
  <c r="K165" i="18"/>
  <c r="O165" i="18"/>
  <c r="Q165" i="18"/>
  <c r="V165" i="18"/>
  <c r="I170" i="18"/>
  <c r="G171" i="18"/>
  <c r="G170" i="18" s="1"/>
  <c r="I171" i="18"/>
  <c r="K171" i="18"/>
  <c r="K170" i="18" s="1"/>
  <c r="M171" i="18"/>
  <c r="M170" i="18" s="1"/>
  <c r="O171" i="18"/>
  <c r="O170" i="18" s="1"/>
  <c r="Q171" i="18"/>
  <c r="Q170" i="18" s="1"/>
  <c r="V171" i="18"/>
  <c r="V170" i="18" s="1"/>
  <c r="G183" i="18"/>
  <c r="I183" i="18"/>
  <c r="K183" i="18"/>
  <c r="M183" i="18"/>
  <c r="O183" i="18"/>
  <c r="Q183" i="18"/>
  <c r="V183" i="18"/>
  <c r="G192" i="18"/>
  <c r="I192" i="18"/>
  <c r="K192" i="18"/>
  <c r="M192" i="18"/>
  <c r="O192" i="18"/>
  <c r="Q192" i="18"/>
  <c r="V192" i="18"/>
  <c r="G196" i="18"/>
  <c r="I196" i="18"/>
  <c r="K196" i="18"/>
  <c r="M196" i="18"/>
  <c r="O196" i="18"/>
  <c r="Q196" i="18"/>
  <c r="V196" i="18"/>
  <c r="O208" i="18"/>
  <c r="V208" i="18"/>
  <c r="G209" i="18"/>
  <c r="G208" i="18" s="1"/>
  <c r="I209" i="18"/>
  <c r="I208" i="18" s="1"/>
  <c r="K209" i="18"/>
  <c r="K208" i="18" s="1"/>
  <c r="O209" i="18"/>
  <c r="Q209" i="18"/>
  <c r="Q208" i="18" s="1"/>
  <c r="V209" i="18"/>
  <c r="G222" i="18"/>
  <c r="M222" i="18" s="1"/>
  <c r="I222" i="18"/>
  <c r="K222" i="18"/>
  <c r="O222" i="18"/>
  <c r="Q222" i="18"/>
  <c r="V222" i="18"/>
  <c r="G235" i="18"/>
  <c r="I235" i="18"/>
  <c r="K235" i="18"/>
  <c r="M235" i="18"/>
  <c r="O235" i="18"/>
  <c r="Q235" i="18"/>
  <c r="V235" i="18"/>
  <c r="G238" i="18"/>
  <c r="I238" i="18"/>
  <c r="K238" i="18"/>
  <c r="M238" i="18"/>
  <c r="O238" i="18"/>
  <c r="Q238" i="18"/>
  <c r="V238" i="18"/>
  <c r="G253" i="18"/>
  <c r="I253" i="18"/>
  <c r="K253" i="18"/>
  <c r="K252" i="18" s="1"/>
  <c r="M253" i="18"/>
  <c r="O253" i="18"/>
  <c r="O252" i="18" s="1"/>
  <c r="Q253" i="18"/>
  <c r="Q252" i="18" s="1"/>
  <c r="V253" i="18"/>
  <c r="V252" i="18" s="1"/>
  <c r="G257" i="18"/>
  <c r="I257" i="18"/>
  <c r="K257" i="18"/>
  <c r="M257" i="18"/>
  <c r="O257" i="18"/>
  <c r="Q257" i="18"/>
  <c r="V257" i="18"/>
  <c r="G261" i="18"/>
  <c r="I261" i="18"/>
  <c r="K261" i="18"/>
  <c r="M261" i="18"/>
  <c r="O261" i="18"/>
  <c r="Q261" i="18"/>
  <c r="V261" i="18"/>
  <c r="G270" i="18"/>
  <c r="G252" i="18" s="1"/>
  <c r="I270" i="18"/>
  <c r="K270" i="18"/>
  <c r="O270" i="18"/>
  <c r="Q270" i="18"/>
  <c r="V270" i="18"/>
  <c r="G279" i="18"/>
  <c r="M279" i="18" s="1"/>
  <c r="I279" i="18"/>
  <c r="I252" i="18" s="1"/>
  <c r="K279" i="18"/>
  <c r="O279" i="18"/>
  <c r="Q279" i="18"/>
  <c r="V279" i="18"/>
  <c r="G284" i="18"/>
  <c r="G283" i="18" s="1"/>
  <c r="I284" i="18"/>
  <c r="K284" i="18"/>
  <c r="K283" i="18" s="1"/>
  <c r="M284" i="18"/>
  <c r="O284" i="18"/>
  <c r="O283" i="18" s="1"/>
  <c r="Q284" i="18"/>
  <c r="Q283" i="18" s="1"/>
  <c r="V284" i="18"/>
  <c r="G287" i="18"/>
  <c r="I287" i="18"/>
  <c r="K287" i="18"/>
  <c r="M287" i="18"/>
  <c r="O287" i="18"/>
  <c r="Q287" i="18"/>
  <c r="V287" i="18"/>
  <c r="G291" i="18"/>
  <c r="I291" i="18"/>
  <c r="K291" i="18"/>
  <c r="M291" i="18"/>
  <c r="O291" i="18"/>
  <c r="Q291" i="18"/>
  <c r="V291" i="18"/>
  <c r="G294" i="18"/>
  <c r="I294" i="18"/>
  <c r="K294" i="18"/>
  <c r="M294" i="18"/>
  <c r="O294" i="18"/>
  <c r="Q294" i="18"/>
  <c r="V294" i="18"/>
  <c r="V283" i="18" s="1"/>
  <c r="G299" i="18"/>
  <c r="I299" i="18"/>
  <c r="K299" i="18"/>
  <c r="M299" i="18"/>
  <c r="O299" i="18"/>
  <c r="Q299" i="18"/>
  <c r="V299" i="18"/>
  <c r="G303" i="18"/>
  <c r="M303" i="18" s="1"/>
  <c r="I303" i="18"/>
  <c r="K303" i="18"/>
  <c r="O303" i="18"/>
  <c r="Q303" i="18"/>
  <c r="V303" i="18"/>
  <c r="G308" i="18"/>
  <c r="M308" i="18" s="1"/>
  <c r="I308" i="18"/>
  <c r="I283" i="18" s="1"/>
  <c r="K308" i="18"/>
  <c r="O308" i="18"/>
  <c r="Q308" i="18"/>
  <c r="V308" i="18"/>
  <c r="G312" i="18"/>
  <c r="M312" i="18" s="1"/>
  <c r="I312" i="18"/>
  <c r="K312" i="18"/>
  <c r="O312" i="18"/>
  <c r="Q312" i="18"/>
  <c r="V312" i="18"/>
  <c r="G317" i="18"/>
  <c r="I317" i="18"/>
  <c r="K317" i="18"/>
  <c r="M317" i="18"/>
  <c r="O317" i="18"/>
  <c r="Q317" i="18"/>
  <c r="V317" i="18"/>
  <c r="G321" i="18"/>
  <c r="I321" i="18"/>
  <c r="K321" i="18"/>
  <c r="M321" i="18"/>
  <c r="O321" i="18"/>
  <c r="Q321" i="18"/>
  <c r="V321" i="18"/>
  <c r="G326" i="18"/>
  <c r="I326" i="18"/>
  <c r="K326" i="18"/>
  <c r="M326" i="18"/>
  <c r="O326" i="18"/>
  <c r="Q326" i="18"/>
  <c r="V326" i="18"/>
  <c r="K331" i="18"/>
  <c r="Q331" i="18"/>
  <c r="G332" i="18"/>
  <c r="G331" i="18" s="1"/>
  <c r="I332" i="18"/>
  <c r="I331" i="18" s="1"/>
  <c r="K332" i="18"/>
  <c r="M332" i="18"/>
  <c r="O332" i="18"/>
  <c r="O331" i="18" s="1"/>
  <c r="Q332" i="18"/>
  <c r="V332" i="18"/>
  <c r="V331" i="18" s="1"/>
  <c r="G339" i="18"/>
  <c r="M339" i="18" s="1"/>
  <c r="M331" i="18" s="1"/>
  <c r="I339" i="18"/>
  <c r="K339" i="18"/>
  <c r="O339" i="18"/>
  <c r="Q339" i="18"/>
  <c r="V339" i="18"/>
  <c r="G342" i="18"/>
  <c r="M342" i="18" s="1"/>
  <c r="I342" i="18"/>
  <c r="K342" i="18"/>
  <c r="O342" i="18"/>
  <c r="Q342" i="18"/>
  <c r="V342" i="18"/>
  <c r="I345" i="18"/>
  <c r="V345" i="18"/>
  <c r="G346" i="18"/>
  <c r="G345" i="18" s="1"/>
  <c r="I346" i="18"/>
  <c r="K346" i="18"/>
  <c r="K345" i="18" s="1"/>
  <c r="M346" i="18"/>
  <c r="M345" i="18" s="1"/>
  <c r="O346" i="18"/>
  <c r="O345" i="18" s="1"/>
  <c r="Q346" i="18"/>
  <c r="Q345" i="18" s="1"/>
  <c r="V346" i="18"/>
  <c r="G350" i="18"/>
  <c r="I350" i="18"/>
  <c r="K350" i="18"/>
  <c r="M350" i="18"/>
  <c r="O350" i="18"/>
  <c r="Q350" i="18"/>
  <c r="V350" i="18"/>
  <c r="G352" i="18"/>
  <c r="I352" i="18"/>
  <c r="K352" i="18"/>
  <c r="O352" i="18"/>
  <c r="G353" i="18"/>
  <c r="I353" i="18"/>
  <c r="K353" i="18"/>
  <c r="M353" i="18"/>
  <c r="M352" i="18" s="1"/>
  <c r="O353" i="18"/>
  <c r="Q353" i="18"/>
  <c r="Q352" i="18" s="1"/>
  <c r="V353" i="18"/>
  <c r="V352" i="18" s="1"/>
  <c r="V359" i="18"/>
  <c r="G360" i="18"/>
  <c r="G359" i="18" s="1"/>
  <c r="I360" i="18"/>
  <c r="I359" i="18" s="1"/>
  <c r="K360" i="18"/>
  <c r="O360" i="18"/>
  <c r="Q360" i="18"/>
  <c r="Q359" i="18" s="1"/>
  <c r="V360" i="18"/>
  <c r="G366" i="18"/>
  <c r="M366" i="18" s="1"/>
  <c r="I366" i="18"/>
  <c r="K366" i="18"/>
  <c r="O366" i="18"/>
  <c r="Q366" i="18"/>
  <c r="V366" i="18"/>
  <c r="G372" i="18"/>
  <c r="M372" i="18" s="1"/>
  <c r="I372" i="18"/>
  <c r="K372" i="18"/>
  <c r="K359" i="18" s="1"/>
  <c r="O372" i="18"/>
  <c r="Q372" i="18"/>
  <c r="V372" i="18"/>
  <c r="G375" i="18"/>
  <c r="I375" i="18"/>
  <c r="K375" i="18"/>
  <c r="M375" i="18"/>
  <c r="O375" i="18"/>
  <c r="Q375" i="18"/>
  <c r="V375" i="18"/>
  <c r="G380" i="18"/>
  <c r="I380" i="18"/>
  <c r="K380" i="18"/>
  <c r="M380" i="18"/>
  <c r="O380" i="18"/>
  <c r="O359" i="18" s="1"/>
  <c r="Q380" i="18"/>
  <c r="V380" i="18"/>
  <c r="G385" i="18"/>
  <c r="K385" i="18"/>
  <c r="O385" i="18"/>
  <c r="G386" i="18"/>
  <c r="I386" i="18"/>
  <c r="I385" i="18" s="1"/>
  <c r="K386" i="18"/>
  <c r="M386" i="18"/>
  <c r="M385" i="18" s="1"/>
  <c r="O386" i="18"/>
  <c r="Q386" i="18"/>
  <c r="Q385" i="18" s="1"/>
  <c r="V386" i="18"/>
  <c r="V385" i="18" s="1"/>
  <c r="G390" i="18"/>
  <c r="I390" i="18"/>
  <c r="K390" i="18"/>
  <c r="M390" i="18"/>
  <c r="O390" i="18"/>
  <c r="Q390" i="18"/>
  <c r="V390" i="18"/>
  <c r="G394" i="18"/>
  <c r="Q394" i="18"/>
  <c r="G395" i="18"/>
  <c r="M395" i="18" s="1"/>
  <c r="I395" i="18"/>
  <c r="I394" i="18" s="1"/>
  <c r="K395" i="18"/>
  <c r="K394" i="18" s="1"/>
  <c r="O395" i="18"/>
  <c r="O394" i="18" s="1"/>
  <c r="Q395" i="18"/>
  <c r="V395" i="18"/>
  <c r="V394" i="18" s="1"/>
  <c r="G400" i="18"/>
  <c r="M400" i="18" s="1"/>
  <c r="I400" i="18"/>
  <c r="K400" i="18"/>
  <c r="O400" i="18"/>
  <c r="Q400" i="18"/>
  <c r="V400" i="18"/>
  <c r="G404" i="18"/>
  <c r="I404" i="18"/>
  <c r="K404" i="18"/>
  <c r="M404" i="18"/>
  <c r="O404" i="18"/>
  <c r="Q404" i="18"/>
  <c r="V404" i="18"/>
  <c r="G409" i="18"/>
  <c r="O409" i="18"/>
  <c r="G410" i="18"/>
  <c r="M410" i="18" s="1"/>
  <c r="M409" i="18" s="1"/>
  <c r="I410" i="18"/>
  <c r="I409" i="18" s="1"/>
  <c r="K410" i="18"/>
  <c r="K409" i="18" s="1"/>
  <c r="O410" i="18"/>
  <c r="Q410" i="18"/>
  <c r="Q409" i="18" s="1"/>
  <c r="V410" i="18"/>
  <c r="V409" i="18" s="1"/>
  <c r="G437" i="18"/>
  <c r="I437" i="18"/>
  <c r="K437" i="18"/>
  <c r="Q437" i="18"/>
  <c r="V437" i="18"/>
  <c r="G438" i="18"/>
  <c r="I438" i="18"/>
  <c r="K438" i="18"/>
  <c r="M438" i="18"/>
  <c r="M437" i="18" s="1"/>
  <c r="O438" i="18"/>
  <c r="O437" i="18" s="1"/>
  <c r="Q438" i="18"/>
  <c r="V438" i="18"/>
  <c r="G442" i="18"/>
  <c r="O442" i="18"/>
  <c r="G443" i="18"/>
  <c r="M443" i="18" s="1"/>
  <c r="M442" i="18" s="1"/>
  <c r="I443" i="18"/>
  <c r="I442" i="18" s="1"/>
  <c r="K443" i="18"/>
  <c r="O443" i="18"/>
  <c r="Q443" i="18"/>
  <c r="Q442" i="18" s="1"/>
  <c r="V443" i="18"/>
  <c r="V442" i="18" s="1"/>
  <c r="G448" i="18"/>
  <c r="I448" i="18"/>
  <c r="K448" i="18"/>
  <c r="K442" i="18" s="1"/>
  <c r="M448" i="18"/>
  <c r="O448" i="18"/>
  <c r="Q448" i="18"/>
  <c r="V448" i="18"/>
  <c r="AE452" i="18"/>
  <c r="AF452" i="18"/>
  <c r="G56" i="17"/>
  <c r="BA37" i="17"/>
  <c r="BA35" i="17"/>
  <c r="BA33" i="17"/>
  <c r="BA26" i="17"/>
  <c r="BA25" i="17"/>
  <c r="BA23" i="17"/>
  <c r="BA22" i="17"/>
  <c r="BA12" i="17"/>
  <c r="G9" i="17"/>
  <c r="M9" i="17" s="1"/>
  <c r="I9" i="17"/>
  <c r="I8" i="17" s="1"/>
  <c r="K9" i="17"/>
  <c r="K8" i="17" s="1"/>
  <c r="O9" i="17"/>
  <c r="O8" i="17" s="1"/>
  <c r="Q9" i="17"/>
  <c r="Q8" i="17" s="1"/>
  <c r="V9" i="17"/>
  <c r="V8" i="17" s="1"/>
  <c r="G10" i="17"/>
  <c r="M10" i="17" s="1"/>
  <c r="I10" i="17"/>
  <c r="K10" i="17"/>
  <c r="O10" i="17"/>
  <c r="Q10" i="17"/>
  <c r="V10" i="17"/>
  <c r="G11" i="17"/>
  <c r="I11" i="17"/>
  <c r="K11" i="17"/>
  <c r="M11" i="17"/>
  <c r="O11" i="17"/>
  <c r="Q11" i="17"/>
  <c r="V11" i="17"/>
  <c r="G13" i="17"/>
  <c r="G8" i="17" s="1"/>
  <c r="I13" i="17"/>
  <c r="K13" i="17"/>
  <c r="O13" i="17"/>
  <c r="Q13" i="17"/>
  <c r="V13" i="17"/>
  <c r="G14" i="17"/>
  <c r="M14" i="17" s="1"/>
  <c r="I14" i="17"/>
  <c r="K14" i="17"/>
  <c r="O14" i="17"/>
  <c r="Q14" i="17"/>
  <c r="V14" i="17"/>
  <c r="G15" i="17"/>
  <c r="I15" i="17"/>
  <c r="K15" i="17"/>
  <c r="M15" i="17"/>
  <c r="O15" i="17"/>
  <c r="Q15" i="17"/>
  <c r="V15" i="17"/>
  <c r="G16" i="17"/>
  <c r="I16" i="17"/>
  <c r="K16" i="17"/>
  <c r="M16" i="17"/>
  <c r="O16" i="17"/>
  <c r="Q16" i="17"/>
  <c r="V16" i="17"/>
  <c r="G17" i="17"/>
  <c r="I17" i="17"/>
  <c r="K17" i="17"/>
  <c r="M17" i="17"/>
  <c r="O17" i="17"/>
  <c r="Q17" i="17"/>
  <c r="V17" i="17"/>
  <c r="G19" i="17"/>
  <c r="M19" i="17" s="1"/>
  <c r="I19" i="17"/>
  <c r="K19" i="17"/>
  <c r="K18" i="17" s="1"/>
  <c r="O19" i="17"/>
  <c r="Q19" i="17"/>
  <c r="Q18" i="17" s="1"/>
  <c r="V19" i="17"/>
  <c r="V18" i="17" s="1"/>
  <c r="G20" i="17"/>
  <c r="I20" i="17"/>
  <c r="K20" i="17"/>
  <c r="M20" i="17"/>
  <c r="O20" i="17"/>
  <c r="Q20" i="17"/>
  <c r="V20" i="17"/>
  <c r="G21" i="17"/>
  <c r="G18" i="17" s="1"/>
  <c r="I21" i="17"/>
  <c r="K21" i="17"/>
  <c r="O21" i="17"/>
  <c r="Q21" i="17"/>
  <c r="V21" i="17"/>
  <c r="G24" i="17"/>
  <c r="M24" i="17" s="1"/>
  <c r="I24" i="17"/>
  <c r="I18" i="17" s="1"/>
  <c r="K24" i="17"/>
  <c r="O24" i="17"/>
  <c r="Q24" i="17"/>
  <c r="V24" i="17"/>
  <c r="G27" i="17"/>
  <c r="I27" i="17"/>
  <c r="K27" i="17"/>
  <c r="M27" i="17"/>
  <c r="O27" i="17"/>
  <c r="Q27" i="17"/>
  <c r="V27" i="17"/>
  <c r="G28" i="17"/>
  <c r="I28" i="17"/>
  <c r="K28" i="17"/>
  <c r="M28" i="17"/>
  <c r="O28" i="17"/>
  <c r="Q28" i="17"/>
  <c r="V28" i="17"/>
  <c r="G29" i="17"/>
  <c r="I29" i="17"/>
  <c r="K29" i="17"/>
  <c r="M29" i="17"/>
  <c r="O29" i="17"/>
  <c r="O18" i="17" s="1"/>
  <c r="Q29" i="17"/>
  <c r="V29" i="17"/>
  <c r="G30" i="17"/>
  <c r="M30" i="17" s="1"/>
  <c r="I30" i="17"/>
  <c r="K30" i="17"/>
  <c r="O30" i="17"/>
  <c r="Q30" i="17"/>
  <c r="V30" i="17"/>
  <c r="G32" i="17"/>
  <c r="M32" i="17" s="1"/>
  <c r="I32" i="17"/>
  <c r="K32" i="17"/>
  <c r="O32" i="17"/>
  <c r="Q32" i="17"/>
  <c r="V32" i="17"/>
  <c r="G34" i="17"/>
  <c r="I34" i="17"/>
  <c r="K34" i="17"/>
  <c r="M34" i="17"/>
  <c r="O34" i="17"/>
  <c r="Q34" i="17"/>
  <c r="V34" i="17"/>
  <c r="G36" i="17"/>
  <c r="M36" i="17" s="1"/>
  <c r="I36" i="17"/>
  <c r="K36" i="17"/>
  <c r="O36" i="17"/>
  <c r="Q36" i="17"/>
  <c r="V36" i="17"/>
  <c r="G39" i="17"/>
  <c r="M39" i="17" s="1"/>
  <c r="I39" i="17"/>
  <c r="K39" i="17"/>
  <c r="O39" i="17"/>
  <c r="Q39" i="17"/>
  <c r="V39" i="17"/>
  <c r="G41" i="17"/>
  <c r="I41" i="17"/>
  <c r="K41" i="17"/>
  <c r="M41" i="17"/>
  <c r="O41" i="17"/>
  <c r="Q41" i="17"/>
  <c r="V41" i="17"/>
  <c r="G43" i="17"/>
  <c r="I43" i="17"/>
  <c r="K43" i="17"/>
  <c r="M43" i="17"/>
  <c r="O43" i="17"/>
  <c r="Q43" i="17"/>
  <c r="V43" i="17"/>
  <c r="G45" i="17"/>
  <c r="I45" i="17"/>
  <c r="K45" i="17"/>
  <c r="M45" i="17"/>
  <c r="O45" i="17"/>
  <c r="Q45" i="17"/>
  <c r="V45" i="17"/>
  <c r="G47" i="17"/>
  <c r="M47" i="17" s="1"/>
  <c r="I47" i="17"/>
  <c r="K47" i="17"/>
  <c r="O47" i="17"/>
  <c r="Q47" i="17"/>
  <c r="V47" i="17"/>
  <c r="G49" i="17"/>
  <c r="M49" i="17" s="1"/>
  <c r="I49" i="17"/>
  <c r="K49" i="17"/>
  <c r="O49" i="17"/>
  <c r="Q49" i="17"/>
  <c r="V49" i="17"/>
  <c r="G50" i="17"/>
  <c r="I50" i="17"/>
  <c r="K50" i="17"/>
  <c r="M50" i="17"/>
  <c r="O50" i="17"/>
  <c r="Q50" i="17"/>
  <c r="V50" i="17"/>
  <c r="G51" i="17"/>
  <c r="O51" i="17"/>
  <c r="G52" i="17"/>
  <c r="M52" i="17" s="1"/>
  <c r="M51" i="17" s="1"/>
  <c r="I52" i="17"/>
  <c r="I51" i="17" s="1"/>
  <c r="K52" i="17"/>
  <c r="K51" i="17" s="1"/>
  <c r="O52" i="17"/>
  <c r="Q52" i="17"/>
  <c r="Q51" i="17" s="1"/>
  <c r="V52" i="17"/>
  <c r="V51" i="17" s="1"/>
  <c r="G53" i="17"/>
  <c r="I53" i="17"/>
  <c r="K53" i="17"/>
  <c r="M53" i="17"/>
  <c r="O53" i="17"/>
  <c r="Q53" i="17"/>
  <c r="V53" i="17"/>
  <c r="G54" i="17"/>
  <c r="I54" i="17"/>
  <c r="K54" i="17"/>
  <c r="M54" i="17"/>
  <c r="O54" i="17"/>
  <c r="Q54" i="17"/>
  <c r="V54" i="17"/>
  <c r="AE56" i="17"/>
  <c r="G225" i="16"/>
  <c r="BA161" i="16"/>
  <c r="BA158" i="16"/>
  <c r="BA156" i="16"/>
  <c r="BA151" i="16"/>
  <c r="BA112" i="16"/>
  <c r="BA109" i="16"/>
  <c r="BA90" i="16"/>
  <c r="BA68" i="16"/>
  <c r="BA55" i="16"/>
  <c r="BA50" i="16"/>
  <c r="BA45" i="16"/>
  <c r="BA33" i="16"/>
  <c r="BA29" i="16"/>
  <c r="BA24" i="16"/>
  <c r="BA17" i="16"/>
  <c r="BA13" i="16"/>
  <c r="BA10" i="16"/>
  <c r="G9" i="16"/>
  <c r="I9" i="16"/>
  <c r="I8" i="16" s="1"/>
  <c r="K9" i="16"/>
  <c r="M9" i="16"/>
  <c r="O9" i="16"/>
  <c r="O8" i="16" s="1"/>
  <c r="Q9" i="16"/>
  <c r="Q8" i="16" s="1"/>
  <c r="V9" i="16"/>
  <c r="V8" i="16" s="1"/>
  <c r="G12" i="16"/>
  <c r="M12" i="16" s="1"/>
  <c r="I12" i="16"/>
  <c r="K12" i="16"/>
  <c r="O12" i="16"/>
  <c r="Q12" i="16"/>
  <c r="V12" i="16"/>
  <c r="G16" i="16"/>
  <c r="I16" i="16"/>
  <c r="K16" i="16"/>
  <c r="M16" i="16"/>
  <c r="O16" i="16"/>
  <c r="Q16" i="16"/>
  <c r="V16" i="16"/>
  <c r="G23" i="16"/>
  <c r="M23" i="16" s="1"/>
  <c r="I23" i="16"/>
  <c r="K23" i="16"/>
  <c r="O23" i="16"/>
  <c r="Q23" i="16"/>
  <c r="V23" i="16"/>
  <c r="G28" i="16"/>
  <c r="G8" i="16" s="1"/>
  <c r="I28" i="16"/>
  <c r="K28" i="16"/>
  <c r="O28" i="16"/>
  <c r="Q28" i="16"/>
  <c r="V28" i="16"/>
  <c r="G32" i="16"/>
  <c r="M32" i="16" s="1"/>
  <c r="I32" i="16"/>
  <c r="K32" i="16"/>
  <c r="O32" i="16"/>
  <c r="Q32" i="16"/>
  <c r="V32" i="16"/>
  <c r="G44" i="16"/>
  <c r="I44" i="16"/>
  <c r="K44" i="16"/>
  <c r="K8" i="16" s="1"/>
  <c r="M44" i="16"/>
  <c r="O44" i="16"/>
  <c r="Q44" i="16"/>
  <c r="V44" i="16"/>
  <c r="G49" i="16"/>
  <c r="I49" i="16"/>
  <c r="K49" i="16"/>
  <c r="M49" i="16"/>
  <c r="O49" i="16"/>
  <c r="Q49" i="16"/>
  <c r="V49" i="16"/>
  <c r="G54" i="16"/>
  <c r="I54" i="16"/>
  <c r="K54" i="16"/>
  <c r="M54" i="16"/>
  <c r="O54" i="16"/>
  <c r="Q54" i="16"/>
  <c r="V54" i="16"/>
  <c r="G59" i="16"/>
  <c r="M59" i="16" s="1"/>
  <c r="I59" i="16"/>
  <c r="K59" i="16"/>
  <c r="O59" i="16"/>
  <c r="Q59" i="16"/>
  <c r="V59" i="16"/>
  <c r="G64" i="16"/>
  <c r="I64" i="16"/>
  <c r="K64" i="16"/>
  <c r="M64" i="16"/>
  <c r="O64" i="16"/>
  <c r="Q64" i="16"/>
  <c r="V64" i="16"/>
  <c r="G67" i="16"/>
  <c r="M67" i="16" s="1"/>
  <c r="I67" i="16"/>
  <c r="K67" i="16"/>
  <c r="O67" i="16"/>
  <c r="Q67" i="16"/>
  <c r="V67" i="16"/>
  <c r="G70" i="16"/>
  <c r="M70" i="16" s="1"/>
  <c r="I70" i="16"/>
  <c r="K70" i="16"/>
  <c r="O70" i="16"/>
  <c r="Q70" i="16"/>
  <c r="V70" i="16"/>
  <c r="G74" i="16"/>
  <c r="M74" i="16" s="1"/>
  <c r="I74" i="16"/>
  <c r="K74" i="16"/>
  <c r="O74" i="16"/>
  <c r="Q74" i="16"/>
  <c r="V74" i="16"/>
  <c r="G76" i="16"/>
  <c r="I76" i="16"/>
  <c r="K76" i="16"/>
  <c r="M76" i="16"/>
  <c r="O76" i="16"/>
  <c r="Q76" i="16"/>
  <c r="V76" i="16"/>
  <c r="G78" i="16"/>
  <c r="I78" i="16"/>
  <c r="K78" i="16"/>
  <c r="M78" i="16"/>
  <c r="O78" i="16"/>
  <c r="Q78" i="16"/>
  <c r="V78" i="16"/>
  <c r="G89" i="16"/>
  <c r="I89" i="16"/>
  <c r="K89" i="16"/>
  <c r="M89" i="16"/>
  <c r="O89" i="16"/>
  <c r="Q89" i="16"/>
  <c r="V89" i="16"/>
  <c r="G98" i="16"/>
  <c r="M98" i="16" s="1"/>
  <c r="I98" i="16"/>
  <c r="K98" i="16"/>
  <c r="O98" i="16"/>
  <c r="Q98" i="16"/>
  <c r="V98" i="16"/>
  <c r="G105" i="16"/>
  <c r="I105" i="16"/>
  <c r="K105" i="16"/>
  <c r="M105" i="16"/>
  <c r="O105" i="16"/>
  <c r="Q105" i="16"/>
  <c r="V105" i="16"/>
  <c r="G108" i="16"/>
  <c r="I108" i="16"/>
  <c r="K108" i="16"/>
  <c r="M108" i="16"/>
  <c r="O108" i="16"/>
  <c r="Q108" i="16"/>
  <c r="V108" i="16"/>
  <c r="G111" i="16"/>
  <c r="M111" i="16" s="1"/>
  <c r="I111" i="16"/>
  <c r="K111" i="16"/>
  <c r="O111" i="16"/>
  <c r="Q111" i="16"/>
  <c r="V111" i="16"/>
  <c r="G119" i="16"/>
  <c r="M119" i="16" s="1"/>
  <c r="I119" i="16"/>
  <c r="K119" i="16"/>
  <c r="O119" i="16"/>
  <c r="Q119" i="16"/>
  <c r="V119" i="16"/>
  <c r="G121" i="16"/>
  <c r="I121" i="16"/>
  <c r="K121" i="16"/>
  <c r="M121" i="16"/>
  <c r="O121" i="16"/>
  <c r="Q121" i="16"/>
  <c r="V121" i="16"/>
  <c r="G124" i="16"/>
  <c r="K124" i="16"/>
  <c r="G125" i="16"/>
  <c r="I125" i="16"/>
  <c r="I124" i="16" s="1"/>
  <c r="K125" i="16"/>
  <c r="M125" i="16"/>
  <c r="M124" i="16" s="1"/>
  <c r="O125" i="16"/>
  <c r="O124" i="16" s="1"/>
  <c r="Q125" i="16"/>
  <c r="Q124" i="16" s="1"/>
  <c r="V125" i="16"/>
  <c r="V124" i="16" s="1"/>
  <c r="G131" i="16"/>
  <c r="I131" i="16"/>
  <c r="I130" i="16" s="1"/>
  <c r="K131" i="16"/>
  <c r="M131" i="16"/>
  <c r="O131" i="16"/>
  <c r="Q131" i="16"/>
  <c r="Q130" i="16" s="1"/>
  <c r="V131" i="16"/>
  <c r="V130" i="16" s="1"/>
  <c r="G135" i="16"/>
  <c r="M135" i="16" s="1"/>
  <c r="I135" i="16"/>
  <c r="K135" i="16"/>
  <c r="O135" i="16"/>
  <c r="O130" i="16" s="1"/>
  <c r="Q135" i="16"/>
  <c r="V135" i="16"/>
  <c r="G140" i="16"/>
  <c r="G130" i="16" s="1"/>
  <c r="I140" i="16"/>
  <c r="K140" i="16"/>
  <c r="O140" i="16"/>
  <c r="Q140" i="16"/>
  <c r="V140" i="16"/>
  <c r="G142" i="16"/>
  <c r="M142" i="16" s="1"/>
  <c r="I142" i="16"/>
  <c r="K142" i="16"/>
  <c r="O142" i="16"/>
  <c r="Q142" i="16"/>
  <c r="V142" i="16"/>
  <c r="G145" i="16"/>
  <c r="I145" i="16"/>
  <c r="K145" i="16"/>
  <c r="K130" i="16" s="1"/>
  <c r="M145" i="16"/>
  <c r="O145" i="16"/>
  <c r="Q145" i="16"/>
  <c r="V145" i="16"/>
  <c r="G148" i="16"/>
  <c r="M148" i="16" s="1"/>
  <c r="I148" i="16"/>
  <c r="K148" i="16"/>
  <c r="O148" i="16"/>
  <c r="Q148" i="16"/>
  <c r="V148" i="16"/>
  <c r="G150" i="16"/>
  <c r="I150" i="16"/>
  <c r="K150" i="16"/>
  <c r="M150" i="16"/>
  <c r="O150" i="16"/>
  <c r="Q150" i="16"/>
  <c r="V150" i="16"/>
  <c r="G155" i="16"/>
  <c r="M155" i="16" s="1"/>
  <c r="I155" i="16"/>
  <c r="K155" i="16"/>
  <c r="O155" i="16"/>
  <c r="Q155" i="16"/>
  <c r="V155" i="16"/>
  <c r="G157" i="16"/>
  <c r="I157" i="16"/>
  <c r="K157" i="16"/>
  <c r="M157" i="16"/>
  <c r="O157" i="16"/>
  <c r="Q157" i="16"/>
  <c r="V157" i="16"/>
  <c r="G160" i="16"/>
  <c r="M160" i="16" s="1"/>
  <c r="I160" i="16"/>
  <c r="K160" i="16"/>
  <c r="O160" i="16"/>
  <c r="Q160" i="16"/>
  <c r="V160" i="16"/>
  <c r="G164" i="16"/>
  <c r="M164" i="16" s="1"/>
  <c r="I164" i="16"/>
  <c r="K164" i="16"/>
  <c r="O164" i="16"/>
  <c r="Q164" i="16"/>
  <c r="V164" i="16"/>
  <c r="G168" i="16"/>
  <c r="M168" i="16" s="1"/>
  <c r="I168" i="16"/>
  <c r="K168" i="16"/>
  <c r="O168" i="16"/>
  <c r="Q168" i="16"/>
  <c r="V168" i="16"/>
  <c r="G171" i="16"/>
  <c r="I171" i="16"/>
  <c r="K171" i="16"/>
  <c r="M171" i="16"/>
  <c r="O171" i="16"/>
  <c r="Q171" i="16"/>
  <c r="V171" i="16"/>
  <c r="G173" i="16"/>
  <c r="M173" i="16" s="1"/>
  <c r="I173" i="16"/>
  <c r="K173" i="16"/>
  <c r="O173" i="16"/>
  <c r="Q173" i="16"/>
  <c r="V173" i="16"/>
  <c r="G175" i="16"/>
  <c r="I175" i="16"/>
  <c r="K175" i="16"/>
  <c r="M175" i="16"/>
  <c r="O175" i="16"/>
  <c r="Q175" i="16"/>
  <c r="V175" i="16"/>
  <c r="G176" i="16"/>
  <c r="M176" i="16" s="1"/>
  <c r="I176" i="16"/>
  <c r="K176" i="16"/>
  <c r="O176" i="16"/>
  <c r="Q176" i="16"/>
  <c r="V176" i="16"/>
  <c r="G177" i="16"/>
  <c r="I177" i="16"/>
  <c r="K177" i="16"/>
  <c r="M177" i="16"/>
  <c r="O177" i="16"/>
  <c r="Q177" i="16"/>
  <c r="V177" i="16"/>
  <c r="G179" i="16"/>
  <c r="M179" i="16" s="1"/>
  <c r="I179" i="16"/>
  <c r="K179" i="16"/>
  <c r="O179" i="16"/>
  <c r="Q179" i="16"/>
  <c r="V179" i="16"/>
  <c r="G182" i="16"/>
  <c r="M182" i="16" s="1"/>
  <c r="I182" i="16"/>
  <c r="K182" i="16"/>
  <c r="O182" i="16"/>
  <c r="Q182" i="16"/>
  <c r="V182" i="16"/>
  <c r="G185" i="16"/>
  <c r="M185" i="16" s="1"/>
  <c r="I185" i="16"/>
  <c r="K185" i="16"/>
  <c r="O185" i="16"/>
  <c r="Q185" i="16"/>
  <c r="V185" i="16"/>
  <c r="G187" i="16"/>
  <c r="M187" i="16" s="1"/>
  <c r="I187" i="16"/>
  <c r="K187" i="16"/>
  <c r="O187" i="16"/>
  <c r="Q187" i="16"/>
  <c r="V187" i="16"/>
  <c r="G189" i="16"/>
  <c r="M189" i="16" s="1"/>
  <c r="I189" i="16"/>
  <c r="K189" i="16"/>
  <c r="O189" i="16"/>
  <c r="Q189" i="16"/>
  <c r="V189" i="16"/>
  <c r="G192" i="16"/>
  <c r="I192" i="16"/>
  <c r="K192" i="16"/>
  <c r="M192" i="16"/>
  <c r="O192" i="16"/>
  <c r="Q192" i="16"/>
  <c r="V192" i="16"/>
  <c r="G195" i="16"/>
  <c r="M195" i="16" s="1"/>
  <c r="I195" i="16"/>
  <c r="K195" i="16"/>
  <c r="O195" i="16"/>
  <c r="Q195" i="16"/>
  <c r="V195" i="16"/>
  <c r="G197" i="16"/>
  <c r="I197" i="16"/>
  <c r="K197" i="16"/>
  <c r="M197" i="16"/>
  <c r="O197" i="16"/>
  <c r="Q197" i="16"/>
  <c r="V197" i="16"/>
  <c r="G199" i="16"/>
  <c r="M199" i="16" s="1"/>
  <c r="I199" i="16"/>
  <c r="K199" i="16"/>
  <c r="O199" i="16"/>
  <c r="Q199" i="16"/>
  <c r="V199" i="16"/>
  <c r="G202" i="16"/>
  <c r="M202" i="16" s="1"/>
  <c r="I202" i="16"/>
  <c r="K202" i="16"/>
  <c r="O202" i="16"/>
  <c r="Q202" i="16"/>
  <c r="V202" i="16"/>
  <c r="G204" i="16"/>
  <c r="M204" i="16" s="1"/>
  <c r="I204" i="16"/>
  <c r="K204" i="16"/>
  <c r="O204" i="16"/>
  <c r="Q204" i="16"/>
  <c r="V204" i="16"/>
  <c r="Q206" i="16"/>
  <c r="G207" i="16"/>
  <c r="G206" i="16" s="1"/>
  <c r="I207" i="16"/>
  <c r="K207" i="16"/>
  <c r="K206" i="16" s="1"/>
  <c r="O207" i="16"/>
  <c r="O206" i="16" s="1"/>
  <c r="Q207" i="16"/>
  <c r="V207" i="16"/>
  <c r="V206" i="16" s="1"/>
  <c r="G210" i="16"/>
  <c r="I210" i="16"/>
  <c r="I206" i="16" s="1"/>
  <c r="K210" i="16"/>
  <c r="M210" i="16"/>
  <c r="O210" i="16"/>
  <c r="Q210" i="16"/>
  <c r="V210" i="16"/>
  <c r="G213" i="16"/>
  <c r="K213" i="16"/>
  <c r="O213" i="16"/>
  <c r="G214" i="16"/>
  <c r="I214" i="16"/>
  <c r="I213" i="16" s="1"/>
  <c r="K214" i="16"/>
  <c r="M214" i="16"/>
  <c r="M213" i="16" s="1"/>
  <c r="O214" i="16"/>
  <c r="Q214" i="16"/>
  <c r="Q213" i="16" s="1"/>
  <c r="V214" i="16"/>
  <c r="V213" i="16" s="1"/>
  <c r="K220" i="16"/>
  <c r="O220" i="16"/>
  <c r="V220" i="16"/>
  <c r="G221" i="16"/>
  <c r="G220" i="16" s="1"/>
  <c r="I221" i="16"/>
  <c r="I220" i="16" s="1"/>
  <c r="K221" i="16"/>
  <c r="O221" i="16"/>
  <c r="Q221" i="16"/>
  <c r="Q220" i="16" s="1"/>
  <c r="V221" i="16"/>
  <c r="AE225" i="16"/>
  <c r="AF225" i="16"/>
  <c r="G53" i="15"/>
  <c r="BA40" i="15"/>
  <c r="BA36" i="15"/>
  <c r="BA34" i="15"/>
  <c r="BA32" i="15"/>
  <c r="BA30" i="15"/>
  <c r="BA24" i="15"/>
  <c r="BA20" i="15"/>
  <c r="BA18" i="15"/>
  <c r="BA14" i="15"/>
  <c r="G9" i="15"/>
  <c r="I9" i="15"/>
  <c r="I8" i="15" s="1"/>
  <c r="K9" i="15"/>
  <c r="M9" i="15"/>
  <c r="O9" i="15"/>
  <c r="Q9" i="15"/>
  <c r="Q8" i="15" s="1"/>
  <c r="V9" i="15"/>
  <c r="V8" i="15" s="1"/>
  <c r="G10" i="15"/>
  <c r="M10" i="15" s="1"/>
  <c r="I10" i="15"/>
  <c r="K10" i="15"/>
  <c r="O10" i="15"/>
  <c r="Q10" i="15"/>
  <c r="V10" i="15"/>
  <c r="G11" i="15"/>
  <c r="G8" i="15" s="1"/>
  <c r="I11" i="15"/>
  <c r="K11" i="15"/>
  <c r="O11" i="15"/>
  <c r="Q11" i="15"/>
  <c r="V11" i="15"/>
  <c r="G12" i="15"/>
  <c r="M12" i="15" s="1"/>
  <c r="I12" i="15"/>
  <c r="K12" i="15"/>
  <c r="O12" i="15"/>
  <c r="Q12" i="15"/>
  <c r="V12" i="15"/>
  <c r="G13" i="15"/>
  <c r="M13" i="15" s="1"/>
  <c r="I13" i="15"/>
  <c r="K13" i="15"/>
  <c r="K8" i="15" s="1"/>
  <c r="O13" i="15"/>
  <c r="Q13" i="15"/>
  <c r="V13" i="15"/>
  <c r="G15" i="15"/>
  <c r="I15" i="15"/>
  <c r="K15" i="15"/>
  <c r="M15" i="15"/>
  <c r="O15" i="15"/>
  <c r="Q15" i="15"/>
  <c r="V15" i="15"/>
  <c r="G16" i="15"/>
  <c r="I16" i="15"/>
  <c r="K16" i="15"/>
  <c r="M16" i="15"/>
  <c r="O16" i="15"/>
  <c r="O8" i="15" s="1"/>
  <c r="Q16" i="15"/>
  <c r="V16" i="15"/>
  <c r="G17" i="15"/>
  <c r="I17" i="15"/>
  <c r="K17" i="15"/>
  <c r="M17" i="15"/>
  <c r="O17" i="15"/>
  <c r="Q17" i="15"/>
  <c r="V17" i="15"/>
  <c r="G19" i="15"/>
  <c r="I19" i="15"/>
  <c r="K19" i="15"/>
  <c r="M19" i="15"/>
  <c r="O19" i="15"/>
  <c r="Q19" i="15"/>
  <c r="V19" i="15"/>
  <c r="G21" i="15"/>
  <c r="M21" i="15" s="1"/>
  <c r="I21" i="15"/>
  <c r="K21" i="15"/>
  <c r="O21" i="15"/>
  <c r="Q21" i="15"/>
  <c r="V21" i="15"/>
  <c r="G23" i="15"/>
  <c r="M23" i="15" s="1"/>
  <c r="I23" i="15"/>
  <c r="I22" i="15" s="1"/>
  <c r="K23" i="15"/>
  <c r="K22" i="15" s="1"/>
  <c r="O23" i="15"/>
  <c r="O22" i="15" s="1"/>
  <c r="Q23" i="15"/>
  <c r="V23" i="15"/>
  <c r="G25" i="15"/>
  <c r="M25" i="15" s="1"/>
  <c r="I25" i="15"/>
  <c r="K25" i="15"/>
  <c r="O25" i="15"/>
  <c r="Q25" i="15"/>
  <c r="V25" i="15"/>
  <c r="G26" i="15"/>
  <c r="I26" i="15"/>
  <c r="K26" i="15"/>
  <c r="M26" i="15"/>
  <c r="O26" i="15"/>
  <c r="Q26" i="15"/>
  <c r="V26" i="15"/>
  <c r="G27" i="15"/>
  <c r="I27" i="15"/>
  <c r="K27" i="15"/>
  <c r="M27" i="15"/>
  <c r="O27" i="15"/>
  <c r="Q27" i="15"/>
  <c r="V27" i="15"/>
  <c r="G29" i="15"/>
  <c r="I29" i="15"/>
  <c r="K29" i="15"/>
  <c r="M29" i="15"/>
  <c r="O29" i="15"/>
  <c r="Q29" i="15"/>
  <c r="Q22" i="15" s="1"/>
  <c r="V29" i="15"/>
  <c r="G31" i="15"/>
  <c r="I31" i="15"/>
  <c r="K31" i="15"/>
  <c r="M31" i="15"/>
  <c r="O31" i="15"/>
  <c r="Q31" i="15"/>
  <c r="V31" i="15"/>
  <c r="V22" i="15" s="1"/>
  <c r="G33" i="15"/>
  <c r="M33" i="15" s="1"/>
  <c r="I33" i="15"/>
  <c r="K33" i="15"/>
  <c r="O33" i="15"/>
  <c r="Q33" i="15"/>
  <c r="V33" i="15"/>
  <c r="G35" i="15"/>
  <c r="M35" i="15" s="1"/>
  <c r="I35" i="15"/>
  <c r="K35" i="15"/>
  <c r="O35" i="15"/>
  <c r="Q35" i="15"/>
  <c r="V35" i="15"/>
  <c r="G37" i="15"/>
  <c r="M37" i="15" s="1"/>
  <c r="I37" i="15"/>
  <c r="K37" i="15"/>
  <c r="O37" i="15"/>
  <c r="Q37" i="15"/>
  <c r="V37" i="15"/>
  <c r="G39" i="15"/>
  <c r="M39" i="15" s="1"/>
  <c r="I39" i="15"/>
  <c r="K39" i="15"/>
  <c r="O39" i="15"/>
  <c r="Q39" i="15"/>
  <c r="V39" i="15"/>
  <c r="G42" i="15"/>
  <c r="I42" i="15"/>
  <c r="K42" i="15"/>
  <c r="M42" i="15"/>
  <c r="O42" i="15"/>
  <c r="Q42" i="15"/>
  <c r="V42" i="15"/>
  <c r="G43" i="15"/>
  <c r="I43" i="15"/>
  <c r="K43" i="15"/>
  <c r="M43" i="15"/>
  <c r="O43" i="15"/>
  <c r="Q43" i="15"/>
  <c r="V43" i="15"/>
  <c r="G44" i="15"/>
  <c r="I44" i="15"/>
  <c r="K44" i="15"/>
  <c r="M44" i="15"/>
  <c r="O44" i="15"/>
  <c r="Q44" i="15"/>
  <c r="V44" i="15"/>
  <c r="G45" i="15"/>
  <c r="I45" i="15"/>
  <c r="K45" i="15"/>
  <c r="M45" i="15"/>
  <c r="O45" i="15"/>
  <c r="Q45" i="15"/>
  <c r="V45" i="15"/>
  <c r="G46" i="15"/>
  <c r="M46" i="15" s="1"/>
  <c r="I46" i="15"/>
  <c r="K46" i="15"/>
  <c r="O46" i="15"/>
  <c r="Q46" i="15"/>
  <c r="V46" i="15"/>
  <c r="G47" i="15"/>
  <c r="Q47" i="15"/>
  <c r="V47" i="15"/>
  <c r="G48" i="15"/>
  <c r="M48" i="15" s="1"/>
  <c r="I48" i="15"/>
  <c r="I47" i="15" s="1"/>
  <c r="K48" i="15"/>
  <c r="K47" i="15" s="1"/>
  <c r="O48" i="15"/>
  <c r="O47" i="15" s="1"/>
  <c r="Q48" i="15"/>
  <c r="V48" i="15"/>
  <c r="G49" i="15"/>
  <c r="M49" i="15" s="1"/>
  <c r="I49" i="15"/>
  <c r="K49" i="15"/>
  <c r="O49" i="15"/>
  <c r="Q49" i="15"/>
  <c r="V49" i="15"/>
  <c r="G50" i="15"/>
  <c r="I50" i="15"/>
  <c r="K50" i="15"/>
  <c r="M50" i="15"/>
  <c r="O50" i="15"/>
  <c r="Q50" i="15"/>
  <c r="V50" i="15"/>
  <c r="G51" i="15"/>
  <c r="I51" i="15"/>
  <c r="K51" i="15"/>
  <c r="M51" i="15"/>
  <c r="O51" i="15"/>
  <c r="Q51" i="15"/>
  <c r="V51" i="15"/>
  <c r="AE53" i="15"/>
  <c r="G101" i="14"/>
  <c r="BA85" i="14"/>
  <c r="BA77" i="14"/>
  <c r="BA69" i="14"/>
  <c r="BA52" i="14"/>
  <c r="BA44" i="14"/>
  <c r="BA39" i="14"/>
  <c r="BA31" i="14"/>
  <c r="BA10" i="14"/>
  <c r="G9" i="14"/>
  <c r="I9" i="14"/>
  <c r="K9" i="14"/>
  <c r="K8" i="14" s="1"/>
  <c r="M9" i="14"/>
  <c r="O9" i="14"/>
  <c r="O8" i="14" s="1"/>
  <c r="Q9" i="14"/>
  <c r="Q8" i="14" s="1"/>
  <c r="V9" i="14"/>
  <c r="V8" i="14" s="1"/>
  <c r="G12" i="14"/>
  <c r="I12" i="14"/>
  <c r="K12" i="14"/>
  <c r="M12" i="14"/>
  <c r="O12" i="14"/>
  <c r="Q12" i="14"/>
  <c r="V12" i="14"/>
  <c r="G14" i="14"/>
  <c r="I14" i="14"/>
  <c r="K14" i="14"/>
  <c r="M14" i="14"/>
  <c r="O14" i="14"/>
  <c r="Q14" i="14"/>
  <c r="V14" i="14"/>
  <c r="G15" i="14"/>
  <c r="G8" i="14" s="1"/>
  <c r="I15" i="14"/>
  <c r="K15" i="14"/>
  <c r="O15" i="14"/>
  <c r="Q15" i="14"/>
  <c r="V15" i="14"/>
  <c r="G17" i="14"/>
  <c r="M17" i="14" s="1"/>
  <c r="I17" i="14"/>
  <c r="I8" i="14" s="1"/>
  <c r="K17" i="14"/>
  <c r="O17" i="14"/>
  <c r="Q17" i="14"/>
  <c r="V17" i="14"/>
  <c r="G18" i="14"/>
  <c r="M18" i="14" s="1"/>
  <c r="I18" i="14"/>
  <c r="K18" i="14"/>
  <c r="O18" i="14"/>
  <c r="Q18" i="14"/>
  <c r="V18" i="14"/>
  <c r="G20" i="14"/>
  <c r="I20" i="14"/>
  <c r="K20" i="14"/>
  <c r="M20" i="14"/>
  <c r="O20" i="14"/>
  <c r="Q20" i="14"/>
  <c r="V20" i="14"/>
  <c r="G21" i="14"/>
  <c r="I21" i="14"/>
  <c r="K21" i="14"/>
  <c r="M21" i="14"/>
  <c r="O21" i="14"/>
  <c r="Q21" i="14"/>
  <c r="V21" i="14"/>
  <c r="G23" i="14"/>
  <c r="I23" i="14"/>
  <c r="K23" i="14"/>
  <c r="M23" i="14"/>
  <c r="O23" i="14"/>
  <c r="Q23" i="14"/>
  <c r="V23" i="14"/>
  <c r="G24" i="14"/>
  <c r="I24" i="14"/>
  <c r="K24" i="14"/>
  <c r="M24" i="14"/>
  <c r="O24" i="14"/>
  <c r="Q24" i="14"/>
  <c r="V24" i="14"/>
  <c r="G26" i="14"/>
  <c r="I26" i="14"/>
  <c r="K26" i="14"/>
  <c r="M26" i="14"/>
  <c r="O26" i="14"/>
  <c r="Q26" i="14"/>
  <c r="V26" i="14"/>
  <c r="G27" i="14"/>
  <c r="M27" i="14" s="1"/>
  <c r="I27" i="14"/>
  <c r="K27" i="14"/>
  <c r="O27" i="14"/>
  <c r="Q27" i="14"/>
  <c r="V27" i="14"/>
  <c r="G30" i="14"/>
  <c r="M30" i="14" s="1"/>
  <c r="I30" i="14"/>
  <c r="I29" i="14" s="1"/>
  <c r="K30" i="14"/>
  <c r="K29" i="14" s="1"/>
  <c r="O30" i="14"/>
  <c r="O29" i="14" s="1"/>
  <c r="Q30" i="14"/>
  <c r="V30" i="14"/>
  <c r="G33" i="14"/>
  <c r="I33" i="14"/>
  <c r="K33" i="14"/>
  <c r="M33" i="14"/>
  <c r="O33" i="14"/>
  <c r="Q33" i="14"/>
  <c r="V33" i="14"/>
  <c r="G35" i="14"/>
  <c r="I35" i="14"/>
  <c r="K35" i="14"/>
  <c r="M35" i="14"/>
  <c r="O35" i="14"/>
  <c r="Q35" i="14"/>
  <c r="V35" i="14"/>
  <c r="G36" i="14"/>
  <c r="I36" i="14"/>
  <c r="K36" i="14"/>
  <c r="M36" i="14"/>
  <c r="O36" i="14"/>
  <c r="Q36" i="14"/>
  <c r="Q29" i="14" s="1"/>
  <c r="V36" i="14"/>
  <c r="G38" i="14"/>
  <c r="I38" i="14"/>
  <c r="K38" i="14"/>
  <c r="M38" i="14"/>
  <c r="O38" i="14"/>
  <c r="Q38" i="14"/>
  <c r="V38" i="14"/>
  <c r="V29" i="14" s="1"/>
  <c r="G41" i="14"/>
  <c r="I41" i="14"/>
  <c r="K41" i="14"/>
  <c r="M41" i="14"/>
  <c r="O41" i="14"/>
  <c r="Q41" i="14"/>
  <c r="V41" i="14"/>
  <c r="G43" i="14"/>
  <c r="M43" i="14" s="1"/>
  <c r="I43" i="14"/>
  <c r="K43" i="14"/>
  <c r="O43" i="14"/>
  <c r="Q43" i="14"/>
  <c r="V43" i="14"/>
  <c r="G46" i="14"/>
  <c r="G29" i="14" s="1"/>
  <c r="I46" i="14"/>
  <c r="K46" i="14"/>
  <c r="O46" i="14"/>
  <c r="Q46" i="14"/>
  <c r="V46" i="14"/>
  <c r="G48" i="14"/>
  <c r="M48" i="14" s="1"/>
  <c r="I48" i="14"/>
  <c r="K48" i="14"/>
  <c r="O48" i="14"/>
  <c r="Q48" i="14"/>
  <c r="V48" i="14"/>
  <c r="G49" i="14"/>
  <c r="I49" i="14"/>
  <c r="K49" i="14"/>
  <c r="M49" i="14"/>
  <c r="O49" i="14"/>
  <c r="Q49" i="14"/>
  <c r="V49" i="14"/>
  <c r="G51" i="14"/>
  <c r="I51" i="14"/>
  <c r="K51" i="14"/>
  <c r="M51" i="14"/>
  <c r="O51" i="14"/>
  <c r="Q51" i="14"/>
  <c r="V51" i="14"/>
  <c r="G53" i="14"/>
  <c r="I53" i="14"/>
  <c r="K53" i="14"/>
  <c r="M53" i="14"/>
  <c r="O53" i="14"/>
  <c r="Q53" i="14"/>
  <c r="V53" i="14"/>
  <c r="G55" i="14"/>
  <c r="I55" i="14"/>
  <c r="K55" i="14"/>
  <c r="M55" i="14"/>
  <c r="O55" i="14"/>
  <c r="Q55" i="14"/>
  <c r="V55" i="14"/>
  <c r="G56" i="14"/>
  <c r="I56" i="14"/>
  <c r="K56" i="14"/>
  <c r="M56" i="14"/>
  <c r="O56" i="14"/>
  <c r="Q56" i="14"/>
  <c r="V56" i="14"/>
  <c r="G58" i="14"/>
  <c r="M58" i="14" s="1"/>
  <c r="I58" i="14"/>
  <c r="K58" i="14"/>
  <c r="O58" i="14"/>
  <c r="Q58" i="14"/>
  <c r="V58" i="14"/>
  <c r="G59" i="14"/>
  <c r="M59" i="14" s="1"/>
  <c r="I59" i="14"/>
  <c r="K59" i="14"/>
  <c r="O59" i="14"/>
  <c r="Q59" i="14"/>
  <c r="V59" i="14"/>
  <c r="G61" i="14"/>
  <c r="M61" i="14" s="1"/>
  <c r="I61" i="14"/>
  <c r="K61" i="14"/>
  <c r="O61" i="14"/>
  <c r="Q61" i="14"/>
  <c r="V61" i="14"/>
  <c r="G62" i="14"/>
  <c r="I62" i="14"/>
  <c r="K62" i="14"/>
  <c r="M62" i="14"/>
  <c r="O62" i="14"/>
  <c r="Q62" i="14"/>
  <c r="V62" i="14"/>
  <c r="G64" i="14"/>
  <c r="I64" i="14"/>
  <c r="K64" i="14"/>
  <c r="M64" i="14"/>
  <c r="O64" i="14"/>
  <c r="Q64" i="14"/>
  <c r="V64" i="14"/>
  <c r="G65" i="14"/>
  <c r="I65" i="14"/>
  <c r="K65" i="14"/>
  <c r="M65" i="14"/>
  <c r="O65" i="14"/>
  <c r="Q65" i="14"/>
  <c r="V65" i="14"/>
  <c r="G68" i="14"/>
  <c r="I68" i="14"/>
  <c r="I67" i="14" s="1"/>
  <c r="K68" i="14"/>
  <c r="M68" i="14"/>
  <c r="O68" i="14"/>
  <c r="O67" i="14" s="1"/>
  <c r="Q68" i="14"/>
  <c r="V68" i="14"/>
  <c r="V67" i="14" s="1"/>
  <c r="G71" i="14"/>
  <c r="G67" i="14" s="1"/>
  <c r="I71" i="14"/>
  <c r="K71" i="14"/>
  <c r="K67" i="14" s="1"/>
  <c r="O71" i="14"/>
  <c r="Q71" i="14"/>
  <c r="V71" i="14"/>
  <c r="G73" i="14"/>
  <c r="M73" i="14" s="1"/>
  <c r="I73" i="14"/>
  <c r="K73" i="14"/>
  <c r="O73" i="14"/>
  <c r="Q73" i="14"/>
  <c r="V73" i="14"/>
  <c r="G74" i="14"/>
  <c r="M74" i="14" s="1"/>
  <c r="I74" i="14"/>
  <c r="K74" i="14"/>
  <c r="O74" i="14"/>
  <c r="Q74" i="14"/>
  <c r="V74" i="14"/>
  <c r="G76" i="14"/>
  <c r="I76" i="14"/>
  <c r="K76" i="14"/>
  <c r="M76" i="14"/>
  <c r="O76" i="14"/>
  <c r="Q76" i="14"/>
  <c r="V76" i="14"/>
  <c r="G79" i="14"/>
  <c r="I79" i="14"/>
  <c r="K79" i="14"/>
  <c r="M79" i="14"/>
  <c r="O79" i="14"/>
  <c r="Q79" i="14"/>
  <c r="V79" i="14"/>
  <c r="G81" i="14"/>
  <c r="I81" i="14"/>
  <c r="K81" i="14"/>
  <c r="M81" i="14"/>
  <c r="O81" i="14"/>
  <c r="Q81" i="14"/>
  <c r="V81" i="14"/>
  <c r="G82" i="14"/>
  <c r="I82" i="14"/>
  <c r="K82" i="14"/>
  <c r="M82" i="14"/>
  <c r="O82" i="14"/>
  <c r="Q82" i="14"/>
  <c r="Q67" i="14" s="1"/>
  <c r="V82" i="14"/>
  <c r="G84" i="14"/>
  <c r="I84" i="14"/>
  <c r="K84" i="14"/>
  <c r="M84" i="14"/>
  <c r="O84" i="14"/>
  <c r="Q84" i="14"/>
  <c r="V84" i="14"/>
  <c r="G86" i="14"/>
  <c r="M86" i="14" s="1"/>
  <c r="I86" i="14"/>
  <c r="K86" i="14"/>
  <c r="O86" i="14"/>
  <c r="Q86" i="14"/>
  <c r="V86" i="14"/>
  <c r="G88" i="14"/>
  <c r="M88" i="14" s="1"/>
  <c r="I88" i="14"/>
  <c r="K88" i="14"/>
  <c r="O88" i="14"/>
  <c r="Q88" i="14"/>
  <c r="V88" i="14"/>
  <c r="G89" i="14"/>
  <c r="M89" i="14" s="1"/>
  <c r="I89" i="14"/>
  <c r="K89" i="14"/>
  <c r="O89" i="14"/>
  <c r="Q89" i="14"/>
  <c r="V89" i="14"/>
  <c r="G91" i="14"/>
  <c r="I91" i="14"/>
  <c r="K91" i="14"/>
  <c r="M91" i="14"/>
  <c r="O91" i="14"/>
  <c r="Q91" i="14"/>
  <c r="V91" i="14"/>
  <c r="G92" i="14"/>
  <c r="I92" i="14"/>
  <c r="K92" i="14"/>
  <c r="M92" i="14"/>
  <c r="O92" i="14"/>
  <c r="Q92" i="14"/>
  <c r="V92" i="14"/>
  <c r="G94" i="14"/>
  <c r="I94" i="14"/>
  <c r="K94" i="14"/>
  <c r="M94" i="14"/>
  <c r="O94" i="14"/>
  <c r="Q94" i="14"/>
  <c r="V94" i="14"/>
  <c r="G95" i="14"/>
  <c r="I95" i="14"/>
  <c r="K95" i="14"/>
  <c r="M95" i="14"/>
  <c r="O95" i="14"/>
  <c r="Q95" i="14"/>
  <c r="V95" i="14"/>
  <c r="O97" i="14"/>
  <c r="V97" i="14"/>
  <c r="G98" i="14"/>
  <c r="G97" i="14" s="1"/>
  <c r="I98" i="14"/>
  <c r="K98" i="14"/>
  <c r="K97" i="14" s="1"/>
  <c r="O98" i="14"/>
  <c r="Q98" i="14"/>
  <c r="Q97" i="14" s="1"/>
  <c r="V98" i="14"/>
  <c r="G99" i="14"/>
  <c r="M99" i="14" s="1"/>
  <c r="I99" i="14"/>
  <c r="I97" i="14" s="1"/>
  <c r="K99" i="14"/>
  <c r="O99" i="14"/>
  <c r="Q99" i="14"/>
  <c r="V99" i="14"/>
  <c r="AE101" i="14"/>
  <c r="AF101" i="14"/>
  <c r="G1279" i="13"/>
  <c r="BA1162" i="13"/>
  <c r="BA1157" i="13"/>
  <c r="BA1148" i="13"/>
  <c r="BA1143" i="13"/>
  <c r="BA1130" i="13"/>
  <c r="BA1125" i="13"/>
  <c r="BA1120" i="13"/>
  <c r="BA1115" i="13"/>
  <c r="BA1110" i="13"/>
  <c r="BA1105" i="13"/>
  <c r="BA1067" i="13"/>
  <c r="BA1062" i="13"/>
  <c r="BA1053" i="13"/>
  <c r="BA1044" i="13"/>
  <c r="BA1039" i="13"/>
  <c r="BA1034" i="13"/>
  <c r="BA1029" i="13"/>
  <c r="BA1024" i="13"/>
  <c r="BA1019" i="13"/>
  <c r="BA973" i="13"/>
  <c r="BA811" i="13"/>
  <c r="BA760" i="13"/>
  <c r="BA731" i="13"/>
  <c r="BA726" i="13"/>
  <c r="BA714" i="13"/>
  <c r="BA703" i="13"/>
  <c r="BA649" i="13"/>
  <c r="BA646" i="13"/>
  <c r="BA643" i="13"/>
  <c r="BA596" i="13"/>
  <c r="BA552" i="13"/>
  <c r="BA544" i="13"/>
  <c r="BA506" i="13"/>
  <c r="BA463" i="13"/>
  <c r="BA460" i="13"/>
  <c r="BA448" i="13"/>
  <c r="BA443" i="13"/>
  <c r="BA389" i="13"/>
  <c r="BA268" i="13"/>
  <c r="BA193" i="13"/>
  <c r="BA188" i="13"/>
  <c r="BA180" i="13"/>
  <c r="BA126" i="13"/>
  <c r="BA123" i="13"/>
  <c r="BA116" i="13"/>
  <c r="BA111" i="13"/>
  <c r="BA107" i="13"/>
  <c r="BA104" i="13"/>
  <c r="BA100" i="13"/>
  <c r="BA91" i="13"/>
  <c r="BA88" i="13"/>
  <c r="BA85" i="13"/>
  <c r="BA81" i="13"/>
  <c r="BA78" i="13"/>
  <c r="BA74" i="13"/>
  <c r="BA59" i="13"/>
  <c r="BA56" i="13"/>
  <c r="BA34" i="13"/>
  <c r="BA17" i="13"/>
  <c r="BA14" i="13"/>
  <c r="BA10" i="13"/>
  <c r="G9" i="13"/>
  <c r="G8" i="13" s="1"/>
  <c r="I9" i="13"/>
  <c r="I8" i="13" s="1"/>
  <c r="K9" i="13"/>
  <c r="K8" i="13" s="1"/>
  <c r="O9" i="13"/>
  <c r="O8" i="13" s="1"/>
  <c r="Q9" i="13"/>
  <c r="Q8" i="13" s="1"/>
  <c r="V9" i="13"/>
  <c r="G13" i="13"/>
  <c r="M13" i="13" s="1"/>
  <c r="I13" i="13"/>
  <c r="K13" i="13"/>
  <c r="O13" i="13"/>
  <c r="Q13" i="13"/>
  <c r="V13" i="13"/>
  <c r="G16" i="13"/>
  <c r="I16" i="13"/>
  <c r="K16" i="13"/>
  <c r="M16" i="13"/>
  <c r="O16" i="13"/>
  <c r="Q16" i="13"/>
  <c r="V16" i="13"/>
  <c r="G33" i="13"/>
  <c r="I33" i="13"/>
  <c r="K33" i="13"/>
  <c r="M33" i="13"/>
  <c r="O33" i="13"/>
  <c r="Q33" i="13"/>
  <c r="V33" i="13"/>
  <c r="G55" i="13"/>
  <c r="I55" i="13"/>
  <c r="K55" i="13"/>
  <c r="M55" i="13"/>
  <c r="O55" i="13"/>
  <c r="Q55" i="13"/>
  <c r="V55" i="13"/>
  <c r="G58" i="13"/>
  <c r="M58" i="13" s="1"/>
  <c r="I58" i="13"/>
  <c r="K58" i="13"/>
  <c r="O58" i="13"/>
  <c r="Q58" i="13"/>
  <c r="V58" i="13"/>
  <c r="G73" i="13"/>
  <c r="M73" i="13" s="1"/>
  <c r="I73" i="13"/>
  <c r="K73" i="13"/>
  <c r="O73" i="13"/>
  <c r="Q73" i="13"/>
  <c r="V73" i="13"/>
  <c r="V8" i="13" s="1"/>
  <c r="G77" i="13"/>
  <c r="M77" i="13" s="1"/>
  <c r="I77" i="13"/>
  <c r="K77" i="13"/>
  <c r="O77" i="13"/>
  <c r="Q77" i="13"/>
  <c r="V77" i="13"/>
  <c r="G80" i="13"/>
  <c r="M80" i="13" s="1"/>
  <c r="I80" i="13"/>
  <c r="K80" i="13"/>
  <c r="O80" i="13"/>
  <c r="Q80" i="13"/>
  <c r="V80" i="13"/>
  <c r="G84" i="13"/>
  <c r="M84" i="13" s="1"/>
  <c r="I84" i="13"/>
  <c r="K84" i="13"/>
  <c r="O84" i="13"/>
  <c r="Q84" i="13"/>
  <c r="V84" i="13"/>
  <c r="G87" i="13"/>
  <c r="I87" i="13"/>
  <c r="K87" i="13"/>
  <c r="M87" i="13"/>
  <c r="O87" i="13"/>
  <c r="Q87" i="13"/>
  <c r="V87" i="13"/>
  <c r="G90" i="13"/>
  <c r="I90" i="13"/>
  <c r="K90" i="13"/>
  <c r="M90" i="13"/>
  <c r="O90" i="13"/>
  <c r="Q90" i="13"/>
  <c r="V90" i="13"/>
  <c r="G99" i="13"/>
  <c r="I99" i="13"/>
  <c r="K99" i="13"/>
  <c r="M99" i="13"/>
  <c r="O99" i="13"/>
  <c r="Q99" i="13"/>
  <c r="V99" i="13"/>
  <c r="G103" i="13"/>
  <c r="M103" i="13" s="1"/>
  <c r="I103" i="13"/>
  <c r="K103" i="13"/>
  <c r="O103" i="13"/>
  <c r="Q103" i="13"/>
  <c r="V103" i="13"/>
  <c r="G106" i="13"/>
  <c r="M106" i="13" s="1"/>
  <c r="I106" i="13"/>
  <c r="K106" i="13"/>
  <c r="O106" i="13"/>
  <c r="Q106" i="13"/>
  <c r="V106" i="13"/>
  <c r="G110" i="13"/>
  <c r="M110" i="13" s="1"/>
  <c r="I110" i="13"/>
  <c r="K110" i="13"/>
  <c r="O110" i="13"/>
  <c r="Q110" i="13"/>
  <c r="V110" i="13"/>
  <c r="G115" i="13"/>
  <c r="M115" i="13" s="1"/>
  <c r="I115" i="13"/>
  <c r="K115" i="13"/>
  <c r="O115" i="13"/>
  <c r="Q115" i="13"/>
  <c r="V115" i="13"/>
  <c r="G122" i="13"/>
  <c r="M122" i="13" s="1"/>
  <c r="I122" i="13"/>
  <c r="K122" i="13"/>
  <c r="O122" i="13"/>
  <c r="Q122" i="13"/>
  <c r="V122" i="13"/>
  <c r="G125" i="13"/>
  <c r="I125" i="13"/>
  <c r="K125" i="13"/>
  <c r="M125" i="13"/>
  <c r="O125" i="13"/>
  <c r="Q125" i="13"/>
  <c r="V125" i="13"/>
  <c r="G128" i="13"/>
  <c r="I128" i="13"/>
  <c r="K128" i="13"/>
  <c r="M128" i="13"/>
  <c r="O128" i="13"/>
  <c r="Q128" i="13"/>
  <c r="V128" i="13"/>
  <c r="G131" i="13"/>
  <c r="I131" i="13"/>
  <c r="K131" i="13"/>
  <c r="M131" i="13"/>
  <c r="O131" i="13"/>
  <c r="Q131" i="13"/>
  <c r="V131" i="13"/>
  <c r="G139" i="13"/>
  <c r="I139" i="13"/>
  <c r="K139" i="13"/>
  <c r="M139" i="13"/>
  <c r="O139" i="13"/>
  <c r="Q139" i="13"/>
  <c r="V139" i="13"/>
  <c r="G141" i="13"/>
  <c r="M141" i="13" s="1"/>
  <c r="I141" i="13"/>
  <c r="K141" i="13"/>
  <c r="O141" i="13"/>
  <c r="Q141" i="13"/>
  <c r="V141" i="13"/>
  <c r="G145" i="13"/>
  <c r="M145" i="13" s="1"/>
  <c r="I145" i="13"/>
  <c r="K145" i="13"/>
  <c r="O145" i="13"/>
  <c r="Q145" i="13"/>
  <c r="V145" i="13"/>
  <c r="G150" i="13"/>
  <c r="M150" i="13" s="1"/>
  <c r="I150" i="13"/>
  <c r="K150" i="13"/>
  <c r="O150" i="13"/>
  <c r="Q150" i="13"/>
  <c r="V150" i="13"/>
  <c r="G153" i="13"/>
  <c r="M153" i="13" s="1"/>
  <c r="I153" i="13"/>
  <c r="K153" i="13"/>
  <c r="O153" i="13"/>
  <c r="Q153" i="13"/>
  <c r="V153" i="13"/>
  <c r="G168" i="13"/>
  <c r="I168" i="13"/>
  <c r="K168" i="13"/>
  <c r="M168" i="13"/>
  <c r="O168" i="13"/>
  <c r="Q168" i="13"/>
  <c r="V168" i="13"/>
  <c r="G171" i="13"/>
  <c r="I171" i="13"/>
  <c r="K171" i="13"/>
  <c r="M171" i="13"/>
  <c r="O171" i="13"/>
  <c r="Q171" i="13"/>
  <c r="V171" i="13"/>
  <c r="G176" i="13"/>
  <c r="I176" i="13"/>
  <c r="K176" i="13"/>
  <c r="M176" i="13"/>
  <c r="O176" i="13"/>
  <c r="Q176" i="13"/>
  <c r="V176" i="13"/>
  <c r="G179" i="13"/>
  <c r="M179" i="13" s="1"/>
  <c r="I179" i="13"/>
  <c r="K179" i="13"/>
  <c r="O179" i="13"/>
  <c r="Q179" i="13"/>
  <c r="V179" i="13"/>
  <c r="G182" i="13"/>
  <c r="M182" i="13" s="1"/>
  <c r="I182" i="13"/>
  <c r="K182" i="13"/>
  <c r="O182" i="13"/>
  <c r="Q182" i="13"/>
  <c r="V182" i="13"/>
  <c r="G187" i="13"/>
  <c r="M187" i="13" s="1"/>
  <c r="I187" i="13"/>
  <c r="K187" i="13"/>
  <c r="O187" i="13"/>
  <c r="Q187" i="13"/>
  <c r="V187" i="13"/>
  <c r="G192" i="13"/>
  <c r="M192" i="13" s="1"/>
  <c r="I192" i="13"/>
  <c r="K192" i="13"/>
  <c r="O192" i="13"/>
  <c r="Q192" i="13"/>
  <c r="V192" i="13"/>
  <c r="G210" i="13"/>
  <c r="M210" i="13" s="1"/>
  <c r="I210" i="13"/>
  <c r="K210" i="13"/>
  <c r="O210" i="13"/>
  <c r="Q210" i="13"/>
  <c r="V210" i="13"/>
  <c r="G222" i="13"/>
  <c r="I222" i="13"/>
  <c r="K222" i="13"/>
  <c r="K221" i="13" s="1"/>
  <c r="M222" i="13"/>
  <c r="O222" i="13"/>
  <c r="O221" i="13" s="1"/>
  <c r="Q222" i="13"/>
  <c r="Q221" i="13" s="1"/>
  <c r="V222" i="13"/>
  <c r="V221" i="13" s="1"/>
  <c r="G229" i="13"/>
  <c r="I229" i="13"/>
  <c r="K229" i="13"/>
  <c r="M229" i="13"/>
  <c r="O229" i="13"/>
  <c r="Q229" i="13"/>
  <c r="V229" i="13"/>
  <c r="G232" i="13"/>
  <c r="I232" i="13"/>
  <c r="K232" i="13"/>
  <c r="M232" i="13"/>
  <c r="O232" i="13"/>
  <c r="Q232" i="13"/>
  <c r="V232" i="13"/>
  <c r="G244" i="13"/>
  <c r="M244" i="13" s="1"/>
  <c r="I244" i="13"/>
  <c r="K244" i="13"/>
  <c r="O244" i="13"/>
  <c r="Q244" i="13"/>
  <c r="V244" i="13"/>
  <c r="G254" i="13"/>
  <c r="M254" i="13" s="1"/>
  <c r="I254" i="13"/>
  <c r="K254" i="13"/>
  <c r="O254" i="13"/>
  <c r="Q254" i="13"/>
  <c r="V254" i="13"/>
  <c r="G258" i="13"/>
  <c r="G221" i="13" s="1"/>
  <c r="I258" i="13"/>
  <c r="K258" i="13"/>
  <c r="O258" i="13"/>
  <c r="Q258" i="13"/>
  <c r="V258" i="13"/>
  <c r="G260" i="13"/>
  <c r="M260" i="13" s="1"/>
  <c r="I260" i="13"/>
  <c r="I221" i="13" s="1"/>
  <c r="K260" i="13"/>
  <c r="O260" i="13"/>
  <c r="Q260" i="13"/>
  <c r="V260" i="13"/>
  <c r="G262" i="13"/>
  <c r="M262" i="13" s="1"/>
  <c r="I262" i="13"/>
  <c r="K262" i="13"/>
  <c r="O262" i="13"/>
  <c r="Q262" i="13"/>
  <c r="V262" i="13"/>
  <c r="G264" i="13"/>
  <c r="I264" i="13"/>
  <c r="K264" i="13"/>
  <c r="M264" i="13"/>
  <c r="O264" i="13"/>
  <c r="Q264" i="13"/>
  <c r="V264" i="13"/>
  <c r="G267" i="13"/>
  <c r="I267" i="13"/>
  <c r="I266" i="13" s="1"/>
  <c r="K267" i="13"/>
  <c r="M267" i="13"/>
  <c r="O267" i="13"/>
  <c r="O266" i="13" s="1"/>
  <c r="Q267" i="13"/>
  <c r="Q266" i="13" s="1"/>
  <c r="V267" i="13"/>
  <c r="V266" i="13" s="1"/>
  <c r="G273" i="13"/>
  <c r="M273" i="13" s="1"/>
  <c r="I273" i="13"/>
  <c r="K273" i="13"/>
  <c r="O273" i="13"/>
  <c r="Q273" i="13"/>
  <c r="V273" i="13"/>
  <c r="G278" i="13"/>
  <c r="I278" i="13"/>
  <c r="K278" i="13"/>
  <c r="M278" i="13"/>
  <c r="O278" i="13"/>
  <c r="Q278" i="13"/>
  <c r="V278" i="13"/>
  <c r="G285" i="13"/>
  <c r="G266" i="13" s="1"/>
  <c r="I285" i="13"/>
  <c r="K285" i="13"/>
  <c r="O285" i="13"/>
  <c r="Q285" i="13"/>
  <c r="V285" i="13"/>
  <c r="G291" i="13"/>
  <c r="M291" i="13" s="1"/>
  <c r="I291" i="13"/>
  <c r="K291" i="13"/>
  <c r="O291" i="13"/>
  <c r="Q291" i="13"/>
  <c r="V291" i="13"/>
  <c r="G303" i="13"/>
  <c r="M303" i="13" s="1"/>
  <c r="I303" i="13"/>
  <c r="K303" i="13"/>
  <c r="K266" i="13" s="1"/>
  <c r="O303" i="13"/>
  <c r="Q303" i="13"/>
  <c r="V303" i="13"/>
  <c r="G315" i="13"/>
  <c r="I315" i="13"/>
  <c r="K315" i="13"/>
  <c r="M315" i="13"/>
  <c r="O315" i="13"/>
  <c r="Q315" i="13"/>
  <c r="V315" i="13"/>
  <c r="G327" i="13"/>
  <c r="I327" i="13"/>
  <c r="K327" i="13"/>
  <c r="M327" i="13"/>
  <c r="O327" i="13"/>
  <c r="Q327" i="13"/>
  <c r="V327" i="13"/>
  <c r="G334" i="13"/>
  <c r="I334" i="13"/>
  <c r="K334" i="13"/>
  <c r="M334" i="13"/>
  <c r="O334" i="13"/>
  <c r="Q334" i="13"/>
  <c r="V334" i="13"/>
  <c r="G343" i="13"/>
  <c r="M343" i="13" s="1"/>
  <c r="I343" i="13"/>
  <c r="K343" i="13"/>
  <c r="O343" i="13"/>
  <c r="Q343" i="13"/>
  <c r="V343" i="13"/>
  <c r="G352" i="13"/>
  <c r="I352" i="13"/>
  <c r="K352" i="13"/>
  <c r="M352" i="13"/>
  <c r="O352" i="13"/>
  <c r="Q352" i="13"/>
  <c r="V352" i="13"/>
  <c r="G361" i="13"/>
  <c r="M361" i="13" s="1"/>
  <c r="I361" i="13"/>
  <c r="K361" i="13"/>
  <c r="O361" i="13"/>
  <c r="Q361" i="13"/>
  <c r="V361" i="13"/>
  <c r="G368" i="13"/>
  <c r="M368" i="13" s="1"/>
  <c r="I368" i="13"/>
  <c r="K368" i="13"/>
  <c r="O368" i="13"/>
  <c r="Q368" i="13"/>
  <c r="V368" i="13"/>
  <c r="G375" i="13"/>
  <c r="M375" i="13" s="1"/>
  <c r="I375" i="13"/>
  <c r="K375" i="13"/>
  <c r="O375" i="13"/>
  <c r="Q375" i="13"/>
  <c r="V375" i="13"/>
  <c r="G381" i="13"/>
  <c r="I381" i="13"/>
  <c r="K381" i="13"/>
  <c r="M381" i="13"/>
  <c r="O381" i="13"/>
  <c r="Q381" i="13"/>
  <c r="V381" i="13"/>
  <c r="G388" i="13"/>
  <c r="I388" i="13"/>
  <c r="K388" i="13"/>
  <c r="M388" i="13"/>
  <c r="O388" i="13"/>
  <c r="Q388" i="13"/>
  <c r="V388" i="13"/>
  <c r="G401" i="13"/>
  <c r="I401" i="13"/>
  <c r="K401" i="13"/>
  <c r="M401" i="13"/>
  <c r="O401" i="13"/>
  <c r="Q401" i="13"/>
  <c r="V401" i="13"/>
  <c r="G406" i="13"/>
  <c r="M406" i="13" s="1"/>
  <c r="I406" i="13"/>
  <c r="K406" i="13"/>
  <c r="O406" i="13"/>
  <c r="Q406" i="13"/>
  <c r="V406" i="13"/>
  <c r="G411" i="13"/>
  <c r="I411" i="13"/>
  <c r="K411" i="13"/>
  <c r="M411" i="13"/>
  <c r="O411" i="13"/>
  <c r="Q411" i="13"/>
  <c r="V411" i="13"/>
  <c r="G418" i="13"/>
  <c r="M418" i="13" s="1"/>
  <c r="I418" i="13"/>
  <c r="I417" i="13" s="1"/>
  <c r="K418" i="13"/>
  <c r="K417" i="13" s="1"/>
  <c r="O418" i="13"/>
  <c r="Q418" i="13"/>
  <c r="Q417" i="13" s="1"/>
  <c r="V418" i="13"/>
  <c r="G425" i="13"/>
  <c r="M425" i="13" s="1"/>
  <c r="I425" i="13"/>
  <c r="K425" i="13"/>
  <c r="O425" i="13"/>
  <c r="Q425" i="13"/>
  <c r="V425" i="13"/>
  <c r="G432" i="13"/>
  <c r="I432" i="13"/>
  <c r="K432" i="13"/>
  <c r="M432" i="13"/>
  <c r="O432" i="13"/>
  <c r="Q432" i="13"/>
  <c r="V432" i="13"/>
  <c r="G436" i="13"/>
  <c r="I436" i="13"/>
  <c r="K436" i="13"/>
  <c r="M436" i="13"/>
  <c r="O436" i="13"/>
  <c r="O417" i="13" s="1"/>
  <c r="Q436" i="13"/>
  <c r="V436" i="13"/>
  <c r="G442" i="13"/>
  <c r="I442" i="13"/>
  <c r="K442" i="13"/>
  <c r="M442" i="13"/>
  <c r="O442" i="13"/>
  <c r="Q442" i="13"/>
  <c r="V442" i="13"/>
  <c r="G447" i="13"/>
  <c r="M447" i="13" s="1"/>
  <c r="I447" i="13"/>
  <c r="K447" i="13"/>
  <c r="O447" i="13"/>
  <c r="Q447" i="13"/>
  <c r="V447" i="13"/>
  <c r="V417" i="13" s="1"/>
  <c r="G451" i="13"/>
  <c r="I451" i="13"/>
  <c r="K451" i="13"/>
  <c r="M451" i="13"/>
  <c r="O451" i="13"/>
  <c r="Q451" i="13"/>
  <c r="V451" i="13"/>
  <c r="G455" i="13"/>
  <c r="G417" i="13" s="1"/>
  <c r="I455" i="13"/>
  <c r="K455" i="13"/>
  <c r="O455" i="13"/>
  <c r="Q455" i="13"/>
  <c r="V455" i="13"/>
  <c r="G459" i="13"/>
  <c r="M459" i="13" s="1"/>
  <c r="I459" i="13"/>
  <c r="K459" i="13"/>
  <c r="O459" i="13"/>
  <c r="Q459" i="13"/>
  <c r="V459" i="13"/>
  <c r="G462" i="13"/>
  <c r="M462" i="13" s="1"/>
  <c r="I462" i="13"/>
  <c r="K462" i="13"/>
  <c r="O462" i="13"/>
  <c r="Q462" i="13"/>
  <c r="V462" i="13"/>
  <c r="G466" i="13"/>
  <c r="I466" i="13"/>
  <c r="K466" i="13"/>
  <c r="M466" i="13"/>
  <c r="O466" i="13"/>
  <c r="Q466" i="13"/>
  <c r="V466" i="13"/>
  <c r="G505" i="13"/>
  <c r="I505" i="13"/>
  <c r="K505" i="13"/>
  <c r="M505" i="13"/>
  <c r="O505" i="13"/>
  <c r="Q505" i="13"/>
  <c r="V505" i="13"/>
  <c r="G543" i="13"/>
  <c r="I543" i="13"/>
  <c r="K543" i="13"/>
  <c r="M543" i="13"/>
  <c r="O543" i="13"/>
  <c r="Q543" i="13"/>
  <c r="V543" i="13"/>
  <c r="G547" i="13"/>
  <c r="M547" i="13" s="1"/>
  <c r="I547" i="13"/>
  <c r="K547" i="13"/>
  <c r="O547" i="13"/>
  <c r="Q547" i="13"/>
  <c r="V547" i="13"/>
  <c r="G551" i="13"/>
  <c r="I551" i="13"/>
  <c r="K551" i="13"/>
  <c r="M551" i="13"/>
  <c r="O551" i="13"/>
  <c r="Q551" i="13"/>
  <c r="V551" i="13"/>
  <c r="G554" i="13"/>
  <c r="V554" i="13"/>
  <c r="G555" i="13"/>
  <c r="M555" i="13" s="1"/>
  <c r="M554" i="13" s="1"/>
  <c r="I555" i="13"/>
  <c r="I554" i="13" s="1"/>
  <c r="K555" i="13"/>
  <c r="K554" i="13" s="1"/>
  <c r="O555" i="13"/>
  <c r="Q555" i="13"/>
  <c r="Q554" i="13" s="1"/>
  <c r="V555" i="13"/>
  <c r="G561" i="13"/>
  <c r="M561" i="13" s="1"/>
  <c r="I561" i="13"/>
  <c r="K561" i="13"/>
  <c r="O561" i="13"/>
  <c r="Q561" i="13"/>
  <c r="V561" i="13"/>
  <c r="G568" i="13"/>
  <c r="I568" i="13"/>
  <c r="K568" i="13"/>
  <c r="M568" i="13"/>
  <c r="O568" i="13"/>
  <c r="Q568" i="13"/>
  <c r="V568" i="13"/>
  <c r="G571" i="13"/>
  <c r="I571" i="13"/>
  <c r="K571" i="13"/>
  <c r="M571" i="13"/>
  <c r="O571" i="13"/>
  <c r="O554" i="13" s="1"/>
  <c r="Q571" i="13"/>
  <c r="V571" i="13"/>
  <c r="O575" i="13"/>
  <c r="Q575" i="13"/>
  <c r="G576" i="13"/>
  <c r="I576" i="13"/>
  <c r="I575" i="13" s="1"/>
  <c r="K576" i="13"/>
  <c r="K575" i="13" s="1"/>
  <c r="M576" i="13"/>
  <c r="O576" i="13"/>
  <c r="Q576" i="13"/>
  <c r="V576" i="13"/>
  <c r="V575" i="13" s="1"/>
  <c r="G580" i="13"/>
  <c r="I580" i="13"/>
  <c r="K580" i="13"/>
  <c r="M580" i="13"/>
  <c r="O580" i="13"/>
  <c r="Q580" i="13"/>
  <c r="V580" i="13"/>
  <c r="G589" i="13"/>
  <c r="G575" i="13" s="1"/>
  <c r="I589" i="13"/>
  <c r="K589" i="13"/>
  <c r="O589" i="13"/>
  <c r="Q589" i="13"/>
  <c r="V589" i="13"/>
  <c r="G592" i="13"/>
  <c r="M592" i="13" s="1"/>
  <c r="I592" i="13"/>
  <c r="K592" i="13"/>
  <c r="O592" i="13"/>
  <c r="Q592" i="13"/>
  <c r="V592" i="13"/>
  <c r="G595" i="13"/>
  <c r="M595" i="13" s="1"/>
  <c r="I595" i="13"/>
  <c r="K595" i="13"/>
  <c r="O595" i="13"/>
  <c r="Q595" i="13"/>
  <c r="V595" i="13"/>
  <c r="G599" i="13"/>
  <c r="I599" i="13"/>
  <c r="K599" i="13"/>
  <c r="M599" i="13"/>
  <c r="O599" i="13"/>
  <c r="Q599" i="13"/>
  <c r="V599" i="13"/>
  <c r="G604" i="13"/>
  <c r="G603" i="13" s="1"/>
  <c r="I604" i="13"/>
  <c r="I603" i="13" s="1"/>
  <c r="K604" i="13"/>
  <c r="O604" i="13"/>
  <c r="Q604" i="13"/>
  <c r="Q603" i="13" s="1"/>
  <c r="V604" i="13"/>
  <c r="V603" i="13" s="1"/>
  <c r="G620" i="13"/>
  <c r="I620" i="13"/>
  <c r="K620" i="13"/>
  <c r="M620" i="13"/>
  <c r="O620" i="13"/>
  <c r="Q620" i="13"/>
  <c r="V620" i="13"/>
  <c r="G635" i="13"/>
  <c r="I635" i="13"/>
  <c r="K635" i="13"/>
  <c r="K603" i="13" s="1"/>
  <c r="M635" i="13"/>
  <c r="O635" i="13"/>
  <c r="Q635" i="13"/>
  <c r="V635" i="13"/>
  <c r="G638" i="13"/>
  <c r="M638" i="13" s="1"/>
  <c r="I638" i="13"/>
  <c r="K638" i="13"/>
  <c r="O638" i="13"/>
  <c r="Q638" i="13"/>
  <c r="V638" i="13"/>
  <c r="G642" i="13"/>
  <c r="M642" i="13" s="1"/>
  <c r="I642" i="13"/>
  <c r="K642" i="13"/>
  <c r="O642" i="13"/>
  <c r="Q642" i="13"/>
  <c r="V642" i="13"/>
  <c r="G645" i="13"/>
  <c r="M645" i="13" s="1"/>
  <c r="I645" i="13"/>
  <c r="K645" i="13"/>
  <c r="O645" i="13"/>
  <c r="Q645" i="13"/>
  <c r="V645" i="13"/>
  <c r="G648" i="13"/>
  <c r="I648" i="13"/>
  <c r="K648" i="13"/>
  <c r="M648" i="13"/>
  <c r="O648" i="13"/>
  <c r="Q648" i="13"/>
  <c r="V648" i="13"/>
  <c r="G652" i="13"/>
  <c r="I652" i="13"/>
  <c r="K652" i="13"/>
  <c r="M652" i="13"/>
  <c r="O652" i="13"/>
  <c r="O603" i="13" s="1"/>
  <c r="Q652" i="13"/>
  <c r="V652" i="13"/>
  <c r="G655" i="13"/>
  <c r="M655" i="13" s="1"/>
  <c r="I655" i="13"/>
  <c r="K655" i="13"/>
  <c r="O655" i="13"/>
  <c r="Q655" i="13"/>
  <c r="V655" i="13"/>
  <c r="G657" i="13"/>
  <c r="M657" i="13" s="1"/>
  <c r="I657" i="13"/>
  <c r="K657" i="13"/>
  <c r="O657" i="13"/>
  <c r="Q657" i="13"/>
  <c r="V657" i="13"/>
  <c r="G659" i="13"/>
  <c r="I659" i="13"/>
  <c r="K659" i="13"/>
  <c r="M659" i="13"/>
  <c r="O659" i="13"/>
  <c r="Q659" i="13"/>
  <c r="V659" i="13"/>
  <c r="G663" i="13"/>
  <c r="M663" i="13" s="1"/>
  <c r="I663" i="13"/>
  <c r="K663" i="13"/>
  <c r="O663" i="13"/>
  <c r="Q663" i="13"/>
  <c r="V663" i="13"/>
  <c r="G670" i="13"/>
  <c r="M670" i="13" s="1"/>
  <c r="I670" i="13"/>
  <c r="K670" i="13"/>
  <c r="O670" i="13"/>
  <c r="Q670" i="13"/>
  <c r="V670" i="13"/>
  <c r="G674" i="13"/>
  <c r="M674" i="13" s="1"/>
  <c r="I674" i="13"/>
  <c r="K674" i="13"/>
  <c r="O674" i="13"/>
  <c r="Q674" i="13"/>
  <c r="V674" i="13"/>
  <c r="G681" i="13"/>
  <c r="I681" i="13"/>
  <c r="K681" i="13"/>
  <c r="M681" i="13"/>
  <c r="O681" i="13"/>
  <c r="Q681" i="13"/>
  <c r="V681" i="13"/>
  <c r="G684" i="13"/>
  <c r="I684" i="13"/>
  <c r="K684" i="13"/>
  <c r="M684" i="13"/>
  <c r="O684" i="13"/>
  <c r="Q684" i="13"/>
  <c r="V684" i="13"/>
  <c r="G694" i="13"/>
  <c r="M694" i="13" s="1"/>
  <c r="I694" i="13"/>
  <c r="K694" i="13"/>
  <c r="O694" i="13"/>
  <c r="Q694" i="13"/>
  <c r="V694" i="13"/>
  <c r="Q701" i="13"/>
  <c r="V701" i="13"/>
  <c r="G702" i="13"/>
  <c r="I702" i="13"/>
  <c r="K702" i="13"/>
  <c r="K701" i="13" s="1"/>
  <c r="M702" i="13"/>
  <c r="O702" i="13"/>
  <c r="Q702" i="13"/>
  <c r="V702" i="13"/>
  <c r="G706" i="13"/>
  <c r="G701" i="13" s="1"/>
  <c r="I706" i="13"/>
  <c r="K706" i="13"/>
  <c r="O706" i="13"/>
  <c r="Q706" i="13"/>
  <c r="V706" i="13"/>
  <c r="G713" i="13"/>
  <c r="M713" i="13" s="1"/>
  <c r="I713" i="13"/>
  <c r="I701" i="13" s="1"/>
  <c r="K713" i="13"/>
  <c r="O713" i="13"/>
  <c r="O701" i="13" s="1"/>
  <c r="Q713" i="13"/>
  <c r="V713" i="13"/>
  <c r="G720" i="13"/>
  <c r="M720" i="13" s="1"/>
  <c r="I720" i="13"/>
  <c r="K720" i="13"/>
  <c r="O720" i="13"/>
  <c r="Q720" i="13"/>
  <c r="V720" i="13"/>
  <c r="K723" i="13"/>
  <c r="G724" i="13"/>
  <c r="G723" i="13" s="1"/>
  <c r="I724" i="13"/>
  <c r="K724" i="13"/>
  <c r="M724" i="13"/>
  <c r="O724" i="13"/>
  <c r="O723" i="13" s="1"/>
  <c r="Q724" i="13"/>
  <c r="V724" i="13"/>
  <c r="G729" i="13"/>
  <c r="M729" i="13" s="1"/>
  <c r="I729" i="13"/>
  <c r="K729" i="13"/>
  <c r="O729" i="13"/>
  <c r="Q729" i="13"/>
  <c r="Q723" i="13" s="1"/>
  <c r="V729" i="13"/>
  <c r="G734" i="13"/>
  <c r="M734" i="13" s="1"/>
  <c r="I734" i="13"/>
  <c r="I723" i="13" s="1"/>
  <c r="K734" i="13"/>
  <c r="O734" i="13"/>
  <c r="Q734" i="13"/>
  <c r="V734" i="13"/>
  <c r="V723" i="13" s="1"/>
  <c r="G738" i="13"/>
  <c r="I738" i="13"/>
  <c r="K738" i="13"/>
  <c r="M738" i="13"/>
  <c r="O738" i="13"/>
  <c r="Q738" i="13"/>
  <c r="V738" i="13"/>
  <c r="G741" i="13"/>
  <c r="G742" i="13"/>
  <c r="M742" i="13" s="1"/>
  <c r="I742" i="13"/>
  <c r="I741" i="13" s="1"/>
  <c r="K742" i="13"/>
  <c r="O742" i="13"/>
  <c r="O741" i="13" s="1"/>
  <c r="Q742" i="13"/>
  <c r="Q741" i="13" s="1"/>
  <c r="V742" i="13"/>
  <c r="G746" i="13"/>
  <c r="M746" i="13" s="1"/>
  <c r="I746" i="13"/>
  <c r="K746" i="13"/>
  <c r="K741" i="13" s="1"/>
  <c r="O746" i="13"/>
  <c r="Q746" i="13"/>
  <c r="V746" i="13"/>
  <c r="G749" i="13"/>
  <c r="I749" i="13"/>
  <c r="K749" i="13"/>
  <c r="M749" i="13"/>
  <c r="O749" i="13"/>
  <c r="Q749" i="13"/>
  <c r="V749" i="13"/>
  <c r="V741" i="13" s="1"/>
  <c r="G751" i="13"/>
  <c r="I751" i="13"/>
  <c r="K751" i="13"/>
  <c r="M751" i="13"/>
  <c r="O751" i="13"/>
  <c r="Q751" i="13"/>
  <c r="V751" i="13"/>
  <c r="G753" i="13"/>
  <c r="M753" i="13" s="1"/>
  <c r="I753" i="13"/>
  <c r="K753" i="13"/>
  <c r="O753" i="13"/>
  <c r="Q753" i="13"/>
  <c r="V753" i="13"/>
  <c r="G755" i="13"/>
  <c r="M755" i="13" s="1"/>
  <c r="I755" i="13"/>
  <c r="K755" i="13"/>
  <c r="O755" i="13"/>
  <c r="Q755" i="13"/>
  <c r="V755" i="13"/>
  <c r="G758" i="13"/>
  <c r="G757" i="13" s="1"/>
  <c r="I758" i="13"/>
  <c r="K758" i="13"/>
  <c r="O758" i="13"/>
  <c r="O757" i="13" s="1"/>
  <c r="Q758" i="13"/>
  <c r="V758" i="13"/>
  <c r="G762" i="13"/>
  <c r="M762" i="13" s="1"/>
  <c r="I762" i="13"/>
  <c r="I757" i="13" s="1"/>
  <c r="K762" i="13"/>
  <c r="O762" i="13"/>
  <c r="Q762" i="13"/>
  <c r="V762" i="13"/>
  <c r="G768" i="13"/>
  <c r="M768" i="13" s="1"/>
  <c r="I768" i="13"/>
  <c r="K768" i="13"/>
  <c r="K757" i="13" s="1"/>
  <c r="O768" i="13"/>
  <c r="Q768" i="13"/>
  <c r="Q757" i="13" s="1"/>
  <c r="V768" i="13"/>
  <c r="G773" i="13"/>
  <c r="I773" i="13"/>
  <c r="K773" i="13"/>
  <c r="M773" i="13"/>
  <c r="O773" i="13"/>
  <c r="Q773" i="13"/>
  <c r="V773" i="13"/>
  <c r="G777" i="13"/>
  <c r="I777" i="13"/>
  <c r="K777" i="13"/>
  <c r="M777" i="13"/>
  <c r="O777" i="13"/>
  <c r="Q777" i="13"/>
  <c r="V777" i="13"/>
  <c r="G780" i="13"/>
  <c r="M780" i="13" s="1"/>
  <c r="I780" i="13"/>
  <c r="K780" i="13"/>
  <c r="O780" i="13"/>
  <c r="Q780" i="13"/>
  <c r="V780" i="13"/>
  <c r="G783" i="13"/>
  <c r="M783" i="13" s="1"/>
  <c r="I783" i="13"/>
  <c r="K783" i="13"/>
  <c r="O783" i="13"/>
  <c r="Q783" i="13"/>
  <c r="V783" i="13"/>
  <c r="V757" i="13" s="1"/>
  <c r="G786" i="13"/>
  <c r="M786" i="13" s="1"/>
  <c r="I786" i="13"/>
  <c r="K786" i="13"/>
  <c r="O786" i="13"/>
  <c r="Q786" i="13"/>
  <c r="V786" i="13"/>
  <c r="G789" i="13"/>
  <c r="M789" i="13" s="1"/>
  <c r="I789" i="13"/>
  <c r="K789" i="13"/>
  <c r="O789" i="13"/>
  <c r="Q789" i="13"/>
  <c r="V789" i="13"/>
  <c r="G792" i="13"/>
  <c r="I792" i="13"/>
  <c r="G793" i="13"/>
  <c r="M793" i="13" s="1"/>
  <c r="I793" i="13"/>
  <c r="K793" i="13"/>
  <c r="K792" i="13" s="1"/>
  <c r="O793" i="13"/>
  <c r="Q793" i="13"/>
  <c r="Q792" i="13" s="1"/>
  <c r="V793" i="13"/>
  <c r="V792" i="13" s="1"/>
  <c r="G797" i="13"/>
  <c r="I797" i="13"/>
  <c r="K797" i="13"/>
  <c r="M797" i="13"/>
  <c r="O797" i="13"/>
  <c r="Q797" i="13"/>
  <c r="V797" i="13"/>
  <c r="G803" i="13"/>
  <c r="I803" i="13"/>
  <c r="K803" i="13"/>
  <c r="M803" i="13"/>
  <c r="O803" i="13"/>
  <c r="O792" i="13" s="1"/>
  <c r="Q803" i="13"/>
  <c r="V803" i="13"/>
  <c r="G806" i="13"/>
  <c r="M806" i="13" s="1"/>
  <c r="I806" i="13"/>
  <c r="K806" i="13"/>
  <c r="O806" i="13"/>
  <c r="Q806" i="13"/>
  <c r="V806" i="13"/>
  <c r="G810" i="13"/>
  <c r="M810" i="13" s="1"/>
  <c r="I810" i="13"/>
  <c r="I809" i="13" s="1"/>
  <c r="K810" i="13"/>
  <c r="K809" i="13" s="1"/>
  <c r="O810" i="13"/>
  <c r="Q810" i="13"/>
  <c r="V810" i="13"/>
  <c r="G814" i="13"/>
  <c r="G809" i="13" s="1"/>
  <c r="I814" i="13"/>
  <c r="K814" i="13"/>
  <c r="O814" i="13"/>
  <c r="Q814" i="13"/>
  <c r="V814" i="13"/>
  <c r="G817" i="13"/>
  <c r="M817" i="13" s="1"/>
  <c r="I817" i="13"/>
  <c r="K817" i="13"/>
  <c r="O817" i="13"/>
  <c r="O809" i="13" s="1"/>
  <c r="Q817" i="13"/>
  <c r="V817" i="13"/>
  <c r="G823" i="13"/>
  <c r="M823" i="13" s="1"/>
  <c r="I823" i="13"/>
  <c r="K823" i="13"/>
  <c r="O823" i="13"/>
  <c r="Q823" i="13"/>
  <c r="V823" i="13"/>
  <c r="G833" i="13"/>
  <c r="I833" i="13"/>
  <c r="K833" i="13"/>
  <c r="M833" i="13"/>
  <c r="O833" i="13"/>
  <c r="Q833" i="13"/>
  <c r="V833" i="13"/>
  <c r="G837" i="13"/>
  <c r="I837" i="13"/>
  <c r="K837" i="13"/>
  <c r="M837" i="13"/>
  <c r="O837" i="13"/>
  <c r="Q837" i="13"/>
  <c r="V837" i="13"/>
  <c r="G842" i="13"/>
  <c r="M842" i="13" s="1"/>
  <c r="I842" i="13"/>
  <c r="K842" i="13"/>
  <c r="O842" i="13"/>
  <c r="Q842" i="13"/>
  <c r="Q809" i="13" s="1"/>
  <c r="V842" i="13"/>
  <c r="G846" i="13"/>
  <c r="M846" i="13" s="1"/>
  <c r="I846" i="13"/>
  <c r="K846" i="13"/>
  <c r="O846" i="13"/>
  <c r="Q846" i="13"/>
  <c r="V846" i="13"/>
  <c r="V809" i="13" s="1"/>
  <c r="G849" i="13"/>
  <c r="M849" i="13" s="1"/>
  <c r="I849" i="13"/>
  <c r="K849" i="13"/>
  <c r="O849" i="13"/>
  <c r="Q849" i="13"/>
  <c r="V849" i="13"/>
  <c r="G852" i="13"/>
  <c r="M852" i="13" s="1"/>
  <c r="I852" i="13"/>
  <c r="K852" i="13"/>
  <c r="O852" i="13"/>
  <c r="Q852" i="13"/>
  <c r="V852" i="13"/>
  <c r="G854" i="13"/>
  <c r="M854" i="13" s="1"/>
  <c r="I854" i="13"/>
  <c r="K854" i="13"/>
  <c r="O854" i="13"/>
  <c r="Q854" i="13"/>
  <c r="V854" i="13"/>
  <c r="G858" i="13"/>
  <c r="M858" i="13" s="1"/>
  <c r="I858" i="13"/>
  <c r="K858" i="13"/>
  <c r="O858" i="13"/>
  <c r="Q858" i="13"/>
  <c r="V858" i="13"/>
  <c r="G863" i="13"/>
  <c r="I863" i="13"/>
  <c r="K863" i="13"/>
  <c r="M863" i="13"/>
  <c r="O863" i="13"/>
  <c r="Q863" i="13"/>
  <c r="V863" i="13"/>
  <c r="O867" i="13"/>
  <c r="V867" i="13"/>
  <c r="G868" i="13"/>
  <c r="G867" i="13" s="1"/>
  <c r="I868" i="13"/>
  <c r="I867" i="13" s="1"/>
  <c r="K868" i="13"/>
  <c r="K867" i="13" s="1"/>
  <c r="O868" i="13"/>
  <c r="Q868" i="13"/>
  <c r="Q867" i="13" s="1"/>
  <c r="V868" i="13"/>
  <c r="G875" i="13"/>
  <c r="I875" i="13"/>
  <c r="I874" i="13" s="1"/>
  <c r="K875" i="13"/>
  <c r="K874" i="13" s="1"/>
  <c r="M875" i="13"/>
  <c r="O875" i="13"/>
  <c r="O874" i="13" s="1"/>
  <c r="Q875" i="13"/>
  <c r="V875" i="13"/>
  <c r="G877" i="13"/>
  <c r="G874" i="13" s="1"/>
  <c r="I877" i="13"/>
  <c r="K877" i="13"/>
  <c r="O877" i="13"/>
  <c r="Q877" i="13"/>
  <c r="V877" i="13"/>
  <c r="G880" i="13"/>
  <c r="M880" i="13" s="1"/>
  <c r="I880" i="13"/>
  <c r="K880" i="13"/>
  <c r="O880" i="13"/>
  <c r="Q880" i="13"/>
  <c r="V880" i="13"/>
  <c r="G884" i="13"/>
  <c r="I884" i="13"/>
  <c r="K884" i="13"/>
  <c r="M884" i="13"/>
  <c r="O884" i="13"/>
  <c r="Q884" i="13"/>
  <c r="V884" i="13"/>
  <c r="G887" i="13"/>
  <c r="I887" i="13"/>
  <c r="K887" i="13"/>
  <c r="M887" i="13"/>
  <c r="O887" i="13"/>
  <c r="Q887" i="13"/>
  <c r="V887" i="13"/>
  <c r="G889" i="13"/>
  <c r="I889" i="13"/>
  <c r="K889" i="13"/>
  <c r="M889" i="13"/>
  <c r="O889" i="13"/>
  <c r="Q889" i="13"/>
  <c r="V889" i="13"/>
  <c r="G891" i="13"/>
  <c r="M891" i="13" s="1"/>
  <c r="I891" i="13"/>
  <c r="K891" i="13"/>
  <c r="O891" i="13"/>
  <c r="Q891" i="13"/>
  <c r="Q874" i="13" s="1"/>
  <c r="V891" i="13"/>
  <c r="G895" i="13"/>
  <c r="M895" i="13" s="1"/>
  <c r="I895" i="13"/>
  <c r="K895" i="13"/>
  <c r="O895" i="13"/>
  <c r="Q895" i="13"/>
  <c r="V895" i="13"/>
  <c r="V874" i="13" s="1"/>
  <c r="G900" i="13"/>
  <c r="I900" i="13"/>
  <c r="K900" i="13"/>
  <c r="M900" i="13"/>
  <c r="O900" i="13"/>
  <c r="Q900" i="13"/>
  <c r="V900" i="13"/>
  <c r="G905" i="13"/>
  <c r="G906" i="13"/>
  <c r="M906" i="13" s="1"/>
  <c r="M905" i="13" s="1"/>
  <c r="I906" i="13"/>
  <c r="I905" i="13" s="1"/>
  <c r="K906" i="13"/>
  <c r="O906" i="13"/>
  <c r="O905" i="13" s="1"/>
  <c r="Q906" i="13"/>
  <c r="Q905" i="13" s="1"/>
  <c r="V906" i="13"/>
  <c r="V905" i="13" s="1"/>
  <c r="G909" i="13"/>
  <c r="I909" i="13"/>
  <c r="K909" i="13"/>
  <c r="K905" i="13" s="1"/>
  <c r="M909" i="13"/>
  <c r="O909" i="13"/>
  <c r="Q909" i="13"/>
  <c r="V909" i="13"/>
  <c r="G911" i="13"/>
  <c r="I911" i="13"/>
  <c r="K911" i="13"/>
  <c r="M911" i="13"/>
  <c r="O911" i="13"/>
  <c r="Q911" i="13"/>
  <c r="V911" i="13"/>
  <c r="O916" i="13"/>
  <c r="G917" i="13"/>
  <c r="G916" i="13" s="1"/>
  <c r="I917" i="13"/>
  <c r="I916" i="13" s="1"/>
  <c r="K917" i="13"/>
  <c r="K916" i="13" s="1"/>
  <c r="O917" i="13"/>
  <c r="Q917" i="13"/>
  <c r="Q916" i="13" s="1"/>
  <c r="V917" i="13"/>
  <c r="G920" i="13"/>
  <c r="M920" i="13" s="1"/>
  <c r="I920" i="13"/>
  <c r="K920" i="13"/>
  <c r="O920" i="13"/>
  <c r="Q920" i="13"/>
  <c r="V920" i="13"/>
  <c r="V916" i="13" s="1"/>
  <c r="G922" i="13"/>
  <c r="I922" i="13"/>
  <c r="K922" i="13"/>
  <c r="M922" i="13"/>
  <c r="O922" i="13"/>
  <c r="Q922" i="13"/>
  <c r="V922" i="13"/>
  <c r="G927" i="13"/>
  <c r="M927" i="13" s="1"/>
  <c r="I927" i="13"/>
  <c r="K927" i="13"/>
  <c r="O927" i="13"/>
  <c r="Q927" i="13"/>
  <c r="V927" i="13"/>
  <c r="G934" i="13"/>
  <c r="M934" i="13" s="1"/>
  <c r="I934" i="13"/>
  <c r="K934" i="13"/>
  <c r="O934" i="13"/>
  <c r="Q934" i="13"/>
  <c r="V934" i="13"/>
  <c r="G938" i="13"/>
  <c r="I938" i="13"/>
  <c r="K938" i="13"/>
  <c r="M938" i="13"/>
  <c r="O938" i="13"/>
  <c r="Q938" i="13"/>
  <c r="V938" i="13"/>
  <c r="G949" i="13"/>
  <c r="I949" i="13"/>
  <c r="K949" i="13"/>
  <c r="M949" i="13"/>
  <c r="O949" i="13"/>
  <c r="Q949" i="13"/>
  <c r="V949" i="13"/>
  <c r="G962" i="13"/>
  <c r="I962" i="13"/>
  <c r="K962" i="13"/>
  <c r="M962" i="13"/>
  <c r="O962" i="13"/>
  <c r="Q962" i="13"/>
  <c r="V962" i="13"/>
  <c r="G965" i="13"/>
  <c r="M965" i="13" s="1"/>
  <c r="I965" i="13"/>
  <c r="K965" i="13"/>
  <c r="O965" i="13"/>
  <c r="Q965" i="13"/>
  <c r="V965" i="13"/>
  <c r="G971" i="13"/>
  <c r="I971" i="13"/>
  <c r="I970" i="13" s="1"/>
  <c r="K971" i="13"/>
  <c r="K970" i="13" s="1"/>
  <c r="M971" i="13"/>
  <c r="O971" i="13"/>
  <c r="O970" i="13" s="1"/>
  <c r="Q971" i="13"/>
  <c r="V971" i="13"/>
  <c r="G976" i="13"/>
  <c r="G970" i="13" s="1"/>
  <c r="I976" i="13"/>
  <c r="K976" i="13"/>
  <c r="O976" i="13"/>
  <c r="Q976" i="13"/>
  <c r="V976" i="13"/>
  <c r="G980" i="13"/>
  <c r="M980" i="13" s="1"/>
  <c r="I980" i="13"/>
  <c r="K980" i="13"/>
  <c r="O980" i="13"/>
  <c r="Q980" i="13"/>
  <c r="V980" i="13"/>
  <c r="G984" i="13"/>
  <c r="I984" i="13"/>
  <c r="K984" i="13"/>
  <c r="M984" i="13"/>
  <c r="O984" i="13"/>
  <c r="Q984" i="13"/>
  <c r="V984" i="13"/>
  <c r="G988" i="13"/>
  <c r="I988" i="13"/>
  <c r="K988" i="13"/>
  <c r="M988" i="13"/>
  <c r="O988" i="13"/>
  <c r="Q988" i="13"/>
  <c r="V988" i="13"/>
  <c r="G992" i="13"/>
  <c r="I992" i="13"/>
  <c r="K992" i="13"/>
  <c r="M992" i="13"/>
  <c r="O992" i="13"/>
  <c r="Q992" i="13"/>
  <c r="V992" i="13"/>
  <c r="G996" i="13"/>
  <c r="M996" i="13" s="1"/>
  <c r="I996" i="13"/>
  <c r="K996" i="13"/>
  <c r="O996" i="13"/>
  <c r="Q996" i="13"/>
  <c r="Q970" i="13" s="1"/>
  <c r="V996" i="13"/>
  <c r="G1000" i="13"/>
  <c r="M1000" i="13" s="1"/>
  <c r="I1000" i="13"/>
  <c r="K1000" i="13"/>
  <c r="O1000" i="13"/>
  <c r="Q1000" i="13"/>
  <c r="V1000" i="13"/>
  <c r="V970" i="13" s="1"/>
  <c r="G1004" i="13"/>
  <c r="I1004" i="13"/>
  <c r="K1004" i="13"/>
  <c r="M1004" i="13"/>
  <c r="O1004" i="13"/>
  <c r="Q1004" i="13"/>
  <c r="V1004" i="13"/>
  <c r="G1008" i="13"/>
  <c r="M1008" i="13" s="1"/>
  <c r="I1008" i="13"/>
  <c r="K1008" i="13"/>
  <c r="O1008" i="13"/>
  <c r="Q1008" i="13"/>
  <c r="V1008" i="13"/>
  <c r="G1012" i="13"/>
  <c r="M1012" i="13" s="1"/>
  <c r="I1012" i="13"/>
  <c r="K1012" i="13"/>
  <c r="O1012" i="13"/>
  <c r="Q1012" i="13"/>
  <c r="V1012" i="13"/>
  <c r="G1017" i="13"/>
  <c r="I1017" i="13"/>
  <c r="K1017" i="13"/>
  <c r="M1017" i="13"/>
  <c r="O1017" i="13"/>
  <c r="Q1017" i="13"/>
  <c r="Q1016" i="13" s="1"/>
  <c r="V1017" i="13"/>
  <c r="V1016" i="13" s="1"/>
  <c r="G1022" i="13"/>
  <c r="I1022" i="13"/>
  <c r="K1022" i="13"/>
  <c r="M1022" i="13"/>
  <c r="O1022" i="13"/>
  <c r="O1016" i="13" s="1"/>
  <c r="Q1022" i="13"/>
  <c r="V1022" i="13"/>
  <c r="G1027" i="13"/>
  <c r="I1027" i="13"/>
  <c r="K1027" i="13"/>
  <c r="M1027" i="13"/>
  <c r="O1027" i="13"/>
  <c r="Q1027" i="13"/>
  <c r="V1027" i="13"/>
  <c r="G1032" i="13"/>
  <c r="M1032" i="13" s="1"/>
  <c r="I1032" i="13"/>
  <c r="K1032" i="13"/>
  <c r="O1032" i="13"/>
  <c r="Q1032" i="13"/>
  <c r="V1032" i="13"/>
  <c r="G1037" i="13"/>
  <c r="I1037" i="13"/>
  <c r="K1037" i="13"/>
  <c r="M1037" i="13"/>
  <c r="O1037" i="13"/>
  <c r="Q1037" i="13"/>
  <c r="V1037" i="13"/>
  <c r="G1042" i="13"/>
  <c r="M1042" i="13" s="1"/>
  <c r="I1042" i="13"/>
  <c r="K1042" i="13"/>
  <c r="O1042" i="13"/>
  <c r="Q1042" i="13"/>
  <c r="V1042" i="13"/>
  <c r="G1047" i="13"/>
  <c r="M1047" i="13" s="1"/>
  <c r="I1047" i="13"/>
  <c r="I1016" i="13" s="1"/>
  <c r="K1047" i="13"/>
  <c r="O1047" i="13"/>
  <c r="Q1047" i="13"/>
  <c r="V1047" i="13"/>
  <c r="G1051" i="13"/>
  <c r="M1051" i="13" s="1"/>
  <c r="I1051" i="13"/>
  <c r="K1051" i="13"/>
  <c r="K1016" i="13" s="1"/>
  <c r="O1051" i="13"/>
  <c r="Q1051" i="13"/>
  <c r="V1051" i="13"/>
  <c r="G1056" i="13"/>
  <c r="I1056" i="13"/>
  <c r="K1056" i="13"/>
  <c r="M1056" i="13"/>
  <c r="O1056" i="13"/>
  <c r="Q1056" i="13"/>
  <c r="V1056" i="13"/>
  <c r="G1060" i="13"/>
  <c r="I1060" i="13"/>
  <c r="K1060" i="13"/>
  <c r="M1060" i="13"/>
  <c r="O1060" i="13"/>
  <c r="Q1060" i="13"/>
  <c r="V1060" i="13"/>
  <c r="G1065" i="13"/>
  <c r="I1065" i="13"/>
  <c r="K1065" i="13"/>
  <c r="M1065" i="13"/>
  <c r="O1065" i="13"/>
  <c r="Q1065" i="13"/>
  <c r="V1065" i="13"/>
  <c r="G1070" i="13"/>
  <c r="M1070" i="13" s="1"/>
  <c r="I1070" i="13"/>
  <c r="K1070" i="13"/>
  <c r="O1070" i="13"/>
  <c r="Q1070" i="13"/>
  <c r="V1070" i="13"/>
  <c r="G1075" i="13"/>
  <c r="M1075" i="13" s="1"/>
  <c r="I1075" i="13"/>
  <c r="K1075" i="13"/>
  <c r="O1075" i="13"/>
  <c r="Q1075" i="13"/>
  <c r="V1075" i="13"/>
  <c r="G1079" i="13"/>
  <c r="M1079" i="13" s="1"/>
  <c r="I1079" i="13"/>
  <c r="K1079" i="13"/>
  <c r="O1079" i="13"/>
  <c r="Q1079" i="13"/>
  <c r="V1079" i="13"/>
  <c r="G1083" i="13"/>
  <c r="M1083" i="13" s="1"/>
  <c r="I1083" i="13"/>
  <c r="K1083" i="13"/>
  <c r="O1083" i="13"/>
  <c r="Q1083" i="13"/>
  <c r="V1083" i="13"/>
  <c r="G1087" i="13"/>
  <c r="M1087" i="13" s="1"/>
  <c r="I1087" i="13"/>
  <c r="K1087" i="13"/>
  <c r="O1087" i="13"/>
  <c r="Q1087" i="13"/>
  <c r="V1087" i="13"/>
  <c r="G1091" i="13"/>
  <c r="I1091" i="13"/>
  <c r="K1091" i="13"/>
  <c r="M1091" i="13"/>
  <c r="O1091" i="13"/>
  <c r="Q1091" i="13"/>
  <c r="V1091" i="13"/>
  <c r="G1095" i="13"/>
  <c r="I1095" i="13"/>
  <c r="K1095" i="13"/>
  <c r="M1095" i="13"/>
  <c r="O1095" i="13"/>
  <c r="Q1095" i="13"/>
  <c r="V1095" i="13"/>
  <c r="G1099" i="13"/>
  <c r="I1099" i="13"/>
  <c r="K1099" i="13"/>
  <c r="M1099" i="13"/>
  <c r="O1099" i="13"/>
  <c r="Q1099" i="13"/>
  <c r="V1099" i="13"/>
  <c r="G1103" i="13"/>
  <c r="M1103" i="13" s="1"/>
  <c r="I1103" i="13"/>
  <c r="K1103" i="13"/>
  <c r="O1103" i="13"/>
  <c r="Q1103" i="13"/>
  <c r="V1103" i="13"/>
  <c r="G1108" i="13"/>
  <c r="M1108" i="13" s="1"/>
  <c r="I1108" i="13"/>
  <c r="K1108" i="13"/>
  <c r="O1108" i="13"/>
  <c r="Q1108" i="13"/>
  <c r="V1108" i="13"/>
  <c r="G1113" i="13"/>
  <c r="M1113" i="13" s="1"/>
  <c r="I1113" i="13"/>
  <c r="K1113" i="13"/>
  <c r="O1113" i="13"/>
  <c r="Q1113" i="13"/>
  <c r="V1113" i="13"/>
  <c r="G1118" i="13"/>
  <c r="M1118" i="13" s="1"/>
  <c r="I1118" i="13"/>
  <c r="K1118" i="13"/>
  <c r="O1118" i="13"/>
  <c r="Q1118" i="13"/>
  <c r="V1118" i="13"/>
  <c r="G1123" i="13"/>
  <c r="M1123" i="13" s="1"/>
  <c r="I1123" i="13"/>
  <c r="K1123" i="13"/>
  <c r="O1123" i="13"/>
  <c r="Q1123" i="13"/>
  <c r="V1123" i="13"/>
  <c r="G1128" i="13"/>
  <c r="I1128" i="13"/>
  <c r="K1128" i="13"/>
  <c r="M1128" i="13"/>
  <c r="O1128" i="13"/>
  <c r="Q1128" i="13"/>
  <c r="V1128" i="13"/>
  <c r="G1133" i="13"/>
  <c r="I1133" i="13"/>
  <c r="K1133" i="13"/>
  <c r="M1133" i="13"/>
  <c r="O1133" i="13"/>
  <c r="Q1133" i="13"/>
  <c r="V1133" i="13"/>
  <c r="G1137" i="13"/>
  <c r="I1137" i="13"/>
  <c r="K1137" i="13"/>
  <c r="M1137" i="13"/>
  <c r="O1137" i="13"/>
  <c r="Q1137" i="13"/>
  <c r="V1137" i="13"/>
  <c r="G1141" i="13"/>
  <c r="M1141" i="13" s="1"/>
  <c r="I1141" i="13"/>
  <c r="K1141" i="13"/>
  <c r="O1141" i="13"/>
  <c r="Q1141" i="13"/>
  <c r="V1141" i="13"/>
  <c r="G1146" i="13"/>
  <c r="M1146" i="13" s="1"/>
  <c r="I1146" i="13"/>
  <c r="K1146" i="13"/>
  <c r="O1146" i="13"/>
  <c r="Q1146" i="13"/>
  <c r="V1146" i="13"/>
  <c r="G1151" i="13"/>
  <c r="M1151" i="13" s="1"/>
  <c r="I1151" i="13"/>
  <c r="K1151" i="13"/>
  <c r="O1151" i="13"/>
  <c r="Q1151" i="13"/>
  <c r="V1151" i="13"/>
  <c r="G1155" i="13"/>
  <c r="M1155" i="13" s="1"/>
  <c r="I1155" i="13"/>
  <c r="K1155" i="13"/>
  <c r="O1155" i="13"/>
  <c r="Q1155" i="13"/>
  <c r="V1155" i="13"/>
  <c r="G1160" i="13"/>
  <c r="M1160" i="13" s="1"/>
  <c r="I1160" i="13"/>
  <c r="K1160" i="13"/>
  <c r="O1160" i="13"/>
  <c r="Q1160" i="13"/>
  <c r="V1160" i="13"/>
  <c r="K1165" i="13"/>
  <c r="G1166" i="13"/>
  <c r="I1166" i="13"/>
  <c r="I1165" i="13" s="1"/>
  <c r="K1166" i="13"/>
  <c r="M1166" i="13"/>
  <c r="O1166" i="13"/>
  <c r="O1165" i="13" s="1"/>
  <c r="Q1166" i="13"/>
  <c r="V1166" i="13"/>
  <c r="V1165" i="13" s="1"/>
  <c r="G1170" i="13"/>
  <c r="I1170" i="13"/>
  <c r="K1170" i="13"/>
  <c r="M1170" i="13"/>
  <c r="O1170" i="13"/>
  <c r="Q1170" i="13"/>
  <c r="Q1165" i="13" s="1"/>
  <c r="V1170" i="13"/>
  <c r="G1174" i="13"/>
  <c r="G1165" i="13" s="1"/>
  <c r="I1174" i="13"/>
  <c r="K1174" i="13"/>
  <c r="M1174" i="13"/>
  <c r="O1174" i="13"/>
  <c r="Q1174" i="13"/>
  <c r="V1174" i="13"/>
  <c r="G1178" i="13"/>
  <c r="M1178" i="13" s="1"/>
  <c r="M1165" i="13" s="1"/>
  <c r="I1178" i="13"/>
  <c r="K1178" i="13"/>
  <c r="O1178" i="13"/>
  <c r="Q1178" i="13"/>
  <c r="V1178" i="13"/>
  <c r="G1182" i="13"/>
  <c r="G1183" i="13"/>
  <c r="M1183" i="13" s="1"/>
  <c r="I1183" i="13"/>
  <c r="I1182" i="13" s="1"/>
  <c r="K1183" i="13"/>
  <c r="O1183" i="13"/>
  <c r="O1182" i="13" s="1"/>
  <c r="Q1183" i="13"/>
  <c r="V1183" i="13"/>
  <c r="V1182" i="13" s="1"/>
  <c r="G1187" i="13"/>
  <c r="M1187" i="13" s="1"/>
  <c r="I1187" i="13"/>
  <c r="K1187" i="13"/>
  <c r="K1182" i="13" s="1"/>
  <c r="O1187" i="13"/>
  <c r="Q1187" i="13"/>
  <c r="V1187" i="13"/>
  <c r="G1192" i="13"/>
  <c r="I1192" i="13"/>
  <c r="K1192" i="13"/>
  <c r="M1192" i="13"/>
  <c r="O1192" i="13"/>
  <c r="Q1192" i="13"/>
  <c r="V1192" i="13"/>
  <c r="G1198" i="13"/>
  <c r="I1198" i="13"/>
  <c r="K1198" i="13"/>
  <c r="M1198" i="13"/>
  <c r="O1198" i="13"/>
  <c r="Q1198" i="13"/>
  <c r="V1198" i="13"/>
  <c r="G1204" i="13"/>
  <c r="I1204" i="13"/>
  <c r="K1204" i="13"/>
  <c r="M1204" i="13"/>
  <c r="O1204" i="13"/>
  <c r="Q1204" i="13"/>
  <c r="Q1182" i="13" s="1"/>
  <c r="V1204" i="13"/>
  <c r="G1207" i="13"/>
  <c r="I1207" i="13"/>
  <c r="K1207" i="13"/>
  <c r="M1207" i="13"/>
  <c r="O1207" i="13"/>
  <c r="Q1207" i="13"/>
  <c r="V1207" i="13"/>
  <c r="O1212" i="13"/>
  <c r="V1212" i="13"/>
  <c r="G1213" i="13"/>
  <c r="G1212" i="13" s="1"/>
  <c r="I1213" i="13"/>
  <c r="K1213" i="13"/>
  <c r="K1212" i="13" s="1"/>
  <c r="O1213" i="13"/>
  <c r="Q1213" i="13"/>
  <c r="Q1212" i="13" s="1"/>
  <c r="V1213" i="13"/>
  <c r="G1215" i="13"/>
  <c r="M1215" i="13" s="1"/>
  <c r="I1215" i="13"/>
  <c r="I1212" i="13" s="1"/>
  <c r="K1215" i="13"/>
  <c r="O1215" i="13"/>
  <c r="Q1215" i="13"/>
  <c r="V1215" i="13"/>
  <c r="I1220" i="13"/>
  <c r="K1220" i="13"/>
  <c r="G1221" i="13"/>
  <c r="G1220" i="13" s="1"/>
  <c r="I1221" i="13"/>
  <c r="K1221" i="13"/>
  <c r="M1221" i="13"/>
  <c r="M1220" i="13" s="1"/>
  <c r="O1221" i="13"/>
  <c r="Q1221" i="13"/>
  <c r="Q1220" i="13" s="1"/>
  <c r="V1221" i="13"/>
  <c r="V1220" i="13" s="1"/>
  <c r="G1224" i="13"/>
  <c r="I1224" i="13"/>
  <c r="K1224" i="13"/>
  <c r="M1224" i="13"/>
  <c r="O1224" i="13"/>
  <c r="O1220" i="13" s="1"/>
  <c r="Q1224" i="13"/>
  <c r="V1224" i="13"/>
  <c r="G1227" i="13"/>
  <c r="I1227" i="13"/>
  <c r="K1227" i="13"/>
  <c r="M1227" i="13"/>
  <c r="O1227" i="13"/>
  <c r="Q1227" i="13"/>
  <c r="V1227" i="13"/>
  <c r="G1228" i="13"/>
  <c r="I1228" i="13"/>
  <c r="K1228" i="13"/>
  <c r="M1228" i="13"/>
  <c r="O1228" i="13"/>
  <c r="Q1228" i="13"/>
  <c r="V1228" i="13"/>
  <c r="V1233" i="13"/>
  <c r="G1234" i="13"/>
  <c r="G1233" i="13" s="1"/>
  <c r="I1234" i="13"/>
  <c r="I1233" i="13" s="1"/>
  <c r="K1234" i="13"/>
  <c r="K1233" i="13" s="1"/>
  <c r="O1234" i="13"/>
  <c r="Q1234" i="13"/>
  <c r="Q1233" i="13" s="1"/>
  <c r="V1234" i="13"/>
  <c r="G1238" i="13"/>
  <c r="M1238" i="13" s="1"/>
  <c r="I1238" i="13"/>
  <c r="K1238" i="13"/>
  <c r="O1238" i="13"/>
  <c r="Q1238" i="13"/>
  <c r="V1238" i="13"/>
  <c r="G1240" i="13"/>
  <c r="M1240" i="13" s="1"/>
  <c r="I1240" i="13"/>
  <c r="K1240" i="13"/>
  <c r="O1240" i="13"/>
  <c r="Q1240" i="13"/>
  <c r="V1240" i="13"/>
  <c r="G1242" i="13"/>
  <c r="I1242" i="13"/>
  <c r="K1242" i="13"/>
  <c r="M1242" i="13"/>
  <c r="O1242" i="13"/>
  <c r="O1233" i="13" s="1"/>
  <c r="Q1242" i="13"/>
  <c r="V1242" i="13"/>
  <c r="G1244" i="13"/>
  <c r="I1244" i="13"/>
  <c r="K1244" i="13"/>
  <c r="M1244" i="13"/>
  <c r="O1244" i="13"/>
  <c r="Q1244" i="13"/>
  <c r="V1244" i="13"/>
  <c r="O1249" i="13"/>
  <c r="Q1249" i="13"/>
  <c r="G1250" i="13"/>
  <c r="G1249" i="13" s="1"/>
  <c r="I1250" i="13"/>
  <c r="I1249" i="13" s="1"/>
  <c r="K1250" i="13"/>
  <c r="M1250" i="13"/>
  <c r="O1250" i="13"/>
  <c r="Q1250" i="13"/>
  <c r="V1250" i="13"/>
  <c r="V1249" i="13" s="1"/>
  <c r="G1252" i="13"/>
  <c r="M1252" i="13" s="1"/>
  <c r="I1252" i="13"/>
  <c r="K1252" i="13"/>
  <c r="O1252" i="13"/>
  <c r="Q1252" i="13"/>
  <c r="V1252" i="13"/>
  <c r="G1254" i="13"/>
  <c r="M1254" i="13" s="1"/>
  <c r="I1254" i="13"/>
  <c r="K1254" i="13"/>
  <c r="O1254" i="13"/>
  <c r="Q1254" i="13"/>
  <c r="V1254" i="13"/>
  <c r="G1256" i="13"/>
  <c r="M1256" i="13" s="1"/>
  <c r="I1256" i="13"/>
  <c r="K1256" i="13"/>
  <c r="O1256" i="13"/>
  <c r="Q1256" i="13"/>
  <c r="V1256" i="13"/>
  <c r="G1258" i="13"/>
  <c r="M1258" i="13" s="1"/>
  <c r="I1258" i="13"/>
  <c r="K1258" i="13"/>
  <c r="K1249" i="13" s="1"/>
  <c r="O1258" i="13"/>
  <c r="Q1258" i="13"/>
  <c r="V1258" i="13"/>
  <c r="G1260" i="13"/>
  <c r="I1260" i="13"/>
  <c r="K1260" i="13"/>
  <c r="M1260" i="13"/>
  <c r="O1260" i="13"/>
  <c r="Q1260" i="13"/>
  <c r="V1260" i="13"/>
  <c r="O1265" i="13"/>
  <c r="G1266" i="13"/>
  <c r="G1265" i="13" s="1"/>
  <c r="I1266" i="13"/>
  <c r="K1266" i="13"/>
  <c r="K1265" i="13" s="1"/>
  <c r="M1266" i="13"/>
  <c r="O1266" i="13"/>
  <c r="Q1266" i="13"/>
  <c r="Q1265" i="13" s="1"/>
  <c r="V1266" i="13"/>
  <c r="V1265" i="13" s="1"/>
  <c r="G1268" i="13"/>
  <c r="I1268" i="13"/>
  <c r="K1268" i="13"/>
  <c r="M1268" i="13"/>
  <c r="O1268" i="13"/>
  <c r="Q1268" i="13"/>
  <c r="V1268" i="13"/>
  <c r="G1270" i="13"/>
  <c r="I1270" i="13"/>
  <c r="K1270" i="13"/>
  <c r="M1270" i="13"/>
  <c r="O1270" i="13"/>
  <c r="Q1270" i="13"/>
  <c r="V1270" i="13"/>
  <c r="G1272" i="13"/>
  <c r="M1272" i="13" s="1"/>
  <c r="M1265" i="13" s="1"/>
  <c r="I1272" i="13"/>
  <c r="K1272" i="13"/>
  <c r="O1272" i="13"/>
  <c r="Q1272" i="13"/>
  <c r="V1272" i="13"/>
  <c r="G1274" i="13"/>
  <c r="M1274" i="13" s="1"/>
  <c r="I1274" i="13"/>
  <c r="I1265" i="13" s="1"/>
  <c r="K1274" i="13"/>
  <c r="O1274" i="13"/>
  <c r="Q1274" i="13"/>
  <c r="V1274" i="13"/>
  <c r="AE1279" i="13"/>
  <c r="AF1279" i="13"/>
  <c r="G40" i="12"/>
  <c r="G9" i="12"/>
  <c r="G8" i="12" s="1"/>
  <c r="I9" i="12"/>
  <c r="I8" i="12" s="1"/>
  <c r="K9" i="12"/>
  <c r="K8" i="12" s="1"/>
  <c r="O9" i="12"/>
  <c r="O8" i="12" s="1"/>
  <c r="Q9" i="12"/>
  <c r="Q8" i="12" s="1"/>
  <c r="V9" i="12"/>
  <c r="V8" i="12" s="1"/>
  <c r="G11" i="12"/>
  <c r="M11" i="12" s="1"/>
  <c r="I11" i="12"/>
  <c r="K11" i="12"/>
  <c r="O11" i="12"/>
  <c r="Q11" i="12"/>
  <c r="V11" i="12"/>
  <c r="G13" i="12"/>
  <c r="I13" i="12"/>
  <c r="K13" i="12"/>
  <c r="M13" i="12"/>
  <c r="O13" i="12"/>
  <c r="Q13" i="12"/>
  <c r="V13" i="12"/>
  <c r="G15" i="12"/>
  <c r="I15" i="12"/>
  <c r="K15" i="12"/>
  <c r="M15" i="12"/>
  <c r="O15" i="12"/>
  <c r="Q15" i="12"/>
  <c r="V15" i="12"/>
  <c r="G17" i="12"/>
  <c r="M17" i="12" s="1"/>
  <c r="I17" i="12"/>
  <c r="K17" i="12"/>
  <c r="O17" i="12"/>
  <c r="Q17" i="12"/>
  <c r="V17" i="12"/>
  <c r="G19" i="12"/>
  <c r="I19" i="12"/>
  <c r="K19" i="12"/>
  <c r="M19" i="12"/>
  <c r="O19" i="12"/>
  <c r="Q19" i="12"/>
  <c r="V19" i="12"/>
  <c r="G21" i="12"/>
  <c r="I21" i="12"/>
  <c r="K21" i="12"/>
  <c r="M21" i="12"/>
  <c r="O21" i="12"/>
  <c r="Q21" i="12"/>
  <c r="V21" i="12"/>
  <c r="G23" i="12"/>
  <c r="M23" i="12" s="1"/>
  <c r="I23" i="12"/>
  <c r="K23" i="12"/>
  <c r="O23" i="12"/>
  <c r="Q23" i="12"/>
  <c r="V23" i="12"/>
  <c r="G25" i="12"/>
  <c r="M25" i="12" s="1"/>
  <c r="I25" i="12"/>
  <c r="K25" i="12"/>
  <c r="O25" i="12"/>
  <c r="Q25" i="12"/>
  <c r="V25" i="12"/>
  <c r="G27" i="12"/>
  <c r="M27" i="12" s="1"/>
  <c r="I27" i="12"/>
  <c r="K27" i="12"/>
  <c r="O27" i="12"/>
  <c r="Q27" i="12"/>
  <c r="V27" i="12"/>
  <c r="G29" i="12"/>
  <c r="I29" i="12"/>
  <c r="K29" i="12"/>
  <c r="M29" i="12"/>
  <c r="O29" i="12"/>
  <c r="Q29" i="12"/>
  <c r="V29" i="12"/>
  <c r="G31" i="12"/>
  <c r="I31" i="12"/>
  <c r="K31" i="12"/>
  <c r="M31" i="12"/>
  <c r="O31" i="12"/>
  <c r="Q31" i="12"/>
  <c r="V31" i="12"/>
  <c r="G33" i="12"/>
  <c r="M33" i="12" s="1"/>
  <c r="I33" i="12"/>
  <c r="K33" i="12"/>
  <c r="O33" i="12"/>
  <c r="Q33" i="12"/>
  <c r="V33" i="12"/>
  <c r="G35" i="12"/>
  <c r="I35" i="12"/>
  <c r="K35" i="12"/>
  <c r="M35" i="12"/>
  <c r="O35" i="12"/>
  <c r="Q35" i="12"/>
  <c r="V35" i="12"/>
  <c r="G37" i="12"/>
  <c r="I37" i="12"/>
  <c r="K37" i="12"/>
  <c r="M37" i="12"/>
  <c r="O37" i="12"/>
  <c r="Q37" i="12"/>
  <c r="V37" i="12"/>
  <c r="AE40" i="12"/>
  <c r="I20" i="1"/>
  <c r="I19" i="1"/>
  <c r="I18" i="1"/>
  <c r="I17" i="1"/>
  <c r="I16" i="1"/>
  <c r="I195" i="1"/>
  <c r="J194" i="1" s="1"/>
  <c r="F85" i="1"/>
  <c r="G23" i="1" s="1"/>
  <c r="H85" i="1"/>
  <c r="I84" i="1"/>
  <c r="I83" i="1"/>
  <c r="I82" i="1"/>
  <c r="I81" i="1"/>
  <c r="I80" i="1"/>
  <c r="I79" i="1"/>
  <c r="I78" i="1"/>
  <c r="I77" i="1"/>
  <c r="I76" i="1"/>
  <c r="I75" i="1"/>
  <c r="I74" i="1"/>
  <c r="I73" i="1"/>
  <c r="I71" i="1"/>
  <c r="I70" i="1"/>
  <c r="I69" i="1"/>
  <c r="I68" i="1"/>
  <c r="I67" i="1"/>
  <c r="I66" i="1"/>
  <c r="I65" i="1"/>
  <c r="I64" i="1"/>
  <c r="I63" i="1"/>
  <c r="I62" i="1"/>
  <c r="I61" i="1"/>
  <c r="I60" i="1"/>
  <c r="I59" i="1"/>
  <c r="I58" i="1"/>
  <c r="I57" i="1"/>
  <c r="I56" i="1"/>
  <c r="I55" i="1"/>
  <c r="I54" i="1"/>
  <c r="I53" i="1"/>
  <c r="I52" i="1"/>
  <c r="I51" i="1"/>
  <c r="I50" i="1"/>
  <c r="I49" i="1"/>
  <c r="I48" i="1"/>
  <c r="I47" i="1"/>
  <c r="I46" i="1"/>
  <c r="I45" i="1"/>
  <c r="I44" i="1"/>
  <c r="I43" i="1"/>
  <c r="I41" i="1"/>
  <c r="I40" i="1"/>
  <c r="J28" i="1"/>
  <c r="J26" i="1"/>
  <c r="G38" i="1"/>
  <c r="F38" i="1"/>
  <c r="J23" i="1"/>
  <c r="J24" i="1"/>
  <c r="J25" i="1"/>
  <c r="J27" i="1"/>
  <c r="E24" i="1"/>
  <c r="G24" i="1"/>
  <c r="E26" i="1"/>
  <c r="G26" i="1"/>
  <c r="J152" i="1" l="1"/>
  <c r="J136" i="1"/>
  <c r="J169" i="1"/>
  <c r="J149" i="1"/>
  <c r="J144" i="1"/>
  <c r="J158" i="1"/>
  <c r="J147" i="1"/>
  <c r="J191" i="1"/>
  <c r="J139" i="1"/>
  <c r="J185" i="1"/>
  <c r="J166" i="1"/>
  <c r="J179" i="1"/>
  <c r="J192" i="1"/>
  <c r="J143" i="1"/>
  <c r="J153" i="1"/>
  <c r="J172" i="1"/>
  <c r="J148" i="1"/>
  <c r="J161" i="1"/>
  <c r="J140" i="1"/>
  <c r="J157" i="1"/>
  <c r="J162" i="1"/>
  <c r="J174" i="1"/>
  <c r="J145" i="1"/>
  <c r="J160" i="1"/>
  <c r="J165" i="1"/>
  <c r="J170" i="1"/>
  <c r="J181" i="1"/>
  <c r="J187" i="1"/>
  <c r="J141" i="1"/>
  <c r="J156" i="1"/>
  <c r="J176" i="1"/>
  <c r="J138" i="1"/>
  <c r="J142" i="1"/>
  <c r="J146" i="1"/>
  <c r="J150" i="1"/>
  <c r="J164" i="1"/>
  <c r="J173" i="1"/>
  <c r="J183" i="1"/>
  <c r="J188" i="1"/>
  <c r="J137" i="1"/>
  <c r="J154" i="1"/>
  <c r="J168" i="1"/>
  <c r="J177" i="1"/>
  <c r="J151" i="1"/>
  <c r="J155" i="1"/>
  <c r="J159" i="1"/>
  <c r="J163" i="1"/>
  <c r="J167" i="1"/>
  <c r="J171" i="1"/>
  <c r="J175" i="1"/>
  <c r="J184" i="1"/>
  <c r="J193" i="1"/>
  <c r="J180" i="1"/>
  <c r="J189" i="1"/>
  <c r="J178" i="1"/>
  <c r="J182" i="1"/>
  <c r="J186" i="1"/>
  <c r="J190" i="1"/>
  <c r="I39" i="1"/>
  <c r="I85" i="1" s="1"/>
  <c r="J81" i="1" s="1"/>
  <c r="A27" i="1"/>
  <c r="M89" i="34"/>
  <c r="M87" i="34" s="1"/>
  <c r="M55" i="34"/>
  <c r="M20" i="34"/>
  <c r="M8" i="34" s="1"/>
  <c r="AF73" i="33"/>
  <c r="M93" i="32"/>
  <c r="G8" i="32"/>
  <c r="M20" i="32"/>
  <c r="M8" i="32" s="1"/>
  <c r="AF83" i="31"/>
  <c r="M9" i="31"/>
  <c r="M8" i="31" s="1"/>
  <c r="M121" i="30"/>
  <c r="M110" i="30"/>
  <c r="M62" i="30"/>
  <c r="AF200" i="30"/>
  <c r="G191" i="30"/>
  <c r="M158" i="30"/>
  <c r="M150" i="30" s="1"/>
  <c r="M34" i="30"/>
  <c r="M33" i="30" s="1"/>
  <c r="M11" i="30"/>
  <c r="M8" i="30" s="1"/>
  <c r="M354" i="29"/>
  <c r="M8" i="29"/>
  <c r="M300" i="29"/>
  <c r="AF508" i="29"/>
  <c r="M501" i="29"/>
  <c r="M496" i="29" s="1"/>
  <c r="M368" i="29"/>
  <c r="M94" i="28"/>
  <c r="M8" i="28"/>
  <c r="M62" i="28"/>
  <c r="G62" i="28"/>
  <c r="G8" i="28"/>
  <c r="M85" i="28"/>
  <c r="M84" i="28" s="1"/>
  <c r="M51" i="27"/>
  <c r="M125" i="27"/>
  <c r="M104" i="27"/>
  <c r="M99" i="27" s="1"/>
  <c r="AF149" i="27"/>
  <c r="M129" i="27"/>
  <c r="M57" i="27"/>
  <c r="M15" i="27"/>
  <c r="M8" i="27" s="1"/>
  <c r="M110" i="26"/>
  <c r="M8" i="26"/>
  <c r="G8" i="26"/>
  <c r="AF185" i="26"/>
  <c r="M98" i="26"/>
  <c r="M86" i="26" s="1"/>
  <c r="M8" i="25"/>
  <c r="M193" i="25"/>
  <c r="M224" i="25"/>
  <c r="M174" i="25"/>
  <c r="G349" i="25"/>
  <c r="G219" i="25"/>
  <c r="G174" i="25"/>
  <c r="G224" i="25"/>
  <c r="AF365" i="25"/>
  <c r="G8" i="25"/>
  <c r="M413" i="24"/>
  <c r="M456" i="24"/>
  <c r="M455" i="24" s="1"/>
  <c r="M431" i="24"/>
  <c r="M430" i="24" s="1"/>
  <c r="M406" i="24"/>
  <c r="M392" i="24" s="1"/>
  <c r="M374" i="24"/>
  <c r="M371" i="24" s="1"/>
  <c r="M575" i="24"/>
  <c r="M574" i="24" s="1"/>
  <c r="M552" i="24"/>
  <c r="M551" i="24" s="1"/>
  <c r="M480" i="24"/>
  <c r="M462" i="24" s="1"/>
  <c r="M349" i="24"/>
  <c r="M348" i="24" s="1"/>
  <c r="M46" i="24"/>
  <c r="M8" i="24" s="1"/>
  <c r="M588" i="23"/>
  <c r="M385" i="23"/>
  <c r="M261" i="23"/>
  <c r="M517" i="23"/>
  <c r="M483" i="23"/>
  <c r="G385" i="23"/>
  <c r="G242" i="23"/>
  <c r="M613" i="23"/>
  <c r="M612" i="23" s="1"/>
  <c r="M581" i="23"/>
  <c r="M580" i="23" s="1"/>
  <c r="M283" i="23"/>
  <c r="M282" i="23" s="1"/>
  <c r="M72" i="23"/>
  <c r="M8" i="23" s="1"/>
  <c r="M8" i="22"/>
  <c r="M382" i="22"/>
  <c r="G252" i="22"/>
  <c r="M477" i="22"/>
  <c r="M476" i="22" s="1"/>
  <c r="G468" i="22"/>
  <c r="M409" i="22"/>
  <c r="M408" i="22" s="1"/>
  <c r="G8" i="22"/>
  <c r="M313" i="22"/>
  <c r="M312" i="22" s="1"/>
  <c r="M285" i="22"/>
  <c r="M284" i="22" s="1"/>
  <c r="M449" i="21"/>
  <c r="M388" i="21"/>
  <c r="M8" i="21"/>
  <c r="M340" i="21"/>
  <c r="M222" i="21"/>
  <c r="M304" i="21"/>
  <c r="M197" i="21"/>
  <c r="M177" i="21"/>
  <c r="M159" i="21"/>
  <c r="G334" i="21"/>
  <c r="G222" i="21"/>
  <c r="G421" i="21"/>
  <c r="G340" i="21"/>
  <c r="G8" i="21"/>
  <c r="G260" i="21"/>
  <c r="G159" i="21"/>
  <c r="M503" i="21"/>
  <c r="M497" i="21" s="1"/>
  <c r="M455" i="21"/>
  <c r="M399" i="21"/>
  <c r="M534" i="20"/>
  <c r="M485" i="20"/>
  <c r="M746" i="20"/>
  <c r="M337" i="20"/>
  <c r="M442" i="20"/>
  <c r="M593" i="20"/>
  <c r="M8" i="20"/>
  <c r="G593" i="20"/>
  <c r="G318" i="20"/>
  <c r="G8" i="20"/>
  <c r="M858" i="20"/>
  <c r="M857" i="20" s="1"/>
  <c r="M720" i="20"/>
  <c r="M707" i="20" s="1"/>
  <c r="M363" i="20"/>
  <c r="M362" i="20" s="1"/>
  <c r="M236" i="19"/>
  <c r="M271" i="19"/>
  <c r="M8" i="19"/>
  <c r="M254" i="19"/>
  <c r="M333" i="19"/>
  <c r="G236" i="19"/>
  <c r="G318" i="19"/>
  <c r="G271" i="19"/>
  <c r="AF409" i="19"/>
  <c r="M394" i="18"/>
  <c r="M283" i="18"/>
  <c r="M360" i="18"/>
  <c r="M359" i="18" s="1"/>
  <c r="M270" i="18"/>
  <c r="M252" i="18" s="1"/>
  <c r="M209" i="18"/>
  <c r="M208" i="18" s="1"/>
  <c r="M161" i="18"/>
  <c r="M144" i="18" s="1"/>
  <c r="M34" i="18"/>
  <c r="M8" i="18" s="1"/>
  <c r="M8" i="17"/>
  <c r="M18" i="17"/>
  <c r="M21" i="17"/>
  <c r="M13" i="17"/>
  <c r="AF56" i="17"/>
  <c r="M221" i="16"/>
  <c r="M220" i="16" s="1"/>
  <c r="M140" i="16"/>
  <c r="M130" i="16" s="1"/>
  <c r="M28" i="16"/>
  <c r="M8" i="16" s="1"/>
  <c r="M207" i="16"/>
  <c r="M206" i="16" s="1"/>
  <c r="M47" i="15"/>
  <c r="M22" i="15"/>
  <c r="G22" i="15"/>
  <c r="AF53" i="15"/>
  <c r="M11" i="15"/>
  <c r="M8" i="15" s="1"/>
  <c r="M98" i="14"/>
  <c r="M97" i="14" s="1"/>
  <c r="M71" i="14"/>
  <c r="M67" i="14" s="1"/>
  <c r="M15" i="14"/>
  <c r="M8" i="14" s="1"/>
  <c r="M46" i="14"/>
  <c r="M29" i="14" s="1"/>
  <c r="M1249" i="13"/>
  <c r="M792" i="13"/>
  <c r="M741" i="13"/>
  <c r="M1016" i="13"/>
  <c r="M1182" i="13"/>
  <c r="M701" i="13"/>
  <c r="M723" i="13"/>
  <c r="M1234" i="13"/>
  <c r="M1233" i="13" s="1"/>
  <c r="M1213" i="13"/>
  <c r="M1212" i="13" s="1"/>
  <c r="M976" i="13"/>
  <c r="M970" i="13" s="1"/>
  <c r="M877" i="13"/>
  <c r="M874" i="13" s="1"/>
  <c r="M814" i="13"/>
  <c r="M809" i="13" s="1"/>
  <c r="M758" i="13"/>
  <c r="M757" i="13" s="1"/>
  <c r="M706" i="13"/>
  <c r="M589" i="13"/>
  <c r="M575" i="13" s="1"/>
  <c r="M455" i="13"/>
  <c r="M417" i="13" s="1"/>
  <c r="M285" i="13"/>
  <c r="M266" i="13" s="1"/>
  <c r="M258" i="13"/>
  <c r="M221" i="13" s="1"/>
  <c r="M9" i="13"/>
  <c r="M8" i="13" s="1"/>
  <c r="G1016" i="13"/>
  <c r="M917" i="13"/>
  <c r="M916" i="13" s="1"/>
  <c r="M868" i="13"/>
  <c r="M867" i="13" s="1"/>
  <c r="M604" i="13"/>
  <c r="M603" i="13" s="1"/>
  <c r="M9" i="12"/>
  <c r="M8" i="12" s="1"/>
  <c r="AF40" i="12"/>
  <c r="I21" i="1"/>
  <c r="J195" i="1" l="1"/>
  <c r="J40" i="1"/>
  <c r="J62" i="1"/>
  <c r="J53" i="1"/>
  <c r="J45" i="1"/>
  <c r="J80" i="1"/>
  <c r="J82" i="1"/>
  <c r="J78" i="1"/>
  <c r="J74" i="1"/>
  <c r="J69" i="1"/>
  <c r="J47" i="1"/>
  <c r="J83" i="1"/>
  <c r="J70" i="1"/>
  <c r="J84" i="1"/>
  <c r="J51" i="1"/>
  <c r="J57" i="1"/>
  <c r="J43" i="1"/>
  <c r="J60" i="1"/>
  <c r="J65" i="1"/>
  <c r="J76" i="1"/>
  <c r="J46" i="1"/>
  <c r="J77" i="1"/>
  <c r="J61" i="1"/>
  <c r="J59" i="1"/>
  <c r="J41" i="1"/>
  <c r="J71" i="1"/>
  <c r="J66" i="1"/>
  <c r="J49" i="1"/>
  <c r="J55" i="1"/>
  <c r="J54" i="1"/>
  <c r="J73" i="1"/>
  <c r="J67" i="1"/>
  <c r="J79" i="1"/>
  <c r="J44" i="1"/>
  <c r="J63" i="1"/>
  <c r="J75" i="1"/>
  <c r="J56" i="1"/>
  <c r="J52" i="1"/>
  <c r="J58" i="1"/>
  <c r="J64" i="1"/>
  <c r="J68" i="1"/>
  <c r="J50" i="1"/>
  <c r="J48" i="1"/>
  <c r="J39" i="1"/>
  <c r="J85" i="1" s="1"/>
  <c r="G28" i="1"/>
  <c r="G27" i="1" s="1"/>
  <c r="G29" i="1" s="1"/>
  <c r="A28" i="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authors>
    <author>Heřmanská Iveta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<sst xmlns="http://schemas.openxmlformats.org/spreadsheetml/2006/main" count="26542" uniqueCount="5105">
  <si>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</si>
  <si>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</si>
  <si>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</si>
  <si>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</si>
  <si>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</si>
  <si>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</si>
  <si>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</si>
  <si>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</si>
  <si>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</si>
  <si>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</si>
  <si>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</si>
  <si>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</si>
  <si>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</si>
  <si>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</si>
  <si>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</si>
  <si>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</si>
  <si>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</si>
  <si>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</si>
  <si>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</si>
  <si>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</si>
  <si>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</si>
  <si>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</si>
  <si>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</si>
  <si>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</si>
  <si>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</si>
  <si>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</si>
  <si>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</si>
  <si>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</si>
  <si>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</si>
  <si>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</si>
  <si>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</si>
  <si>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</si>
  <si>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</si>
  <si>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</si>
  <si>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</si>
  <si>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</si>
  <si>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</si>
  <si>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</si>
  <si>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</si>
  <si>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</si>
  <si>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</si>
  <si>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</si>
  <si>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</si>
  <si>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6219_1</t>
  </si>
  <si>
    <t>KLATOVY - RETENČNÍ NÁDRŽ PŘED ČOV</t>
  </si>
  <si>
    <t>Město Klatovy</t>
  </si>
  <si>
    <t>nám. Míru 62</t>
  </si>
  <si>
    <t>Klatovy-Klatovy I</t>
  </si>
  <si>
    <t>33901</t>
  </si>
  <si>
    <t>00255661</t>
  </si>
  <si>
    <t>CZ00255661</t>
  </si>
  <si>
    <t>AQUA PROCON s.r.o.</t>
  </si>
  <si>
    <t>Palackého třída 768/12</t>
  </si>
  <si>
    <t>Brno-Královo Pole</t>
  </si>
  <si>
    <t>61200</t>
  </si>
  <si>
    <t>46964371</t>
  </si>
  <si>
    <t>CZ46964371</t>
  </si>
  <si>
    <t>Stavba</t>
  </si>
  <si>
    <t>Ostatní a vedlejší náklady</t>
  </si>
  <si>
    <t>99.01</t>
  </si>
  <si>
    <t>Inženýrský objekt</t>
  </si>
  <si>
    <t>IO 01-1</t>
  </si>
  <si>
    <t>RN - Retenční nádrž a čerpací stanice - vlastní objekt</t>
  </si>
  <si>
    <t>01.1.1</t>
  </si>
  <si>
    <t>RN+ČS stavební část</t>
  </si>
  <si>
    <t>01.1.2</t>
  </si>
  <si>
    <t>RN+ČS - vzduchotechnika</t>
  </si>
  <si>
    <t>IO 01-2</t>
  </si>
  <si>
    <t>RN - Areálový kabelový rozvod</t>
  </si>
  <si>
    <t>01.2.1</t>
  </si>
  <si>
    <t>Areálový kabelový rozvod</t>
  </si>
  <si>
    <t>IO 01-3</t>
  </si>
  <si>
    <t>RN - Areálový rozvod vody</t>
  </si>
  <si>
    <t>01.3.1</t>
  </si>
  <si>
    <t>Areálový rozvod vody</t>
  </si>
  <si>
    <t>IO 02</t>
  </si>
  <si>
    <t>Elektropřípojka</t>
  </si>
  <si>
    <t>02.1</t>
  </si>
  <si>
    <t>IO 04</t>
  </si>
  <si>
    <t>Odlehčovací komora OK A (nová)</t>
  </si>
  <si>
    <t>04.1</t>
  </si>
  <si>
    <t>Odlehčovací komora OK A</t>
  </si>
  <si>
    <t>04.2</t>
  </si>
  <si>
    <t>Úpravy na kmenové stoce A</t>
  </si>
  <si>
    <t>IO 05</t>
  </si>
  <si>
    <t>Přívodní stoka A</t>
  </si>
  <si>
    <t>05.1</t>
  </si>
  <si>
    <t>IO 06</t>
  </si>
  <si>
    <t>Odlehčovací komora OK B (nová)</t>
  </si>
  <si>
    <t>06.1</t>
  </si>
  <si>
    <t>Odlehčovací komora OK B</t>
  </si>
  <si>
    <t>06.2</t>
  </si>
  <si>
    <t>Přívodní stoka B a úpravy na sběrači B</t>
  </si>
  <si>
    <t>IO 07</t>
  </si>
  <si>
    <t>Přívodní stoka do RN</t>
  </si>
  <si>
    <t>07.1</t>
  </si>
  <si>
    <t>IO 08</t>
  </si>
  <si>
    <t>Odpad z ČS</t>
  </si>
  <si>
    <t>08.1</t>
  </si>
  <si>
    <t>IO 09</t>
  </si>
  <si>
    <t>Vodovodní přípojka</t>
  </si>
  <si>
    <t>09.1</t>
  </si>
  <si>
    <t>IO 10</t>
  </si>
  <si>
    <t>Obslužná komunikace - obnova</t>
  </si>
  <si>
    <t>10.1</t>
  </si>
  <si>
    <t>SO 01-4</t>
  </si>
  <si>
    <t>RN - Terénní a sadové úpravy, zpevněné plochy</t>
  </si>
  <si>
    <t>01.4.1</t>
  </si>
  <si>
    <t>RN - terénní a sadové úpravy, zpevněné plochy</t>
  </si>
  <si>
    <t>SO 01-5</t>
  </si>
  <si>
    <t>RN - Oplocení</t>
  </si>
  <si>
    <t>01.5.1</t>
  </si>
  <si>
    <t>RN - oplocení</t>
  </si>
  <si>
    <t>Provozní soubor</t>
  </si>
  <si>
    <t>DPS 01.1</t>
  </si>
  <si>
    <t>RN - Strojní část</t>
  </si>
  <si>
    <t>01.1.1:</t>
  </si>
  <si>
    <t>DPS 01.2</t>
  </si>
  <si>
    <t>RN - Elektročást, ASŘTP</t>
  </si>
  <si>
    <t>DPS 02.1</t>
  </si>
  <si>
    <t>Odlehčovací komora OK A (nová) - strojní část</t>
  </si>
  <si>
    <t>OK-A - strojní část</t>
  </si>
  <si>
    <t>DPS 02.2</t>
  </si>
  <si>
    <t>OK-A - Elektročást</t>
  </si>
  <si>
    <t>02.2.1</t>
  </si>
  <si>
    <t>OK-A - Elektročást RMA</t>
  </si>
  <si>
    <t>DPS 03.1</t>
  </si>
  <si>
    <t>Odlehčovací komora OK B (nová) - strojní část</t>
  </si>
  <si>
    <t>OK-B - strojní část</t>
  </si>
  <si>
    <t>DPS 03.2</t>
  </si>
  <si>
    <t>OK-B - Elektročást</t>
  </si>
  <si>
    <t>03.2.1</t>
  </si>
  <si>
    <t>OK-B - Elektročást RMB</t>
  </si>
  <si>
    <t>Celkem za stavbu</t>
  </si>
  <si>
    <t>CZK</t>
  </si>
  <si>
    <t>#POPS</t>
  </si>
  <si>
    <t>Popis stavby: 6219_1 - KLATOVY - RETENČNÍ NÁDRŽ PŘED ČOV</t>
  </si>
  <si>
    <t>#POPO</t>
  </si>
  <si>
    <t>Popis objektu: DPS 01.1 - RN - Strojní část</t>
  </si>
  <si>
    <t>#POPR</t>
  </si>
  <si>
    <t>Popis rozpočtu: 01.1.1: - RN - Strojní část</t>
  </si>
  <si>
    <t>Popis objektu: DPS 01.2 - RN - Elektročást, ASŘTP</t>
  </si>
  <si>
    <t>Popis rozpočtu: 01.2.1 - RN - Elektročást, ASŘTP</t>
  </si>
  <si>
    <t>Popis objektu: DPS 02.1 - Odlehčovací komora OK A (nová) - strojní část</t>
  </si>
  <si>
    <t>Popis rozpočtu: DPS 02.1 - OK-A - strojní část</t>
  </si>
  <si>
    <t>Popis objektu: DPS 02.2 - OK-A - Elektročást</t>
  </si>
  <si>
    <t>Popis rozpočtu: 02.2.1 - OK-A - Elektročást RMA</t>
  </si>
  <si>
    <t>Popis objektu: DPS 03.1 - Odlehčovací komora OK B (nová) - strojní část</t>
  </si>
  <si>
    <t>Popis rozpočtu: DPS 03.1 - OK-B - strojní část</t>
  </si>
  <si>
    <t>Popis objektu: DPS 03.2 - OK-B - Elektročást</t>
  </si>
  <si>
    <t>Popis rozpočtu: 03.2.1 - OK-B - Elektročást RMB</t>
  </si>
  <si>
    <t>Popis objektu: IO 01-1 - RN - Retenční nádrž a čerpací stanice - vlastní objekt</t>
  </si>
  <si>
    <t>Popis rozpočtu: 01.1.1 - RN+ČS stavební část</t>
  </si>
  <si>
    <t>Popis rozpočtu: 01.1.2 - RN+ČS - vzduchotechnika</t>
  </si>
  <si>
    <t>Popis objektu: IO 01-2 - RN - Areálový kabelový rozvod</t>
  </si>
  <si>
    <t>Popis rozpočtu: 01.2.1 - Areálový kabelový rozvod</t>
  </si>
  <si>
    <t>Popis objektu: IO 01-3 - RN - Areálový rozvod vody</t>
  </si>
  <si>
    <t>Popis rozpočtu: 01.3.1 - Areálový rozvod vody</t>
  </si>
  <si>
    <t>Popis objektu: IO 02 - Elektropřípojka</t>
  </si>
  <si>
    <t>Popis rozpočtu: 02.1 - Elektropřípojka</t>
  </si>
  <si>
    <t>Popis objektu: IO 04 - Odlehčovací komora OK A (nová)</t>
  </si>
  <si>
    <t>Popis rozpočtu: 04.1 - Odlehčovací komora OK A</t>
  </si>
  <si>
    <t>Popis rozpočtu: 04.2 - Úpravy na kmenové stoce A</t>
  </si>
  <si>
    <t>Popis objektu: IO 05 - Přívodní stoka A</t>
  </si>
  <si>
    <t>Popis rozpočtu: 05.1 - Přívodní stoka A</t>
  </si>
  <si>
    <t>Popis objektu: IO 06 - Odlehčovací komora OK B (nová)</t>
  </si>
  <si>
    <t>Popis rozpočtu: 06.1 - Odlehčovací komora OK B</t>
  </si>
  <si>
    <t>Popis rozpočtu: 06.2 - Přívodní stoka B a úpravy na sběrači B</t>
  </si>
  <si>
    <t>Popis objektu: IO 07 - Přívodní stoka do RN</t>
  </si>
  <si>
    <t>Popis rozpočtu: 07.1 - Přívodní stoka do RN</t>
  </si>
  <si>
    <t>Popis objektu: IO 08 - Odpad z ČS</t>
  </si>
  <si>
    <t>Popis rozpočtu: 08.1 - Odpad z ČS</t>
  </si>
  <si>
    <t>Popis objektu: IO 09 - Vodovodní přípojka</t>
  </si>
  <si>
    <t>Popis rozpočtu: 09.1 - Vodovodní přípojka</t>
  </si>
  <si>
    <t>Popis objektu: IO 10 - Obslužná komunikace - obnova</t>
  </si>
  <si>
    <t>Popis rozpočtu: 10.1 - Obslužná komunikace - obnova</t>
  </si>
  <si>
    <t>Popis objektu: SO 01-4 - RN - Terénní a sadové úpravy, zpevněné plochy</t>
  </si>
  <si>
    <t>Popis rozpočtu: 01.4.1 - RN - terénní a sadové úpravy, zpevněné plochy</t>
  </si>
  <si>
    <t>Popis objektu: SO 01-5 - RN - Oplocení</t>
  </si>
  <si>
    <t>Popis rozpočtu: 01.5.1 - RN - oplocení</t>
  </si>
  <si>
    <t>Popis objektu: SO 99 - Ostatní a vedlejší náklady</t>
  </si>
  <si>
    <t>Popis rozpočtu: 99.01 - Ostatní a vedlejší náklady</t>
  </si>
  <si>
    <t>Rekapitulace dílů</t>
  </si>
  <si>
    <t>Typ dílu</t>
  </si>
  <si>
    <t>01</t>
  </si>
  <si>
    <t>Stroje a zařízení</t>
  </si>
  <si>
    <t>1</t>
  </si>
  <si>
    <t>Zemní práce</t>
  </si>
  <si>
    <t>11</t>
  </si>
  <si>
    <t>Přípravné a přidružené práce</t>
  </si>
  <si>
    <t>11a</t>
  </si>
  <si>
    <t>Přípravné a přidružené práce - živice</t>
  </si>
  <si>
    <t>15</t>
  </si>
  <si>
    <t>Roubení</t>
  </si>
  <si>
    <t>18</t>
  </si>
  <si>
    <t>Povrchové úpravy terénu</t>
  </si>
  <si>
    <t>2</t>
  </si>
  <si>
    <t>Základy a zvláštní zakládání</t>
  </si>
  <si>
    <t>21</t>
  </si>
  <si>
    <t>Úprava podloží a základ.spáry</t>
  </si>
  <si>
    <t>3</t>
  </si>
  <si>
    <t>Svislé a kompletní konstrukce</t>
  </si>
  <si>
    <t>38</t>
  </si>
  <si>
    <t>Kompletní konstrukce</t>
  </si>
  <si>
    <t>4</t>
  </si>
  <si>
    <t>Vodorovné konstrukce</t>
  </si>
  <si>
    <t>45</t>
  </si>
  <si>
    <t>Podkladní a vedlejší konstrukce</t>
  </si>
  <si>
    <t>5</t>
  </si>
  <si>
    <t>Komunikace</t>
  </si>
  <si>
    <t>61</t>
  </si>
  <si>
    <t>Úpravy povrchů vnitřní</t>
  </si>
  <si>
    <t>62</t>
  </si>
  <si>
    <t>Úpravy povrchů vnější</t>
  </si>
  <si>
    <t>63</t>
  </si>
  <si>
    <t>Podlahy a podlahové konstrukce</t>
  </si>
  <si>
    <t>8</t>
  </si>
  <si>
    <t>Trubní vedení</t>
  </si>
  <si>
    <t>880</t>
  </si>
  <si>
    <t>STROJE A ZAŘÍZENÍ</t>
  </si>
  <si>
    <t>881</t>
  </si>
  <si>
    <t>ARMATURY</t>
  </si>
  <si>
    <t>882</t>
  </si>
  <si>
    <t>POTRUBÍ A DROBNÉ ARMATURY</t>
  </si>
  <si>
    <t>883</t>
  </si>
  <si>
    <t>NÁTĚRY A BAREVNÉ ZNAČENÍ</t>
  </si>
  <si>
    <t>9</t>
  </si>
  <si>
    <t>Ostatní konstrukce, bourání</t>
  </si>
  <si>
    <t>91</t>
  </si>
  <si>
    <t>Doplňující práce na komunikaci</t>
  </si>
  <si>
    <t>93</t>
  </si>
  <si>
    <t>Dokončovací práce inženýrských staveb</t>
  </si>
  <si>
    <t>94</t>
  </si>
  <si>
    <t>Lešení a stavební výtahy</t>
  </si>
  <si>
    <t>96</t>
  </si>
  <si>
    <t>Bourání konstrukcí</t>
  </si>
  <si>
    <t>99</t>
  </si>
  <si>
    <t>Staveništní přesun hmot</t>
  </si>
  <si>
    <t>711</t>
  </si>
  <si>
    <t>Izolace proti vodě</t>
  </si>
  <si>
    <t>713</t>
  </si>
  <si>
    <t>Izolace tepelné</t>
  </si>
  <si>
    <t>721</t>
  </si>
  <si>
    <t>Vnitřní kanalizace</t>
  </si>
  <si>
    <t>722</t>
  </si>
  <si>
    <t>Vnitřní vodovod</t>
  </si>
  <si>
    <t>725</t>
  </si>
  <si>
    <t>Zařizovací předměty</t>
  </si>
  <si>
    <t>728</t>
  </si>
  <si>
    <t>Vzduchotechnika</t>
  </si>
  <si>
    <t>762</t>
  </si>
  <si>
    <t>Konstrukce tesařské</t>
  </si>
  <si>
    <t>764</t>
  </si>
  <si>
    <t>Konstrukce klempířské</t>
  </si>
  <si>
    <t>767</t>
  </si>
  <si>
    <t>Konstrukce zámečnické</t>
  </si>
  <si>
    <t>769</t>
  </si>
  <si>
    <t>Otvorové prvky z plastu</t>
  </si>
  <si>
    <t>771</t>
  </si>
  <si>
    <t>Podlahy z dlaždic a obklady</t>
  </si>
  <si>
    <t>781</t>
  </si>
  <si>
    <t>Obklady keramické</t>
  </si>
  <si>
    <t>783</t>
  </si>
  <si>
    <t>Nátěry</t>
  </si>
  <si>
    <t>784</t>
  </si>
  <si>
    <t>Malby</t>
  </si>
  <si>
    <t>_1</t>
  </si>
  <si>
    <t>Zařízení 1 - větrání prostoru nádrží</t>
  </si>
  <si>
    <t>_2</t>
  </si>
  <si>
    <t>Zařízení 2 - provozní místnost</t>
  </si>
  <si>
    <t>_3</t>
  </si>
  <si>
    <t>Zařízení 3 - rozvodna</t>
  </si>
  <si>
    <t>_4</t>
  </si>
  <si>
    <t>Ostatní práce a dodávky VZT</t>
  </si>
  <si>
    <t>M1</t>
  </si>
  <si>
    <t>Specifikace rozvaděčů a vystrojení</t>
  </si>
  <si>
    <t>M2</t>
  </si>
  <si>
    <t>Ostatní</t>
  </si>
  <si>
    <t>Specifikac el. zařízení</t>
  </si>
  <si>
    <t>M22</t>
  </si>
  <si>
    <t>Montáž sdělovací a zabezp. techniky</t>
  </si>
  <si>
    <t>M3</t>
  </si>
  <si>
    <t>Specifikace zařízení SKŘ</t>
  </si>
  <si>
    <t>M4</t>
  </si>
  <si>
    <t>Specifikace EZS</t>
  </si>
  <si>
    <t>M46</t>
  </si>
  <si>
    <t>Zemní práce při montážích</t>
  </si>
  <si>
    <t>M5</t>
  </si>
  <si>
    <t>Specifikace SW</t>
  </si>
  <si>
    <t>M6</t>
  </si>
  <si>
    <t>Specifikace stavební elektroinstalace</t>
  </si>
  <si>
    <t>M7</t>
  </si>
  <si>
    <t>Specifikace kabeláží</t>
  </si>
  <si>
    <t>M8</t>
  </si>
  <si>
    <t>OVN</t>
  </si>
  <si>
    <t>VN</t>
  </si>
  <si>
    <t>ON</t>
  </si>
  <si>
    <t>Soupis vedlejších a ostatních nákladů</t>
  </si>
  <si>
    <t>#TypZaznamu#</t>
  </si>
  <si>
    <t>STA</t>
  </si>
  <si>
    <t>SO 99</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</si>
  <si>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</si>
  <si>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</si>
  <si>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</si>
  <si>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</si>
  <si>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</si>
  <si>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</si>
  <si>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</si>
  <si>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</si>
  <si>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</si>
  <si>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</si>
  <si>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</si>
  <si>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</si>
  <si>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</si>
  <si>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</si>
  <si>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</si>
  <si>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</si>
  <si>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</si>
  <si>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</si>
  <si>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</si>
  <si>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</si>
  <si>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</si>
  <si>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</si>
  <si>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</si>
  <si>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</si>
  <si>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</si>
  <si>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</si>
  <si>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</si>
  <si>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2.01</t>
  </si>
  <si>
    <t>Vytyčení stavby</t>
  </si>
  <si>
    <t>soubor</t>
  </si>
  <si>
    <t>Vlastní</t>
  </si>
  <si>
    <t>Indiv</t>
  </si>
  <si>
    <t>VRN</t>
  </si>
  <si>
    <t>Běžná</t>
  </si>
  <si>
    <t>POL99_8</t>
  </si>
  <si>
    <t>viz příloha 4.1</t>
  </si>
  <si>
    <t>POP</t>
  </si>
  <si>
    <t>2.02</t>
  </si>
  <si>
    <t>Zařízení staveniště</t>
  </si>
  <si>
    <t>2.03</t>
  </si>
  <si>
    <t>Dopracování realizační dokumentace</t>
  </si>
  <si>
    <t>2.04</t>
  </si>
  <si>
    <t>Náhradní transport odpadních vod a provizorní propojení a čerpání při rekonstrukcích</t>
  </si>
  <si>
    <t>2.05</t>
  </si>
  <si>
    <t>Dočasná dopravní opatření</t>
  </si>
  <si>
    <t>2.06</t>
  </si>
  <si>
    <t>Zajištění archeologického průzkumu</t>
  </si>
  <si>
    <t>2.07</t>
  </si>
  <si>
    <t>Havarijní a povodňový plán</t>
  </si>
  <si>
    <t>2.08</t>
  </si>
  <si>
    <t>Zaškolení obsluhy</t>
  </si>
  <si>
    <t>2.09</t>
  </si>
  <si>
    <t>Komplexní zkoušky</t>
  </si>
  <si>
    <t>2.10</t>
  </si>
  <si>
    <t>Provozní řády</t>
  </si>
  <si>
    <t>2.11</t>
  </si>
  <si>
    <t>Geodetické zaměření skutečného provedení</t>
  </si>
  <si>
    <t>2.12</t>
  </si>
  <si>
    <t>Dokumentace skutečného provedení</t>
  </si>
  <si>
    <t>2.13</t>
  </si>
  <si>
    <t>Zkušební provoz</t>
  </si>
  <si>
    <t>2.14</t>
  </si>
  <si>
    <t>Informační panely</t>
  </si>
  <si>
    <t>2.15</t>
  </si>
  <si>
    <t>Pamětní deska</t>
  </si>
  <si>
    <t>SUM</t>
  </si>
  <si>
    <t>END</t>
  </si>
  <si>
    <t>Položkový soupis prací a dodávek</t>
  </si>
  <si>
    <t>ING</t>
  </si>
  <si>
    <t>115101201R00</t>
  </si>
  <si>
    <t>Čerpání vody na dopravní výšku do 10 m  s uvažovaným průměrným přítokem do 500 l/min</t>
  </si>
  <si>
    <t>h</t>
  </si>
  <si>
    <t>800-1</t>
  </si>
  <si>
    <t>RTS 23/ II</t>
  </si>
  <si>
    <t>Práce</t>
  </si>
  <si>
    <t>POL1_</t>
  </si>
  <si>
    <t>na vzdálenost od hladiny vody v jímce po výšku roviny proložené osou nejvyššího bodu výtlačného potrubí. Včetně odpadní potrubí v délce do 20 m.</t>
  </si>
  <si>
    <t>SPI</t>
  </si>
  <si>
    <t>včetně likvidace odčerpaných vod</t>
  </si>
  <si>
    <t>stálé čerpání po celou dobu výstavby : 2*365*24</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</si>
  <si>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</si>
  <si>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</si>
  <si>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</si>
  <si>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</si>
  <si>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</si>
  <si>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stálé čerpání po celou dobu výstavby : 365*2</t>
  </si>
  <si>
    <t>121101100R00</t>
  </si>
  <si>
    <t>Sejmutí ornice s přemístěním na vzdálenost do 50 m</t>
  </si>
  <si>
    <t>m3</t>
  </si>
  <si>
    <t>POL1_1</t>
  </si>
  <si>
    <t>nebo lesní půdy, s vodorovným přemístěním na hromady v místě upotřebení nebo na dočasné či trvalé skládky se složením</t>
  </si>
  <si>
    <t xml:space="preserve">ornice : </t>
  </si>
  <si>
    <t>jáma : 59,80*34,40*0,10</t>
  </si>
  <si>
    <t>0,879*36,415*0,10</t>
  </si>
  <si>
    <t>1,094*61,658*0,10</t>
  </si>
  <si>
    <t>0,98*21,98*0,10</t>
  </si>
  <si>
    <t>1,127*45,73*0,10</t>
  </si>
  <si>
    <t>sjezd : 11,015*(13,245+10,00)*0,10</t>
  </si>
  <si>
    <t>2,00*(17,006+3,606)*0,10</t>
  </si>
  <si>
    <t>2,00*(8,959+3,606)*0,10</t>
  </si>
  <si>
    <t>Mezisoučet</t>
  </si>
  <si>
    <t xml:space="preserve">proviz.komunikace kolem jámy RN a sjezd do jámy : </t>
  </si>
  <si>
    <t>kolem jámy : (24,00+22,00+68,00+42,00+52,00+8,485+3,00+21,00+8,00+11,373)*3,00*0,10</t>
  </si>
  <si>
    <t>příjezd : (10,00-3,00*2)*3,00*0,10</t>
  </si>
  <si>
    <t>27,00*6,00*0,10</t>
  </si>
  <si>
    <t>131101113R00</t>
  </si>
  <si>
    <t>Hloubení nezapažených jam a zářezů do 10000 m3, v hornině 1-2,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</si>
  <si>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</si>
  <si>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nepažená část výkopu : </t>
  </si>
  <si>
    <t>jáma ... úroveň cca 389,90 až 388,90m ... prům.hl.cca 1,00m : (59,80*34,40)*1,00</t>
  </si>
  <si>
    <t>svahy jámy : 0,879*1,00/2*36,415</t>
  </si>
  <si>
    <t>1,094*1,00/2*61,658</t>
  </si>
  <si>
    <t>0,98*1,00/22*21,98</t>
  </si>
  <si>
    <t>1,127*1,00/2*45,73</t>
  </si>
  <si>
    <t>sjezd : 11,015*(13,245+10,00)*1,00</t>
  </si>
  <si>
    <t>svahy sjezdu : 2,00*1,00/2*(17,006+3,606)</t>
  </si>
  <si>
    <t>2,00*1,00/2*(8,959+3,606)</t>
  </si>
  <si>
    <t>odpočet ornice : -59,80*34,40*0,10</t>
  </si>
  <si>
    <t>-0,879*36,415*0,10</t>
  </si>
  <si>
    <t>-1,094*61,658*0,10</t>
  </si>
  <si>
    <t>-0,98*21,98*0,10</t>
  </si>
  <si>
    <t>-1,127*45,73*0,10</t>
  </si>
  <si>
    <t>-11,015*(13,245+10,00)*0,10</t>
  </si>
  <si>
    <t>-2,00*(17,006+3,606)*0,10</t>
  </si>
  <si>
    <t>-2,00*(8,959+3,606)*0,10</t>
  </si>
  <si>
    <t>131101204R00</t>
  </si>
  <si>
    <t>Hloubení zapažených jam a zářezů nad 10000 m3, v hornině 1-2 ,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</si>
  <si>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</si>
  <si>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geologie h.2 ... 25% : 10944,82134*0,25</t>
  </si>
  <si>
    <t>131201204R00</t>
  </si>
  <si>
    <t>Hloubení zapažených jam a zářezů nad 10000 m3, v hornině 3, strojně, s ručním dočištěním</t>
  </si>
  <si>
    <t>Začátek provozního součtu</t>
  </si>
  <si>
    <t xml:space="preserve">  vše z úrovně 387,47m ... po odkopání nepažené části výkopu : </t>
  </si>
  <si>
    <t xml:space="preserve">  na úroveň cca 381,644m ... prům.hl. (4,872+5,826)/2=5,30m : 58,40*33,00*5,30+2,00*10,00*4,872</t>
  </si>
  <si>
    <t xml:space="preserve">  na úroveň cca 380,010m : (8,40*25,40+3,50*8,90)*1,634</t>
  </si>
  <si>
    <t xml:space="preserve">  na úroveň cca 379,060m : 7,40*7,60*0,95</t>
  </si>
  <si>
    <t xml:space="preserve">  Mezisoučet</t>
  </si>
  <si>
    <t xml:space="preserve">  sjezd ... pažená část : 18,50*4,872/2*4,00</t>
  </si>
  <si>
    <t xml:space="preserve">  </t>
  </si>
  <si>
    <t xml:space="preserve">  odpočet ornice ... v nepažené části výkopu : </t>
  </si>
  <si>
    <t>Konec provozního součtu</t>
  </si>
  <si>
    <t>geologie h.3 ... 50% : 10944,82134*0,5</t>
  </si>
  <si>
    <t>131201209R00</t>
  </si>
  <si>
    <t xml:space="preserve">Hloubení zapažených jam a zářezů příplatek za lepivost, v hornině 3,  </t>
  </si>
  <si>
    <t xml:space="preserve">lepivost 70% : </t>
  </si>
  <si>
    <t>Odkaz na mn. položky pořadí 6 : 5472,41067*0,7</t>
  </si>
  <si>
    <t>131301204R00</t>
  </si>
  <si>
    <t>Hloubení zapažených jam a zářezů nad 10000 m3, v hornině 4, strojně, s ručním dočištěním</t>
  </si>
  <si>
    <t>geologie h.4 ... 20% : 10944,82134*0,2</t>
  </si>
  <si>
    <t>131301209R00</t>
  </si>
  <si>
    <t xml:space="preserve">Hloubení zapažených jam a zářezů příplatek za lepivost, v hornině 4,  </t>
  </si>
  <si>
    <t>geologie h.4 ... 20% : 10944,82134*0,2*0,7</t>
  </si>
  <si>
    <t>131401204R00</t>
  </si>
  <si>
    <t>Hloubení zapažených jam a zářezů nad 10000 m3, v hornině 5, s použitím trhavin</t>
  </si>
  <si>
    <t>geologie h.5 ... 3% : 10944,82134*0,03</t>
  </si>
  <si>
    <t>131501204R00</t>
  </si>
  <si>
    <t>Hloubení zapažených jam a zářezů nad 10000 m3, v hornině 6, s použitím trhavin</t>
  </si>
  <si>
    <t>geologie h.6 ... 2% : 10944,82134*0,02</t>
  </si>
  <si>
    <t>132301211R00</t>
  </si>
  <si>
    <t xml:space="preserve">Hloubení rýh šířky přes 60 do 200 cm do 100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</si>
  <si>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</si>
  <si>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  odvodnění dna jámy ... drenáž.potrubí : 59,80+34,40+45,00+8,841+14,956+7,785+11,015+6,00+21,98</t>
  </si>
  <si>
    <t>odhad ... š.rýhy 90cm, zahloubení 30cm : 0,90*0,30*210,00</t>
  </si>
  <si>
    <t/>
  </si>
  <si>
    <t>základ pro gabion.opěr.stěnu ... odhad hl. : 0,70*5,00*1,00</t>
  </si>
  <si>
    <t>132301219R00</t>
  </si>
  <si>
    <t xml:space="preserve">Hloubení rýh šířky přes 60 do 200 cm příplatek za lepivost, v hornině 4,  </t>
  </si>
  <si>
    <t>Odkaz na mn. položky pořadí 12 : 60,20000*0,7</t>
  </si>
  <si>
    <t>133301101R00</t>
  </si>
  <si>
    <t>Hloubení šachet v hornině 4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</si>
  <si>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</si>
  <si>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čerpací studny : 2,00*2,00*2,00*2</t>
  </si>
  <si>
    <t>133301109R00</t>
  </si>
  <si>
    <t>Hloubení šachet v hornině 4  příplatek za lepivost horniny</t>
  </si>
  <si>
    <t>Odkaz na mn. položky pořadí 14 : 16,00000*0,7</t>
  </si>
  <si>
    <t>138401101R00</t>
  </si>
  <si>
    <t>Dolamování hloubených vykopávek jam nebo zářezů ve vrstvě tloušťky do 1 000 mm  v hornině 5</t>
  </si>
  <si>
    <t>zapažených i nezapažených v hornině tř. 5 - 7 s případným nutným přemístěním výkopku ve výkopišti, bez naložení, s přehozením výkopku na přilehlém terénu na vzdálenost do 3 m od okraje jámy nebo zářezu, nebo do 5 m od osy rýhy, nebo do 5 m od hrany šachty.</t>
  </si>
  <si>
    <t xml:space="preserve">odhad cca 30% z výkopu v hor.5+6 : </t>
  </si>
  <si>
    <t>Odkaz na mn. položky pořadí 10 : 328,34463*0,3</t>
  </si>
  <si>
    <t>Odkaz na mn. položky pořadí 11 : 218,89643*0,3</t>
  </si>
  <si>
    <t>161101101R00</t>
  </si>
  <si>
    <t>Svislé přemístění výkopku z horniny 1 až 4, při hloubce výkopu přes 1 do 2,5 m</t>
  </si>
  <si>
    <t>bez naložení do dopravní nádoby, ale s vyprázdněním dopravní nádoby na hromadu nebo na dopravní prostředek,</t>
  </si>
  <si>
    <t xml:space="preserve">jámy nepaž.h.2 nad 1000m3 do 2,5m ... 3% : </t>
  </si>
  <si>
    <t>Odkaz na mn. položky pořadí 4 : 2167,61400*0,03</t>
  </si>
  <si>
    <t>rýhy h.4 do 100m3 do 2,5m ... 100% : 60,20</t>
  </si>
  <si>
    <t>šachty h.4 do 100m3 do 2,5m ... 100% : 16,00</t>
  </si>
  <si>
    <t>161101104R00</t>
  </si>
  <si>
    <t>Svislé přemístění výkopku z horniny 1 až 4, při hloubce výkopu přes 6 do 8 m</t>
  </si>
  <si>
    <t>jáma pažená h.1-4 nad 5000m3 do 8m ... 7% : 10944,82134*0,95*0,07</t>
  </si>
  <si>
    <t>161101154R00</t>
  </si>
  <si>
    <t>Svislé přemístění výkopku z horniny 5 až 7, při hloubce výkopu přes 6 do 8 m</t>
  </si>
  <si>
    <t>jáma pažená h.5-7 nad 5000m3 do 8m ... 7% : 10944,82134*0,05*0,07</t>
  </si>
  <si>
    <t>162201102R00</t>
  </si>
  <si>
    <t>Vodorovné přemístění výkopku z horniny 1 až 4, na vzdálenost přes 20  do 50 m</t>
  </si>
  <si>
    <t>po suchu, bez naložení výkopku, avšak se složením bez rozhrnutí, zpáteční cesta vozidla.</t>
  </si>
  <si>
    <t>Odkaz na mn. položky pořadí 3 : 350,56324</t>
  </si>
  <si>
    <t>162301101R00</t>
  </si>
  <si>
    <t>Vodorovné přemístění výkopku z horniny 1 až 4, na vzdálenost přes 50  do 500 m</t>
  </si>
  <si>
    <t xml:space="preserve">  záyp : 1884,988</t>
  </si>
  <si>
    <t xml:space="preserve">  násyp : 2176,72</t>
  </si>
  <si>
    <t>meziskládka tam a zpět : 4061,708*2</t>
  </si>
  <si>
    <t>167101102R00</t>
  </si>
  <si>
    <t>Nakládání, skládání, překládání neulehlého výkopku nakládání výkopku  přes 100 m3, z horniny 1 až 4</t>
  </si>
  <si>
    <t>meziskládka : 4061,708</t>
  </si>
  <si>
    <t>171101103R00</t>
  </si>
  <si>
    <t>Uložení sypaniny do násypů zhutněných s uzavřením povrchu násypu z hornin soudržných s předepsanou mírou zhutnění v procentech výsledků zkoušek Proctor-Standard                 přes 96 do 100 % PS</t>
  </si>
  <si>
    <t>s rozprostřením sypaniny ve vrstvách a s hrubým urovnáním,</t>
  </si>
  <si>
    <t>strop nad sekcemi RN pod zásypem zeminou ... prům.hl 1,4m : 53,00*29,60*1,40</t>
  </si>
  <si>
    <t>-5,60*2,50*1,40</t>
  </si>
  <si>
    <t>171151101R00</t>
  </si>
  <si>
    <t>Hutnění boků násypů z hornin soudržných a sypkých pro jakýkoliv sklon a pro jakoukoliv délku a míru zhutnění svahu.</t>
  </si>
  <si>
    <t>m2</t>
  </si>
  <si>
    <t>pro jakýkoliv sklon a pro jakoukoliv délku a míru zhutnění svahu,</t>
  </si>
  <si>
    <t xml:space="preserve">strop nad sekcemi RN pod zásypem zeminou : </t>
  </si>
  <si>
    <t>násyp u zadního zhlaví : 6,00*28,55</t>
  </si>
  <si>
    <t>násyp u předního zhlaví : 1,50*24,10</t>
  </si>
  <si>
    <t>171201201R00</t>
  </si>
  <si>
    <t>Uložení sypaniny na dočasnou skládku tak, že na 1 m2 plochy připadá přes 2 m3 výkopku nebo ornice</t>
  </si>
  <si>
    <t xml:space="preserve">mezisládka : </t>
  </si>
  <si>
    <t>Odkaz na mn. položky pořadí 22 : 4061,70800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</si>
  <si>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</si>
  <si>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</si>
  <si>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</si>
  <si>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</si>
  <si>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zásyp kolem objektu : </t>
  </si>
  <si>
    <t xml:space="preserve">po rovnou část výkopu ... svahovaná část je zahrnuta v SO-04 : </t>
  </si>
  <si>
    <t>jihovýchodní strana ... prům.výška 11,0m : 1,20*30,60*11,00</t>
  </si>
  <si>
    <t>severozápadní strana : 1,20*30,60*9,40</t>
  </si>
  <si>
    <t>jihozápadní strana ... u zadního zhlaví výška cca 9,4m : 1,20*1,70*9,40</t>
  </si>
  <si>
    <t>jihozápadní strana ... u předního zhlaví výška cca 10,5m : 1,20*2,50*10,50</t>
  </si>
  <si>
    <t>jihozápadní strana ... zbytek prům.výška cca 6,8m : 1,20*(56,00-1,70-2,50)*6,80</t>
  </si>
  <si>
    <t>severovýchodní strana .. u zadního zhlaví výška cca 7,2m : 1,20*3,80*7,20</t>
  </si>
  <si>
    <t>severovýchodní strana ... u přítoku výška cca 3,8m : 2,00*4,00*3,80</t>
  </si>
  <si>
    <t>severovýchodní strana ... u předního zhlaví výška cca 11,0m : 1,20*5,00*11,00</t>
  </si>
  <si>
    <t>severovýchodní strana ... zbytek prům.výška cca 8,8m : 1,20*(56,00-3,80-4,00-5,00)*8,80</t>
  </si>
  <si>
    <t>odskoky úrovní u předního zhlaví ... pod zákl.deskami : 1,20*30,60*(0,70+1,40)</t>
  </si>
  <si>
    <t>180401211R00</t>
  </si>
  <si>
    <t>Založení trávníku luční trávník, výsevem, v rovině nebo na svahu do 1:5</t>
  </si>
  <si>
    <t>823-1</t>
  </si>
  <si>
    <t>na půdě předem připravené s pokosením, naložením, odvozem odpadu do 20 km a se složením,</t>
  </si>
  <si>
    <t>strop nad sekcemi RN pod zásypem zeminou ... zbytek součástí SO 01.4 terénní úpravy : 53,00*29,60-5,60*2,50</t>
  </si>
  <si>
    <t>180401213R00</t>
  </si>
  <si>
    <t>Založení trávníku luční trávník, výsevem, na svahu přes 1:2 do 1:1</t>
  </si>
  <si>
    <t>181101102R00</t>
  </si>
  <si>
    <t>Úprava pláně v zářezech v hornině 1 až 4, se zhutněním</t>
  </si>
  <si>
    <t>vyrovnáním výškových rozdílů, ploch vodorovných a ploch do sklonu 1 : 5.</t>
  </si>
  <si>
    <t>181301114R00</t>
  </si>
  <si>
    <t>Rozprostření a urovnání ornice v rovině v souvislé ploše přes 500 m2, tloušťka vrstvy přes 200 do 250 mm</t>
  </si>
  <si>
    <t>s případným nutným přemístěním hromad nebo dočasných skládek na místo potřeby ze vzdálenosti do 30 m, v rovině nebo ve svahu do 1 : 5,</t>
  </si>
  <si>
    <t>182201101R00</t>
  </si>
  <si>
    <t>Svahování násypů bez rozlišení horniny</t>
  </si>
  <si>
    <t>trvalých svahů do projektovaných profilů s potřebným přemístěním výkopku při svahování v násypech,</t>
  </si>
  <si>
    <t>182301124R00</t>
  </si>
  <si>
    <t>Rozprostření a urovnání ornice ve svahu v souvislé ploše do 500 m2, tloušťka vrstvy přes 200 do 250 mm</t>
  </si>
  <si>
    <t>s případným nutným přemístěním hromad nebo dočasných skládek na místo potřeby ze vzdálenosti do 30 m, ve svahu sklonu přes 1 : 5,</t>
  </si>
  <si>
    <t>16270110R</t>
  </si>
  <si>
    <t>Vodorovné přemístění výkopku nebo sypaniny po suchu na obvyklém dopravním prostředku, a jeho likvidace v souladu se zákonem 541/2020 Sb., vč. poplatku za jeho likvidaci</t>
  </si>
  <si>
    <t xml:space="preserve">t     </t>
  </si>
  <si>
    <t>položka obsahuje veškěré náklady spojené s odvozy přebytečné zeminy z výkopových prací na skládku včetně poplatku</t>
  </si>
  <si>
    <t xml:space="preserve">  skládka 1-4 : </t>
  </si>
  <si>
    <t xml:space="preserve">  výkop celkem : </t>
  </si>
  <si>
    <t xml:space="preserve">  jáma nepažená celá h.2 : 2167,61412</t>
  </si>
  <si>
    <t xml:space="preserve">  jáma pažená h.1-4 ... 95% : 10944,82134*0,95</t>
  </si>
  <si>
    <t xml:space="preserve">  rýhy h.4 : 60,20</t>
  </si>
  <si>
    <t xml:space="preserve">  šachty h.4 : 16,00</t>
  </si>
  <si>
    <t xml:space="preserve">  meziskládka : -4061,708</t>
  </si>
  <si>
    <t xml:space="preserve">  výkopek pro násypy v rámci SO-01.4 Terénní úpravy ... meziskládka v rámci SO-01.4 : -2463,00</t>
  </si>
  <si>
    <t xml:space="preserve">  skládka 5-7 : </t>
  </si>
  <si>
    <t xml:space="preserve">  jáma pažená h.5-7 ... 5% : 10944,82134*0,05</t>
  </si>
  <si>
    <t xml:space="preserve">  dolamování h.5-7 : 164,17232</t>
  </si>
  <si>
    <t>přepočet na tuny : 6828,09978*2,0</t>
  </si>
  <si>
    <t>00572460R</t>
  </si>
  <si>
    <t>směs travní technická</t>
  </si>
  <si>
    <t>kg</t>
  </si>
  <si>
    <t>SPCM</t>
  </si>
  <si>
    <t>Specifikace</t>
  </si>
  <si>
    <t>POL3_0</t>
  </si>
  <si>
    <t xml:space="preserve">  strop nad sekcemi RN pod zásypem zeminou ... zbytek součástí SO 01.4 terénní úpravy : 53,00*29,60-5,60*2,50</t>
  </si>
  <si>
    <t xml:space="preserve">  svahy ... strop nad sekcemi RN pod zásypem zeminou : </t>
  </si>
  <si>
    <t xml:space="preserve">  násyp u zadního zhlaví : 6,00*28,55</t>
  </si>
  <si>
    <t xml:space="preserve">  násyp u předního zhlaví : 1,50*24,10</t>
  </si>
  <si>
    <t xml:space="preserve">travní směs : </t>
  </si>
  <si>
    <t>1762,25*0,04*1,035</t>
  </si>
  <si>
    <t>113106241R00</t>
  </si>
  <si>
    <t>Rozebrání vozovek a ploch s jakoukoliv výplní spár   v jakékoliv ploše, ze silničních panelů jakýchkoliv rozměrů, kladených do jakéhokoliv lože a se spárami zalitými živicí nebo cementovou maltou</t>
  </si>
  <si>
    <t>822-1</t>
  </si>
  <si>
    <t>s přemístěním hmot na skládku na vzdálenost do 3 m nebo s naložením na dopravní prostředek</t>
  </si>
  <si>
    <t xml:space="preserve">odstranění proviz.komunikací kolem jámy RN a sjezd do jámy : </t>
  </si>
  <si>
    <t>kolem jámy : (24,00+22,00+68,00+42,00+52,00+8,485+3,00+21,00+8,00+11,373)*3,00</t>
  </si>
  <si>
    <t>sjezd do jámy+příjezd : (10,00-3,00*2)*3,00</t>
  </si>
  <si>
    <t>27,00*6,00</t>
  </si>
  <si>
    <t>34,00*10,00</t>
  </si>
  <si>
    <t>113152112R00</t>
  </si>
  <si>
    <t>Odstranění podkladů zpevněných ploch kamenivo drcené</t>
  </si>
  <si>
    <t>800-2</t>
  </si>
  <si>
    <t>s přemístěním na skládku na vzdálenost do 20 m nebo s naložením na dopravní prostředek,</t>
  </si>
  <si>
    <t>Odkaz na mn. položky pořadí 37 : 258,71480</t>
  </si>
  <si>
    <t>564791111R00</t>
  </si>
  <si>
    <t>Podklad z kameniva drceného podklad pro zpevněné plochy z kameniva drceného se zhutněním frakce 0 - 63 mm</t>
  </si>
  <si>
    <t>pro zpevněné plochy se zhutněním,</t>
  </si>
  <si>
    <t>Včetně kameniva, rozprostření a zhutnění podkladu.</t>
  </si>
  <si>
    <t xml:space="preserve">  proviz.komunikace kolem jámy RN a sjezd do jámy : </t>
  </si>
  <si>
    <t xml:space="preserve">  kolem jámy : (24,00+22,00+68,00+42,00+52,00+8,485+3,00+21,00+8,00+11,373)*3,00</t>
  </si>
  <si>
    <t xml:space="preserve">  sjezd do jámy+příjezd : (10,00-3,00*2)*3,00</t>
  </si>
  <si>
    <t xml:space="preserve">  27,00*6,00</t>
  </si>
  <si>
    <t xml:space="preserve">  34,00*10,00</t>
  </si>
  <si>
    <t>tl.cca 20cm : 1293,574*0,20</t>
  </si>
  <si>
    <t>584921121R00</t>
  </si>
  <si>
    <t>Zřízení zpev. ploch ze silničních panelů do lože zřízení zpevněné plochy ze silničních panelů osazených do lože z kameniva tl. 50 mm</t>
  </si>
  <si>
    <t>Včetně:</t>
  </si>
  <si>
    <t>- lože kamenivo frakce 0 - 32 mm,</t>
  </si>
  <si>
    <t>- rozprostření podkladu,</t>
  </si>
  <si>
    <t>- osazení silničních panelů.</t>
  </si>
  <si>
    <t xml:space="preserve">zřízení proviz.komunikací kolem jámy RN a sjezd do jámy ... předpoklad nové panely max cca 20-25% : </t>
  </si>
  <si>
    <t>979082213R00</t>
  </si>
  <si>
    <t>Vodorovná doprava suti po suchu bez naložení, ale se složením a hrubým urovnáním na vzdálenost do 1 km</t>
  </si>
  <si>
    <t>t</t>
  </si>
  <si>
    <t xml:space="preserve">odstr.proviz.kom. : </t>
  </si>
  <si>
    <t>panely : 122,40</t>
  </si>
  <si>
    <t>štěrk : 336,32924</t>
  </si>
  <si>
    <t>979082219R00</t>
  </si>
  <si>
    <t>Vodorovná doprava suti po suchu příplatek k ceně za každý další i započatý 1 km přes 1 km</t>
  </si>
  <si>
    <t>Odkaz na mn. položky pořadí 39 : 458,72924*34</t>
  </si>
  <si>
    <t>979999973R00</t>
  </si>
  <si>
    <t>Poplatek za skládku za uložení, zemina a kamení,  , skupina 17 05 04 z Katalogu odpadů</t>
  </si>
  <si>
    <t>801-3</t>
  </si>
  <si>
    <t>proviz.komunikace ... odstr.štěrk pod panely : 258,7148*1,30</t>
  </si>
  <si>
    <t>979999978R00</t>
  </si>
  <si>
    <t>Poplatek za skládku za recyklaci, beton lehce vyztužený, kusovost do 1600 cm2, skupina 17 01 01 z Katalogu odpadů</t>
  </si>
  <si>
    <t>panely 437ks : 3,00*1,00*100*0,408</t>
  </si>
  <si>
    <t>59381233R</t>
  </si>
  <si>
    <t>panel pro komunikace pro provizorní vozovku; železobetonový; IZD; l = 300,0 cm; š = 100,0 cm; h = 18,0 cm; užitné zatížení 6,00 kN/m2; beton C 25/30; XF1</t>
  </si>
  <si>
    <t>kus</t>
  </si>
  <si>
    <t>POL3_</t>
  </si>
  <si>
    <t>odhad ... potřeba nových panelů max 20-25% z celk.počtu 437ks ... ztratné 1% : 100,00*1,01</t>
  </si>
  <si>
    <t>151823201R00</t>
  </si>
  <si>
    <t>Osazení zápor délky 14 m</t>
  </si>
  <si>
    <t>m</t>
  </si>
  <si>
    <t>ocelových jednoduchých, pro pažení hloubených vykopávek do předem provedených vrtů, se zabetonováním spodního konce, s případným nutným obsypem zápory pískem</t>
  </si>
  <si>
    <t xml:space="preserve">Retenční nádrž : </t>
  </si>
  <si>
    <t>dl 13 m : 13*34</t>
  </si>
  <si>
    <t>dl 11 m : 11*(50+11)</t>
  </si>
  <si>
    <t>dl 10 m : 10*20</t>
  </si>
  <si>
    <t>151825101R00</t>
  </si>
  <si>
    <t>Pažiny, převázky a vrchní kotvení zápor pažiny, z dřevěných fošen, tloušťky 6 cm</t>
  </si>
  <si>
    <t>pažiny, převázky a vrchní kotvení zápor - pažiny z dřevěných fošen - výdřeva tl.100mm</t>
  </si>
  <si>
    <t>pažiny - výdřeva tl. 100 mm : (46,9+34,4+59,9+22,16+13,25)*1,5</t>
  </si>
  <si>
    <t>(30*7,45/2*2)+(16,45*1,05)</t>
  </si>
  <si>
    <t>151825203R01</t>
  </si>
  <si>
    <t>Převázka ocelová zdvojená U 300 - zřízení</t>
  </si>
  <si>
    <t>včetně svařenců z tyče 2x U-č.320 nebo 2x U-č.350</t>
  </si>
  <si>
    <t>převázky : 17*2,6*4</t>
  </si>
  <si>
    <t>25*2,6*3</t>
  </si>
  <si>
    <t>8,6*2</t>
  </si>
  <si>
    <t>rozpěra : 6,89*2</t>
  </si>
  <si>
    <t>151825303R00</t>
  </si>
  <si>
    <t>Pažiny, převázky a vrchní kotvení zápor odstranění zdvojené převázky, ocelové, profil U č.300</t>
  </si>
  <si>
    <t>151826541R00</t>
  </si>
  <si>
    <t>Vrty pro kotvení záporových stěn do průměru 195 mm, v hornině 5</t>
  </si>
  <si>
    <t>hloubky do 25 m</t>
  </si>
  <si>
    <t xml:space="preserve">vrty pro kotvy : </t>
  </si>
  <si>
    <t xml:space="preserve">  17 m : (17+25)*17</t>
  </si>
  <si>
    <t xml:space="preserve">  15 m : (17+25)*15</t>
  </si>
  <si>
    <t xml:space="preserve">  14 m : (17+25)*14</t>
  </si>
  <si>
    <t xml:space="preserve">  12 m : 17*12</t>
  </si>
  <si>
    <t>v hornině dle geologie h.5 ... 60% : 2136*0,6</t>
  </si>
  <si>
    <t>151826641R00</t>
  </si>
  <si>
    <t>Vrty pro kotvení záporových stěn do průměru 195 mm, v hornině 6</t>
  </si>
  <si>
    <t>v hornině dle geologie h.6 ... 40% : 2136*0,4</t>
  </si>
  <si>
    <t>151827106R00</t>
  </si>
  <si>
    <t>Kotvení záporových stěn kotvy pramencové, 6 lan, pro kotevní sílu do 930 kN</t>
  </si>
  <si>
    <t>- vyčištění vrtu nebo otvoru pro táhlo,</t>
  </si>
  <si>
    <t>- dodání a osazení hlavy kotvy, kotevní desky, distančních prvků</t>
  </si>
  <si>
    <t>- veškerých potřebných úprav kotev po napnutí</t>
  </si>
  <si>
    <t>- cementové zálivky</t>
  </si>
  <si>
    <t xml:space="preserve">kotvy : </t>
  </si>
  <si>
    <t>17 m : (17+25)*17</t>
  </si>
  <si>
    <t>15 m : (17+25)*15</t>
  </si>
  <si>
    <t>14 m : (17+25)*14</t>
  </si>
  <si>
    <t>12 m : 17*12</t>
  </si>
  <si>
    <t>151827305R00</t>
  </si>
  <si>
    <t>Kotvení záporových stěn napnutí pramencových kotev,  , pro kotevní sílu do 930 kN</t>
  </si>
  <si>
    <t>17 m : (17+25)</t>
  </si>
  <si>
    <t>15 m : (17+25)</t>
  </si>
  <si>
    <t>14 m : (17+25)</t>
  </si>
  <si>
    <t>12 m : 17</t>
  </si>
  <si>
    <t>264311512R00</t>
  </si>
  <si>
    <t>Vrty velkoprůměrové nezapažené, svislé průměr přes 650 do 850 mm, hloubka přes 5 m, hornina třídy 3</t>
  </si>
  <si>
    <t xml:space="preserve">  Retenční nádrž : </t>
  </si>
  <si>
    <t xml:space="preserve">  dl 13 m : 13*34</t>
  </si>
  <si>
    <t xml:space="preserve">  dl 11 m : 11*(50+11)</t>
  </si>
  <si>
    <t xml:space="preserve">  dl 10 m : 10*20</t>
  </si>
  <si>
    <t>odhad cca 5% délky : 65,00</t>
  </si>
  <si>
    <t>264411512R00</t>
  </si>
  <si>
    <t>Vrty velkoprůměrové nezapažené, svislé průměr přes 650 do 850 mm, hloubka přes 5 m, hornina třídy 4</t>
  </si>
  <si>
    <t>odhad cca 10% délky : 131,00</t>
  </si>
  <si>
    <t>264511512R00</t>
  </si>
  <si>
    <t>Vrty velkoprůměrové nezapažené, svislé průměr přes 650 do 850 mm, hloubka přes 5 m, hornina třídy 5 a 6</t>
  </si>
  <si>
    <t>1313,00-65,00-131,00</t>
  </si>
  <si>
    <t>277311114R00</t>
  </si>
  <si>
    <t xml:space="preserve">Základové pilíře z betonu prostého beton C 12/15,  </t>
  </si>
  <si>
    <t>821-1</t>
  </si>
  <si>
    <t>ve výkopu zapaženém nebo nezapaženém, popř. nad terénem,</t>
  </si>
  <si>
    <t xml:space="preserve">beton zápor : </t>
  </si>
  <si>
    <t>dl 13 m :  0,45^2*3,14*3,95*34*2</t>
  </si>
  <si>
    <t>dl 11 m :  0,45^2*3,14*4,75*(50+11)*2</t>
  </si>
  <si>
    <t>dl 10 m :  0,45^2*3,14*3,75*20*2</t>
  </si>
  <si>
    <t>282611117R00</t>
  </si>
  <si>
    <t>Dodání injekčních hmot pro injektování vysokotlaké cement struskoportlandský 325</t>
  </si>
  <si>
    <t>cement struskoportlandský 325</t>
  </si>
  <si>
    <t xml:space="preserve">cement struskoportlandský : </t>
  </si>
  <si>
    <t>dl 13 m : (13-3,95-1,5)*34*2*0,63585</t>
  </si>
  <si>
    <t>dl 11 m : (11-4,75-1,5)*(50+11)*2*0,63585</t>
  </si>
  <si>
    <t>dl 10 m : (10-3,75-1,5)*20*2*0,63585</t>
  </si>
  <si>
    <t>282603111R00</t>
  </si>
  <si>
    <t xml:space="preserve">Injektování vrtů vysokotlaké s dvojtým obturátorem tlak do 8 MPa,  </t>
  </si>
  <si>
    <t>dl 13 m : (13-3,95-1,5)*34*2*0,3044</t>
  </si>
  <si>
    <t>dl 11 m : (11-4,75-1,5)*(50+11)*2*0,3044</t>
  </si>
  <si>
    <t>dl 10 m : (10-3,75-1,5)*20*2*0,3044</t>
  </si>
  <si>
    <t>282612111R00</t>
  </si>
  <si>
    <t>Trysková injektáž vrtů vzestupná tlak do 100 MPa</t>
  </si>
  <si>
    <t>provádění z povrchu území,</t>
  </si>
  <si>
    <t xml:space="preserve">průměr 800 mm : </t>
  </si>
  <si>
    <t>dl 13 m : (13-3,95-1,5)*34*2</t>
  </si>
  <si>
    <t>dl 11 m : (11-4,75-1,5)*(50+11)*2</t>
  </si>
  <si>
    <t>dl 10 m : (10-3,75-1,5)*20*2</t>
  </si>
  <si>
    <t>16270311R</t>
  </si>
  <si>
    <t xml:space="preserve">vrty pro zápory : </t>
  </si>
  <si>
    <t>hl 13 m :  0,40^2*3,14*13*34</t>
  </si>
  <si>
    <t>hl 11 m :  0,40^2*3,14*11*(50+11)</t>
  </si>
  <si>
    <t>hl 10 m :  0,40^2*3,14*10*20</t>
  </si>
  <si>
    <t>17 m :  0,0975^2*3,14*(17+25)*17</t>
  </si>
  <si>
    <t>15 m :  0,0975^2*3,14*(17+25)*15</t>
  </si>
  <si>
    <t>14 m :  0,0975^2*3,14*(17+25)*14</t>
  </si>
  <si>
    <t>12 m :  0,0975^2*3,14*17*12</t>
  </si>
  <si>
    <t>2319422R</t>
  </si>
  <si>
    <t>Řezání ocel. zápor podélné</t>
  </si>
  <si>
    <t>dl 13 m : 34</t>
  </si>
  <si>
    <t>dl 11 m : 50+11</t>
  </si>
  <si>
    <t>dl 10 m : 20</t>
  </si>
  <si>
    <t>13432550R</t>
  </si>
  <si>
    <t>Tyč ocelová válcovaná za tepla průřez: rovnoramenné L; značka: S235JR (1.0038); a = 140 mm; b = 140 mm; t = 10,0 mm</t>
  </si>
  <si>
    <t xml:space="preserve">podpěra převázky : </t>
  </si>
  <si>
    <t>hmotnost 21,38 kg/m : 17*2*4*0,35*0,02138</t>
  </si>
  <si>
    <t>25*2*3*0,35*0,02138</t>
  </si>
  <si>
    <t>13487140R</t>
  </si>
  <si>
    <t>Tyč ocelová válcovaná za tepla průřez: HEB; značka: S235JR (1.0038); h = 300 mm; b = 300 mm; s = 11,0 mm; t = 19,0 mm</t>
  </si>
  <si>
    <t xml:space="preserve">hmotnost 117,00 kg/m : </t>
  </si>
  <si>
    <t>dl 13 m : 13*34*0,117</t>
  </si>
  <si>
    <t>dl 11 m : 11*(50+11)*0,117</t>
  </si>
  <si>
    <t>dl 10 m : 10*20*0,117</t>
  </si>
  <si>
    <t>212572111R00</t>
  </si>
  <si>
    <t>Lože pro trativody ze štěrkopísku tříděného</t>
  </si>
  <si>
    <t>Včetně vyčištění dna rýh.</t>
  </si>
  <si>
    <t>271531111R00</t>
  </si>
  <si>
    <t>Polštáře zhutněné pod základy kamenivo hrubé, drcené, frakce 16 - 63 mm</t>
  </si>
  <si>
    <t>platí i pro frakci 32-63</t>
  </si>
  <si>
    <t>pod zákl.desku ... hrubý štěrk 32-63 tl.150mm : 60,00*34,60*0,15</t>
  </si>
  <si>
    <t>11,60*2,00*0,15</t>
  </si>
  <si>
    <t>napojení přítoku k dilat.spáře : 3,0*3,00/2*0,15</t>
  </si>
  <si>
    <t>podsyp pod odvod.studny tl.500mm ... na dně jámy na celou výšku : 1,50*1,50*0,50</t>
  </si>
  <si>
    <t>271531114R00</t>
  </si>
  <si>
    <t>Polštáře zhutněné pod základy kamenivo drcené, frakce 8 - 16 mm</t>
  </si>
  <si>
    <t>pod zákl.desku ... štěrk 8-16 tl.100mm : 60,00*34,60*0,10</t>
  </si>
  <si>
    <t>11,60*2,00*0,10</t>
  </si>
  <si>
    <t>napojení přítoku k dilat.spáře : 3,0*3,00/2*0,10</t>
  </si>
  <si>
    <t>273321611R00</t>
  </si>
  <si>
    <t>Beton základových desek železový třídy C 30/37</t>
  </si>
  <si>
    <t>801-1</t>
  </si>
  <si>
    <t>bez dodávky a uložení výztuže</t>
  </si>
  <si>
    <t>beton tř. XA1, XC4 včetně utěsnění pracovních spar</t>
  </si>
  <si>
    <t>ŽB deska : (56,00+0,10+0,50)*(30,60+0,50*2)*0,50</t>
  </si>
  <si>
    <t>napojení přítoku k dilat.spáře : 3,0*3,00/2*0,30</t>
  </si>
  <si>
    <t>snížení dna před předním zhlaví na kótu -10,6m : (29,60-0,40*4)*1,60*0,50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</si>
  <si>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</si>
  <si>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</si>
  <si>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</si>
  <si>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ŽB deska : (56,60+31,60)*2*0,50</t>
  </si>
  <si>
    <t>napojení přítoku k dilat.spáře : 2*3,0*0,50</t>
  </si>
  <si>
    <t>snížení dna před předním zhlaví na kótu -10,6m : (29,60-0,40*4)*1,60</t>
  </si>
  <si>
    <t>273351216R00</t>
  </si>
  <si>
    <t>Bednění stěn základových desek odstranění</t>
  </si>
  <si>
    <t>Včetně očištění, vytřídění a uložení bednicího materiálu.</t>
  </si>
  <si>
    <t>Odkaz na mn. položky pořadí 67 : 136,00000</t>
  </si>
  <si>
    <t>273361821R00</t>
  </si>
  <si>
    <t>Výztuž základových desek z betonářské oceli 10 505(R)</t>
  </si>
  <si>
    <t>včetně distančních prvků</t>
  </si>
  <si>
    <t xml:space="preserve">statika 150kg/m3 : </t>
  </si>
  <si>
    <t>Odkaz na mn. položky pořadí 66 : 918,03000*0,15</t>
  </si>
  <si>
    <t>274313711R00</t>
  </si>
  <si>
    <t>Beton základových pasů prostý třídy C 25/30</t>
  </si>
  <si>
    <t>Včetně dodávky a uložení betonu a kamene.</t>
  </si>
  <si>
    <t>základ venk.schodiště u zadního zhlaví : 2,05*1,25*0,20</t>
  </si>
  <si>
    <t>základ pro gabion.opěr.stěnu ... odhad hl. ... betonáž do výkopu ... +3,5% : 0,70*5,00*1,00*1,035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</si>
  <si>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</si>
  <si>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</si>
  <si>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</si>
  <si>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základ venk.schodiště u zadního zhlaví : 2,05*1,25*2</t>
  </si>
  <si>
    <t>274351216R00</t>
  </si>
  <si>
    <t>Bednění stěn základových pasů odstranění</t>
  </si>
  <si>
    <t>Odkaz na mn. položky pořadí 71 : 5,12500</t>
  </si>
  <si>
    <t>279321511R00</t>
  </si>
  <si>
    <t>Beton základových zdí železový třídy C 30/37</t>
  </si>
  <si>
    <t>bez výztuže</t>
  </si>
  <si>
    <t>včetně úpravy pracovních spar, pohledový beton</t>
  </si>
  <si>
    <t xml:space="preserve">obvodové zdi : </t>
  </si>
  <si>
    <t xml:space="preserve">stěna jihozápadní : </t>
  </si>
  <si>
    <t>spád z -7,55m na -8,55m ... prům.výška stěny 6,2m : (53,00-3,00)*6,20*0,50</t>
  </si>
  <si>
    <t>z hl. -8,55m na hl. -10,1m : 3,00*1,55*0,50</t>
  </si>
  <si>
    <t>z hl. -0,30m na hl. -10,1m : (1,50+0,50)*9,80*0,50</t>
  </si>
  <si>
    <t>zadní zhlaví dopočet na kótu +0,9m : (4,85-0,50)*1,70*0,50</t>
  </si>
  <si>
    <t xml:space="preserve">stěna severozápadní : </t>
  </si>
  <si>
    <t>výška stěny  8,714-0,3=8,414m : 30,60*8,414*0,50</t>
  </si>
  <si>
    <t xml:space="preserve">stěna severovýchodní : </t>
  </si>
  <si>
    <t>spád z -7,55m na -8,55m ... prům.výška stěny 6,2m s odpočtem přítoku : (43,303-3,00+3,894+3,303)*6,20*0,50-3,00*1,80*0,50</t>
  </si>
  <si>
    <t>přední zhlaví z hl. -8,50m na 10,1m : 3,00*1,60*0,50</t>
  </si>
  <si>
    <t>přední zhlaví z hl. -0,30m na 11,05m : (0,50+3,45+0,55)*10,75*0,50</t>
  </si>
  <si>
    <t>zadní zhlaví z hl. dopočet na kótu +0,9m : (4,85-0,50)*1,70*0,50</t>
  </si>
  <si>
    <t>zadní zhlaví stěna nad terén tl.50cm s odpočtem vrat : 4,85*2,85*0,50-2,00*1,70*0,50</t>
  </si>
  <si>
    <t>zadní zhlaví stěna tl.35cm s odpočtem dveří : 30,60*2,85*0,35-0,90*2,10*0,35</t>
  </si>
  <si>
    <t>zadní zhlaví atika : (0,35+1,20+0,50)*0,80*0,35</t>
  </si>
  <si>
    <t xml:space="preserve">betonové opěrné stěny kolem vstup.schodiště do zadního zhlaví : </t>
  </si>
  <si>
    <t>odstupňovaná : (4,70+0,20)*3,00/2*0,35+0,30*0,20/2*0,35*7</t>
  </si>
  <si>
    <t>rovná : 1,20*1,25*0,20</t>
  </si>
  <si>
    <t>stěna jihovýchodní : (0,50+4,20+0,50)*10,75*0,50</t>
  </si>
  <si>
    <t>(23,00+0,40+1,50+0,50)*9,80*0,50</t>
  </si>
  <si>
    <t xml:space="preserve">vnitřní stěny : </t>
  </si>
  <si>
    <t>přední zhlaví : (4,20+2,00)*9,80*0,50</t>
  </si>
  <si>
    <t>(6,60+6,50)*1,60*0,40</t>
  </si>
  <si>
    <t>(3,60+0,20+0,90+1,20+0,90)*1,60*0,20</t>
  </si>
  <si>
    <t>(0,80*2+2,60)*1,60*0,20*2</t>
  </si>
  <si>
    <t>1,50*8,10*0,40</t>
  </si>
  <si>
    <t>(24,10-0,50)*9,80*0,50-2,00*1,50*0,50-0,60*1,20*0,50*4</t>
  </si>
  <si>
    <t>dělící stěny : 53,00*9,20*0,40*4-4,00*0,60*0,40*12</t>
  </si>
  <si>
    <t>stěny nátoku do RN : (1,10+3,00)*1,80*0,30</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</si>
  <si>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</si>
  <si>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</si>
  <si>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</si>
  <si>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spád z -7,55m na -8,55m ... prům.výška stěny 6,2m : (53,00-3,00)*6,20*2</t>
  </si>
  <si>
    <t>z hl. -8,55m na hl. -10,1m : 3,00*1,55*2</t>
  </si>
  <si>
    <t>z hl. -0,30m na hl. -10,1m : (1,50+2,50)*9,80</t>
  </si>
  <si>
    <t>zadní zhlaví dopočet na kótu +0,9m : (4,85+4,00)*1,70</t>
  </si>
  <si>
    <t>výška stěny  8,714-0,3=8,414m : (30,60+29,60)*8,414</t>
  </si>
  <si>
    <t>spád z -7,55m na -8,55m ... prům.výška stěny 6,2m : (43,303-3,00+3,894+3,303)*6,20*2-3,00*1,80*2</t>
  </si>
  <si>
    <t>přední zhlaví z hl. -8,50m na 10,1m : 3,00*1,60*2</t>
  </si>
  <si>
    <t>přední zhlaví z hl. -0,30m na 11,05m : (0,50+3,45+0,55+4,00)*10,75</t>
  </si>
  <si>
    <t>zadní zhlaví z hl. dopočet na kótu +0,9m : (4,85+4,00)*1,70</t>
  </si>
  <si>
    <t>zadní zhlaví stěna nad terén tl.50cm s odpočtem vrat : (4,85+4,00)*2,85-2,00*1,70*2</t>
  </si>
  <si>
    <t>zadní zhlaví stěna tl.35cm s odpočtem dveří : (30,60+29,60)*2,85-0,90*2,10*2</t>
  </si>
  <si>
    <t>zadní zhlaví atika : (0,35+1,20+0,50)*0,80*2</t>
  </si>
  <si>
    <t>odstupňovaná : (4,90+4,70)*3,00/2+0,30*0,20/2*7*2</t>
  </si>
  <si>
    <t>rovná : (2,05+1,20)*1,25</t>
  </si>
  <si>
    <t>stěna jihovýchodní : (0,50+4,20+0,50+4,70)*10,75</t>
  </si>
  <si>
    <t>(23,00*2+0,40+1,50+0,50+1,50)*9,80</t>
  </si>
  <si>
    <t>přední zhlaví : (4,20+3,70+2,00+1,50)*9,80</t>
  </si>
  <si>
    <t>(6,00+6,50+6,50*2)*1,60</t>
  </si>
  <si>
    <t>(3,80+3,60+0,90+1,10+0,90+1,00+1,10+1,20)*1,60</t>
  </si>
  <si>
    <t>(0,80*4+2,60+1,00*2)*1,60*2</t>
  </si>
  <si>
    <t>1,50*8,10*2</t>
  </si>
  <si>
    <t>(24,10+23,60)*9,80-2,00*1,50-0,60*1,20*4</t>
  </si>
  <si>
    <t>dělící stěny : 53,00*9,20*2*4-4,00*0,60*12</t>
  </si>
  <si>
    <t>stěny nátoku do RN : (1,10+3,00)*1,80*2</t>
  </si>
  <si>
    <t>279351106R00</t>
  </si>
  <si>
    <t>Bednění základových zdí oboustranné, odstranění</t>
  </si>
  <si>
    <t>Včetně  očištění, vytřídění a uložení bednicího materiálu.</t>
  </si>
  <si>
    <t>Odkaz na mn. položky pořadí 74 : 7259,98780</t>
  </si>
  <si>
    <t>279361821R00</t>
  </si>
  <si>
    <t>Výztuž základových zdí z betonářské oceli 10 505(R)</t>
  </si>
  <si>
    <t>Odkaz na mn. položky pořadí 73 : 1597,43693*0,15</t>
  </si>
  <si>
    <t>229942123R01</t>
  </si>
  <si>
    <t>Trubková mikropilota z oceli D250mm dl.12m, únosnost 150kN včetně vrtání a roznášecí desky, kompletní provedení</t>
  </si>
  <si>
    <t>Včetně vyčištění vrtu, dodání a výrobu cementové zálivky, sestavení mikropiloty, veškeré úpravy po injektování.</t>
  </si>
  <si>
    <t>celkem viz statika 264ks : 264*12,00</t>
  </si>
  <si>
    <t>212753116R00</t>
  </si>
  <si>
    <t>Plastové drenážní trubky montáž ohebné plastové drenážní trubky do rýhy, DN 160, bez lože</t>
  </si>
  <si>
    <t>827-1</t>
  </si>
  <si>
    <t>zaokrouhleno : 210,00</t>
  </si>
  <si>
    <t>212971110R00</t>
  </si>
  <si>
    <t xml:space="preserve">Zřízení opláštění odvod. trativodů z geotextilie o sklonu do 2,5,  </t>
  </si>
  <si>
    <t>v rýze nebo v zářezu se stěnami,</t>
  </si>
  <si>
    <t>odhad ... š.rýhy 90cm, zahloubení 30cm : (0,90+0,30)*2*210,00</t>
  </si>
  <si>
    <t>28611225.AR</t>
  </si>
  <si>
    <t>Trubka plastová drenážní spoj: západkový; potrubí: jednovrstvé; materiál: PVC; povrch: žebrovaný; ohebná; DN = 160; vsakovací plocha = 44,0 cm2/m</t>
  </si>
  <si>
    <t xml:space="preserve">ztratné 3% : </t>
  </si>
  <si>
    <t>Odkaz na mn. položky pořadí 78 : 210,00000*1,03</t>
  </si>
  <si>
    <t>69366055R</t>
  </si>
  <si>
    <t>geotextilie PP; funkce drenážní, separační, výztužná, filtrační; plošná hmotnost 300 g/m2; tl. při 2 kPa 3,90 mm</t>
  </si>
  <si>
    <t>separační geotextilie min. 215 g/m2, pevnost v tahu 40kN/m</t>
  </si>
  <si>
    <t xml:space="preserve">ztratné 2% : </t>
  </si>
  <si>
    <t>Odkaz na mn. položky pořadí 79 : 504,00000*1,02</t>
  </si>
  <si>
    <t>311271412R00</t>
  </si>
  <si>
    <t>Zdivo nosné z tvárnic betonových skořepinových tloušťky 200 mm, včetně probetonování a vyztužení po 3 m</t>
  </si>
  <si>
    <t>s pomocným lešením o výšce podlahy do 1900 mm a pro zatížení 1,5 kPa,</t>
  </si>
  <si>
    <t>přední zhlaví ... vnitřní dělící stěna tl.20cm : 5,70*2,60</t>
  </si>
  <si>
    <t>odpočet prostupu pro VZT ... P1 : -0,40*0,35</t>
  </si>
  <si>
    <t>311422122R00</t>
  </si>
  <si>
    <t>Vícevrstvé zdivo z betonových bloků nosné zdivo tloušťky 200 mm, tloušťka izolace 100 mm, tloušťka přizdívky 150 mm, povrch přizdívky štípaný, konstrukce nevětraná, tepelný odpor R = 2,8 m2K/W</t>
  </si>
  <si>
    <t>včetně systémových spon, talířových kotev, spřažení všech vrstev</t>
  </si>
  <si>
    <t>obvodové zdivo ... sendbič.konstrukce bet.tvárnice tl.20cm+polystyren tl.10cm+štípaná přizdívka tl.10cm s odpočtem věnce : (9,00+5,70)*2*(2,80-0,20)</t>
  </si>
  <si>
    <t>nadezdívka podkroví v=60cm : (5,70+8,60-(0,40+2,50+0,20+0,90)*2)*0,60</t>
  </si>
  <si>
    <t>nadezdívka podkroví v=80cm : (6,50+(2,50+0,20+0,90)*2)*0,80</t>
  </si>
  <si>
    <t>štíty : (3,25*0,70/2*2)*2</t>
  </si>
  <si>
    <t>odpočet dveří : -1,00*2,10*2</t>
  </si>
  <si>
    <t>odpočet prostupů pro VZT ... P2+P3 : -(0,90*0,35+0,40*0,20*2)</t>
  </si>
  <si>
    <t>317121101RT2</t>
  </si>
  <si>
    <t>Osazení překladu světlost otvoru do 105 cm, včetně dodávky RZP 119x14x14</t>
  </si>
  <si>
    <t>do příčky tl.10cm</t>
  </si>
  <si>
    <t>překlad v příčce : 1</t>
  </si>
  <si>
    <t>317121102RT2</t>
  </si>
  <si>
    <t>Osazení překladu světlost otvoru do 180 cm, včetně dodávky RZP 149x14x14</t>
  </si>
  <si>
    <t>do obvodových stěn</t>
  </si>
  <si>
    <t>překlady v obv.stěnách : 2*3</t>
  </si>
  <si>
    <t>327216144RT2</t>
  </si>
  <si>
    <t>Opěrné zdi z gabionů šířka paty 1,5 m, výška 2,5 m, oko 100x50 mm, včetně dodávky kamene</t>
  </si>
  <si>
    <t>801-5</t>
  </si>
  <si>
    <t>a svařovaných sítí Al+Zn oka 100x100 mm, spirál, táhel, vazacího drátu včetně pomocného pracovního lešení o výšce podlahy do 1900 mm a pro zatížení do 1,5 kPa,</t>
  </si>
  <si>
    <t>včetně kotvení k základu a včetně případného dobetonování hlavy gabion.stěny</t>
  </si>
  <si>
    <t>opěrná gabion.stěna mimo půdorys RN : 10,00*0,50</t>
  </si>
  <si>
    <t>342271161R00</t>
  </si>
  <si>
    <t>Příčky z cihel a tvárnic nepálených příčky tvárnic betonových tloušťky 100 mm</t>
  </si>
  <si>
    <t>včetně pomocného lešení</t>
  </si>
  <si>
    <t>vnitřní příčka oddělující schodiště : 5,70*2,60</t>
  </si>
  <si>
    <t>odpočet dveří : -0,80*1,95</t>
  </si>
  <si>
    <t>411321515R00</t>
  </si>
  <si>
    <t>Beton stropů železový stropů deskových, desek plochých střech, desek balkónových, desek hřibových stropů včetně hlavic hřibových sloupů, železový (bez výztuže) třídy C 30/37</t>
  </si>
  <si>
    <t>beton tř.C30/37 XA1, XC4, XF3 včetně utěsnění spar, viditelné části v kvalitě pohledového betonu</t>
  </si>
  <si>
    <t>strop nad hlavním prostorem RN : (53,50*30,60-3,00*4,70)*0,30</t>
  </si>
  <si>
    <t>kanál předního zhlaví : 2,50*(30,60-3,20)*0,20</t>
  </si>
  <si>
    <t>odpočet otvorů : -3,14*0,33*0,33*(4+5)</t>
  </si>
  <si>
    <t>přední zhlaví : (9,00*6,50-0,85*5,70)*0,40</t>
  </si>
  <si>
    <t>9,00*6,50*0,20</t>
  </si>
  <si>
    <t>9,00*6,50*0,15</t>
  </si>
  <si>
    <t>odpočet otvorů : -0,80*1,00*0,20*2</t>
  </si>
  <si>
    <t>-0,70*1,20*0,20</t>
  </si>
  <si>
    <t>strop nátoku do RN : 3,00*3,00/2*0,30</t>
  </si>
  <si>
    <t xml:space="preserve">zadní zhlaví vše započteno v hlavní strop.desce : </t>
  </si>
  <si>
    <t>411351101R00</t>
  </si>
  <si>
    <t>Bednění stropů deskových, balkonových nebo plošných konzol plné, rovné, popř. s náběhy systémové, včetně podepření, tloušťka stropu 120 mm, zřízení</t>
  </si>
  <si>
    <t>s pomocným lešením</t>
  </si>
  <si>
    <t>strop nad hlavním prostorem RN : 53,00*29,60-3,00*4,70</t>
  </si>
  <si>
    <t>-3,14*0,33*0,33*5</t>
  </si>
  <si>
    <t>kanál předního zhlaví : 2,50*(29,60-3,20)</t>
  </si>
  <si>
    <t>-3,14*0,33*0,33*4</t>
  </si>
  <si>
    <t>přední zhlaví : (8,10*5,60-0,85*5,60)</t>
  </si>
  <si>
    <t>8,20*5,70</t>
  </si>
  <si>
    <t>-0,80*1,00*0,20*2</t>
  </si>
  <si>
    <t>strop nátoku do RN : 3,00*3,00/2</t>
  </si>
  <si>
    <t>411351102R00</t>
  </si>
  <si>
    <t>Bednění stropů deskových, balkonových nebo plošných konzol plné, rovné, popř. s náběhy  , odstranění</t>
  </si>
  <si>
    <t>Odkaz na mn. položky pořadí 89 : 1755,71449</t>
  </si>
  <si>
    <t>411351903R00</t>
  </si>
  <si>
    <t>Bednění stropů bednění prostupu plochy do 0,48 m2</t>
  </si>
  <si>
    <t>prostupy deska nad hl.prostorem+kanál před.zhlaví ... D660 : 4+5</t>
  </si>
  <si>
    <t>přední zhlaví ... 800x1000+700x1200 : 2+1</t>
  </si>
  <si>
    <t>411354171R00</t>
  </si>
  <si>
    <t>Podpěrná konstrukce bednění stropů do 5 kPa, zřízení</t>
  </si>
  <si>
    <t>výšky do 4 m se zesílením dna bednění podle hodnoty zatížení betonovou směsí a výztuží. Bez pomocného lešení.</t>
  </si>
  <si>
    <t>411354172R00</t>
  </si>
  <si>
    <t>Podpěrná konstrukce bednění stropů do 5 kPa,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</si>
  <si>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</si>
  <si>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</si>
  <si>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</si>
  <si>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88 : 540,32147*0,15</t>
  </si>
  <si>
    <t>417321415R00</t>
  </si>
  <si>
    <t>Železobeton ztužujících pásů a věnců třídy C 30/37</t>
  </si>
  <si>
    <t>věnec nad 1.NP ... obvod.stěny : (9,00+5,70)*2*0,20*0,20</t>
  </si>
  <si>
    <t>417351115R00</t>
  </si>
  <si>
    <t>Bednění bočnic ztužujících pásů a věnců včetně vzpěr zřízení</t>
  </si>
  <si>
    <t>věnec nad 1.NP ... obvod.stěny : (9,00+5,70)*2*(0,20+0,10)</t>
  </si>
  <si>
    <t>417351116R00</t>
  </si>
  <si>
    <t>Bednění bočnic ztužujících pásů a věnců včetně vzpěr odstranění</t>
  </si>
  <si>
    <t>Odkaz na mn. položky pořadí 96 : 8,82000</t>
  </si>
  <si>
    <t>417361821R00</t>
  </si>
  <si>
    <t>Výztuž ztužujících pásů a věnců z betonářské oceli 10 505(R)</t>
  </si>
  <si>
    <t>Včetně distančních prvků.</t>
  </si>
  <si>
    <t>Odkaz na mn. položky pořadí 95 : 1,17600*0,15</t>
  </si>
  <si>
    <t>430321514R00</t>
  </si>
  <si>
    <t>Beton schodišťových konstrukcí (stupňů, schodnic, ramen, podest s nosníky) železový třídy C 30/37</t>
  </si>
  <si>
    <t xml:space="preserve">venk.schodiště u zadního zhlaví : </t>
  </si>
  <si>
    <t>nástup deska : 1,70*1,20*0,10</t>
  </si>
  <si>
    <t>schod.stupně : 0,175*0,30/2*1,20*6</t>
  </si>
  <si>
    <t>podst.deska : 1,20*1,80*0,20*1,15</t>
  </si>
  <si>
    <t>podesta : 1,20*1,20*0,20</t>
  </si>
  <si>
    <t>430361821R00</t>
  </si>
  <si>
    <t>Výztuž schodišťových konstrukcí  (stupňů, schodnic, ramen, podest s nosníky) z betonářské oceli 10505</t>
  </si>
  <si>
    <t>Odkaz na mn. položky pořadí 99 : 1,17780*0,15</t>
  </si>
  <si>
    <t>431351121R00</t>
  </si>
  <si>
    <t>Bednění podest a podstupňových desek přímočarých zřízení</t>
  </si>
  <si>
    <t>včetně podpěrné konstrukce o výšce do 4 m</t>
  </si>
  <si>
    <t>s pomocným lešením o výšce podlahy do 1900 mm a pro zatížení do 1,5 kPa,</t>
  </si>
  <si>
    <t>schod.stupně : 0,175*1,20*6</t>
  </si>
  <si>
    <t>podst.deska ... bok : 1,80*0,30*1,15*2</t>
  </si>
  <si>
    <t>podesta : 1,20*1,20</t>
  </si>
  <si>
    <t>431351122R00</t>
  </si>
  <si>
    <t>Bednění podest a podstupňových desek přímočarých odstranění</t>
  </si>
  <si>
    <t>Odkaz na mn. položky pořadí 101 : 3,94200</t>
  </si>
  <si>
    <t>457311118R00</t>
  </si>
  <si>
    <t>Vyrovnávací beton beton C 25/30</t>
  </si>
  <si>
    <t>na vodorovné mostní konstrukci s očištěním podkladních ploch, provedený v předepsaném spádu,</t>
  </si>
  <si>
    <t xml:space="preserve">výplňové betony : </t>
  </si>
  <si>
    <t>dno jednotlivých sekcí : ((53,00-3,00)*5,60-3,00*4,70)*0,10*5</t>
  </si>
  <si>
    <t>3,00*5,60*1,25*5+3,00*1,00*1,25</t>
  </si>
  <si>
    <t>dno kanálu předního zhlaví : 1,50*(29,60-3,20-1,50)*0,40</t>
  </si>
  <si>
    <t>1,50*1,50*1,70</t>
  </si>
  <si>
    <t>dno přední zhlaví -11,05m : 4,00*4,20*0,30</t>
  </si>
  <si>
    <t>dno přední zhlaví -1,9m : 0,90*3,60*0,40</t>
  </si>
  <si>
    <t>(0,60*1,10+2,50*5,60)*0,10</t>
  </si>
  <si>
    <t>457311118R01</t>
  </si>
  <si>
    <t>Vyrovnávací beton výplňový nebo spádový C 30/37 XA1, XC4, XF3</t>
  </si>
  <si>
    <t>skladba SH/1 ... dno kalojemů a svoz.jímky : 8,25*(2,90+3,40*2)*0,20</t>
  </si>
  <si>
    <t>skladba SH/2 ... dno dosaz.nádrží : (2,20*3,82/2*5,00/2*4)*2</t>
  </si>
  <si>
    <t>skladba SH/8 ... strop 1.PP mimo půdorys 1.NP : (11,10*1,60-1,60*1,325)*0,12</t>
  </si>
  <si>
    <t>skladba SH/12 ... dno česlí : 0,60*1,60*0,10</t>
  </si>
  <si>
    <t>skladba SH/13 ... rozdělovací objekt m.č.8 menší komory : 0,80*0,80*0,56*2</t>
  </si>
  <si>
    <t>skladba SH/16 ... základ chem.hosp. : 1,90*2,30*0,20</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</si>
  <si>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</si>
  <si>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</si>
  <si>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</si>
  <si>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tenkovrstvá vnitřní omítka</t>
  </si>
  <si>
    <t>přední zhlaví ... strop nadzemní části : (0,85+4,55+2,50)*5,70</t>
  </si>
  <si>
    <t>612451081R00</t>
  </si>
  <si>
    <t>Zatření spár zdiva z tvárnic nebo desek</t>
  </si>
  <si>
    <t>jakýmkoliv druhem malty použité pro zdění zdiva (do roviny líce),</t>
  </si>
  <si>
    <t>Odkaz na mn. položky pořadí 107 : 117,66400</t>
  </si>
  <si>
    <t xml:space="preserve">prostor podkroví : </t>
  </si>
  <si>
    <t>612471411R00</t>
  </si>
  <si>
    <t>Tenkovrstvá úprava stěn aktivovaným štukem malta vápenocementová</t>
  </si>
  <si>
    <t>na rovném povrchu vnitřních stěn, pilířů, svislých panelových konstrukcí, s nejnutnějším obroušením podkladu (pemzou apod.) a oprášením,</t>
  </si>
  <si>
    <t>přední zhlaví stěny nadzem.části : (0,85+5,70)*2*2,50-0,80*1,95</t>
  </si>
  <si>
    <t>(4,55+5,70)*2*2,50-0,80*1,97-1,00*2,10</t>
  </si>
  <si>
    <t>(2,50+5,70)*2*2,50-1,00*2,10</t>
  </si>
  <si>
    <t xml:space="preserve">stěny v prostoru podkroví se neomítají : </t>
  </si>
  <si>
    <t>612481113R00</t>
  </si>
  <si>
    <t>Potažení vnitřních stěn pletivem sklotextilním , s vypnutím</t>
  </si>
  <si>
    <t>v ploše nebo pruzích na plném podkladu nebo na podkladu s dutinami (pod omítku)</t>
  </si>
  <si>
    <t>631312811R00</t>
  </si>
  <si>
    <t xml:space="preserve">Mazanina z betonu prostého tl. přes 50 do 80 mm třídy C 30/37,  </t>
  </si>
  <si>
    <t>(z kameniva) hlazená dřevěným hladítkem</t>
  </si>
  <si>
    <t>beton tř.C30/37 XC4, XF3, XA2 včetně případného vytvoření a úpravy dilatačních spár, včetně utěsnění pracovních spár</t>
  </si>
  <si>
    <t>strop nad sekcemi RN pod zásypem zeminou .. ochranná bet.vrstva tl.5cm : 53,00*29,60*0,05</t>
  </si>
  <si>
    <t>-5,60*2,50*0,05</t>
  </si>
  <si>
    <t>631313511R00</t>
  </si>
  <si>
    <t xml:space="preserve">Mazanina z betonu prostého tl. přes 80 do 120 mm třídy C 12/15,  </t>
  </si>
  <si>
    <t>podkladní beton C12/15 X0 tl.100mm, včetně vytvoření a úpravy dilatačních spár, včetně utěsnění pracovních spár</t>
  </si>
  <si>
    <t>pod základ.desku : (56,00+0,10+0,50)*(30,60+0,50*2)*0,10</t>
  </si>
  <si>
    <t>nátok do RN : 3,00*3,00/2*0,10</t>
  </si>
  <si>
    <t>631313621R00</t>
  </si>
  <si>
    <t xml:space="preserve">Mazanina z betonu prostého tl. přes 80 do 120 mm třídy C 20/25,  </t>
  </si>
  <si>
    <t>včetně vytvoření a úpravy dilatačních spár, včetně utěsnění pracovních spár</t>
  </si>
  <si>
    <t>podlaha přední zhlaví +/- 0,00m : (4,55+2,50)*5,70*0,10</t>
  </si>
  <si>
    <t>631319153R00</t>
  </si>
  <si>
    <t>Příplatek za přehlazení povrchu tloušťka mazaniny od 80 mm do 120 mm</t>
  </si>
  <si>
    <t>betonové mazaniny min. B 10 ocelovým hladítkem</t>
  </si>
  <si>
    <t>podlaha přední zhlaví +/- 0,00m ... přebroušení podlahy : (4,55+2,50)*5,70*0,10</t>
  </si>
  <si>
    <t>894421111RT1</t>
  </si>
  <si>
    <t>Osazení betonových dílců pro šachty podle DIN 4034 skruže rovné, o hmotnosti do 0,5 t</t>
  </si>
  <si>
    <t>na kroužek,</t>
  </si>
  <si>
    <t xml:space="preserve">čerpací jímka v pažené jámě RN bet.skruže DN800 ... 2ks : </t>
  </si>
  <si>
    <t>odhad hloubky 1,5m ... 3 skruže v=0,5m/1ks jímky : 3*2</t>
  </si>
  <si>
    <t>894421112RT1</t>
  </si>
  <si>
    <t>Osazení betonových dílců pro šachty podle DIN 4034 skruže rovné, o hmotnosti do 1,4 t</t>
  </si>
  <si>
    <t>odvod.studna ... na dně jámy na celou výšku : 7</t>
  </si>
  <si>
    <t>899104111R00</t>
  </si>
  <si>
    <t>Osazení poklopů litinových a ocelových o hmotnost jednotlivě přes 150 kg</t>
  </si>
  <si>
    <t>poklop odvod.studny ... na dně jámy na celou výšku : 1</t>
  </si>
  <si>
    <t>59224154R</t>
  </si>
  <si>
    <t>skruž železobetonová TBS; DN = 1 000,0 mm; h = 1 000,0 mm; s = 120,00 mm; počet stupadel 1; ocelové s PE povlakem</t>
  </si>
  <si>
    <t>odvod.studna ... ztratné 1% : 7*1,01</t>
  </si>
  <si>
    <t>592243555R</t>
  </si>
  <si>
    <t>skruž železobetonová TBS; DN = 800,0 mm; h = 500,0 mm; s = 120,00 mm; počet stupadel 2; ocelové s PE povlakem; beton C 40/50</t>
  </si>
  <si>
    <t>ztratné 1% : 6*1,01</t>
  </si>
  <si>
    <t>59225709R1</t>
  </si>
  <si>
    <t>Poklop studniční kruhový DN1000 půlený</t>
  </si>
  <si>
    <t>odvod.studna ... ztratné 1% : 1*1,01</t>
  </si>
  <si>
    <t>931991112R00</t>
  </si>
  <si>
    <t>Zřízení těsnění dilatační spáry gumovým profilovým pásem nebo pásem z PVC, ve stěně</t>
  </si>
  <si>
    <t>gumovým profilovým pásem nebo pásem z PVC</t>
  </si>
  <si>
    <t>- napojení přítoku do RN, včetně pomocného pracovního lešení o výšce podlahy do 1900 mm a pro zatížení do 1,5 kPa.</t>
  </si>
  <si>
    <t>napojení přítoku do RN : 1,10+3,00+1,80*2</t>
  </si>
  <si>
    <t>933901111R00</t>
  </si>
  <si>
    <t>Zkoušky objektů a vymývání provedení zkoušky vodotěsnosti betonové nádrže jakéhokoliv druhu a tvaru, o obsahu do 1000 m3</t>
  </si>
  <si>
    <t>-</t>
  </si>
  <si>
    <t>Včetně napuštění a vypuštění vody z nádrže po skončení zkoušky.</t>
  </si>
  <si>
    <t>sekce 1 vč.zadního zhlaví : (53,00-3,00-0,50-2,50)*5,60*6,10+(3,00*5,60+2,50*0,60)*6,40</t>
  </si>
  <si>
    <t>4,00*5,60*2,35</t>
  </si>
  <si>
    <t>sekce 2-5 : (53,00-3,00)*5,60*6,10*4+3,00*5,60*6,50*4</t>
  </si>
  <si>
    <t>952903112R00</t>
  </si>
  <si>
    <t>Vyčištění objektů při světlé výšce prostoru do 3,5 m čistíren odpadních vod, nádrží, žlabů nebo kanálů</t>
  </si>
  <si>
    <t>při světlé výšce prostoru do 3,5 m čistíren odpadních vod, nádrží, vodojemů, žlabů nebo kanálů</t>
  </si>
  <si>
    <t>RN sekce 1-5+zadní zhlaví : (56,00-2,50)*30,60</t>
  </si>
  <si>
    <t>přední zhlaví -1,8m+kanál : 6,50*9,00+2,50*(30,60-6,50)</t>
  </si>
  <si>
    <t>přední zhlaví 0,00m : 6,50*9,00</t>
  </si>
  <si>
    <t>952903119R00</t>
  </si>
  <si>
    <t>Vyčištění objektů příplatek k ceně  za vyčištění prostorů jakékoliv výšky přes 3,5 m</t>
  </si>
  <si>
    <t>přední zhlaví kanál : 2,50*30,60</t>
  </si>
  <si>
    <t>931-980</t>
  </si>
  <si>
    <t>Těsnění prostupů typ 1) viz příloha D.1.1.1.20</t>
  </si>
  <si>
    <t xml:space="preserve">viz příloha D.1.1.1.20 ... tabulka prostupů : </t>
  </si>
  <si>
    <t>P4+P6+P7+P9+P10+P11+P12+P13 : 1+1+1+3+1+1+1+1</t>
  </si>
  <si>
    <t>931-982</t>
  </si>
  <si>
    <t>Těsnění prostupů typ 2) viz příloha D.1.1.1.20</t>
  </si>
  <si>
    <t>P5+P8 : 1+1</t>
  </si>
  <si>
    <t>931-983</t>
  </si>
  <si>
    <t>Těsnění prostupů typ 3) viz příloha D.1.1.1.20</t>
  </si>
  <si>
    <t>P1+P2 : 1+1</t>
  </si>
  <si>
    <t>931-984</t>
  </si>
  <si>
    <t>Těsnění prostupů typ 4) viz příloha D.1.1.1.20</t>
  </si>
  <si>
    <t>PE1+PE2+PE3+PE4+PE5+PE6+PE7+PE8+PE9 : 2+2+6+2+2+2+3+3+3</t>
  </si>
  <si>
    <t>08211320R</t>
  </si>
  <si>
    <t>vodné pro vodu pitnou</t>
  </si>
  <si>
    <t>Odkaz na mn. položky pořadí 120 : 9044,08000*1,03</t>
  </si>
  <si>
    <t>941955004R00</t>
  </si>
  <si>
    <t>Lešení lehké pracovní pomocné pomocné, o výšce lešeňové podlahy přes 2,5 do 3,5 m</t>
  </si>
  <si>
    <t>800-3</t>
  </si>
  <si>
    <t>přední zhlaví -1,8m : 4,00*3,20+3,60*0,90+2,50*5,60+0,60*1,10+1,25*1,00+0,95*1,00</t>
  </si>
  <si>
    <t>přední zhlaví 0,00m : 5,70*0,85+4,55*5,70+2,50*5,70</t>
  </si>
  <si>
    <t>zadní zhlaví ... vstup : 4,00*5,60</t>
  </si>
  <si>
    <t>943943221R00</t>
  </si>
  <si>
    <t>Montáž lešení prostorového lehkého bez podlah výšky do 10 m</t>
  </si>
  <si>
    <t>pro zatížení podlahové plochy do 2 kPa (200 kg/m2),</t>
  </si>
  <si>
    <t>přední zhlaví : (4,00*4,20+23,50*1,50)*9,30</t>
  </si>
  <si>
    <t>943943292R00</t>
  </si>
  <si>
    <t xml:space="preserve">Montáž lešení prostorového lehkého bez podlah příplatek  za každý další i započatý měsíc použití lešení pro zatížení podlahové plochy do 2 kPa (200 kg/m2) </t>
  </si>
  <si>
    <t>Odkaz na mn. položky pořadí 129 : 9528,14500</t>
  </si>
  <si>
    <t>943943821R00</t>
  </si>
  <si>
    <t>Demontáž lešení prostorového lehkého výšky do 10 m</t>
  </si>
  <si>
    <t>bez podlah pro zatížení podlahové plochy do 2 kPa (200 kg/m2),</t>
  </si>
  <si>
    <t>948944111R00</t>
  </si>
  <si>
    <t>Demontáž skruží v hor. suché, skruže třídílné</t>
  </si>
  <si>
    <t>po ukončení čerpání povrchových vod ve stavební jámě včetně odstranění ochranné geotextilie a štěrkopískového obsypu</t>
  </si>
  <si>
    <t>odhad hloubky 1,5m ... 3 skruže v=0,5m/1ks jímky : 1,50*2</t>
  </si>
  <si>
    <t>970051100R00</t>
  </si>
  <si>
    <t>Jádrové vrtání, kruhové prostupy v železobetonu jádrové vrtání , do D 100 mm</t>
  </si>
  <si>
    <t>PE9 : 0,50*3</t>
  </si>
  <si>
    <t>970051130R00</t>
  </si>
  <si>
    <t>Jádrové vrtání, kruhové prostupy v železobetonu jádrové vrtání , do D 130 mm</t>
  </si>
  <si>
    <t>P7 : 0,50*1</t>
  </si>
  <si>
    <t>P11 : 0,50*1</t>
  </si>
  <si>
    <t>P12 : 0,50*1</t>
  </si>
  <si>
    <t>P13 : 0,50*1</t>
  </si>
  <si>
    <t>970051160R00</t>
  </si>
  <si>
    <t>Jádrové vrtání, kruhové prostupy v železobetonu jádrové vrtání , do D 160 mm</t>
  </si>
  <si>
    <t>PE1 : 0,50*2</t>
  </si>
  <si>
    <t>PE2 : 0,50*2</t>
  </si>
  <si>
    <t>PE4 : 0,50*2</t>
  </si>
  <si>
    <t>PE5 : 0,50*2</t>
  </si>
  <si>
    <t>PE6 : 0,50*2</t>
  </si>
  <si>
    <t>PE7 : 0,50*3</t>
  </si>
  <si>
    <t>PE8 : 0,50*3</t>
  </si>
  <si>
    <t>P10 : 0,40*1</t>
  </si>
  <si>
    <t>970051200R00</t>
  </si>
  <si>
    <t>Jádrové vrtání, kruhové prostupy v železobetonu jádrové vrtání , do D 200 mm</t>
  </si>
  <si>
    <t>PE3 : 0,50*6</t>
  </si>
  <si>
    <t>P6 : 0,50*1</t>
  </si>
  <si>
    <t>971052361R00</t>
  </si>
  <si>
    <t>Vybourání a prorážení otvorů v železobetonových zdech a příčkách plochy do 0,09 m2, tloušťky do 600 mm</t>
  </si>
  <si>
    <t>základových nebo nadzákladových,</t>
  </si>
  <si>
    <t>Včetně pomocného lešení o výšce podlahy do 1900 mm a pro zatížení do 1,5 kPa  (150 kg/m2).</t>
  </si>
  <si>
    <t xml:space="preserve">viz příloha D.1.1.120 ... tabulka prostupů : </t>
  </si>
  <si>
    <t>979999979R00</t>
  </si>
  <si>
    <t>Poplatek za skládku za recyklaci, beton silně vyztužený, kusovost do 1600 cm2, skupina 17 01 01 z Katalogu odpadů</t>
  </si>
  <si>
    <t xml:space="preserve">Demontážní hmotnosti z položek s pořadovými čísly: : </t>
  </si>
  <si>
    <t xml:space="preserve">136,137,138,139,140,141,142,143,144, : </t>
  </si>
  <si>
    <t>Součet: : 1,61430</t>
  </si>
  <si>
    <t>970051300R01</t>
  </si>
  <si>
    <t>Vrtání jádrové do ŽB do D 350 mm</t>
  </si>
  <si>
    <t>P9 : 0,50*3</t>
  </si>
  <si>
    <t>970051300R04</t>
  </si>
  <si>
    <t>Vrtání jádrové do ŽB do D 600 mm</t>
  </si>
  <si>
    <t>P4 : 0,50*1</t>
  </si>
  <si>
    <t>970051300R05</t>
  </si>
  <si>
    <t>Vrtání jádrové do ŽB do D 400 mm</t>
  </si>
  <si>
    <t>vrty pro odvodnění do pažené štětovn.stěny ... 5ks DN400 : 5</t>
  </si>
  <si>
    <t>979011</t>
  </si>
  <si>
    <t>Svislá doprava suti a vybour. hmot za 2.NP a 1.PP</t>
  </si>
  <si>
    <t>979081111R00</t>
  </si>
  <si>
    <t>Odvoz suti a vybouraných hmot na skládku do 1 km</t>
  </si>
  <si>
    <t>Přesun suti</t>
  </si>
  <si>
    <t>POL8_</t>
  </si>
  <si>
    <t>Včetně naložení na dopravní prostředek a složení na skládku, bez poplatku za skládku.</t>
  </si>
  <si>
    <t xml:space="preserve">35,36,133,134,135,136,137,139,140,141, : </t>
  </si>
  <si>
    <t>Součet: : 866,41439</t>
  </si>
  <si>
    <t>979081121R00</t>
  </si>
  <si>
    <t>Odvoz suti a vybouraných hmot na skládku příplatek za každý další 1 km</t>
  </si>
  <si>
    <t>Součet: : 29458,08936</t>
  </si>
  <si>
    <t>998144471R00</t>
  </si>
  <si>
    <t>Přesun hmot, jímky a nádrže pozemní výšky do 25 m</t>
  </si>
  <si>
    <t>Přesun hmot</t>
  </si>
  <si>
    <t>POL7_</t>
  </si>
  <si>
    <t xml:space="preserve">Hmotnosti z položek s pořadovými čísly: : </t>
  </si>
  <si>
    <t xml:space="preserve">10,11,34,37,38,43,44,45,46,48,49,50,51,52,53,54,55,56,57,60,61,62,63,64,65,66,67,69,70,71,73,74,76, : </t>
  </si>
  <si>
    <t xml:space="preserve">77,79,80,81,82,83,84,85,86,87,88,89,91,92,94,95,96,98,99,100,101,103,104,105,106,107,108,109,110, : </t>
  </si>
  <si>
    <t xml:space="preserve">111,115,116,117,118,119,121,122,123,125,126,128,129,130,132,137, : </t>
  </si>
  <si>
    <t>Součet: : 15577,61452</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</si>
  <si>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</si>
  <si>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</si>
  <si>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800-711</t>
  </si>
  <si>
    <t>Odkaz na mn. položky pořadí 152 : 1793,06000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</si>
  <si>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</si>
  <si>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</si>
  <si>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spodní izolace ... vytažení cca 30cm na základ.desku : (56,60+31,60)*2*0,30</t>
  </si>
  <si>
    <t>napojení přítoku k dilat.spáře : 2*3,00*0,15</t>
  </si>
  <si>
    <t>711141559RZ1</t>
  </si>
  <si>
    <t>Provedení izolace proti zemní vlhkosti pásy přitavením vodorovná, 1 vrstva, s dodávkou izolačního pásu se skleněnou nebo polyesterovou vložkou,  , Pás hydroizolační asfaltový tl. = 3,5 mm; funkce: parobrzdná; asfalt: oxidovaný; nosná vložka: skelná rohož; horní strana: minerální posyp; spodní ...</t>
  </si>
  <si>
    <t xml:space="preserve"> včetně dodávky asf.pásu s posypem</t>
  </si>
  <si>
    <t>strop nad sekcemi RN pod zásypem zeminou : 53,00*29,60</t>
  </si>
  <si>
    <t>-5,60*2,50</t>
  </si>
  <si>
    <t>711142559RZ1</t>
  </si>
  <si>
    <t>Provedení izolace proti zemní vlhkosti pásy přitavením svislá, 1 vrstva, s dodávkou izolačního pásu se skleněnou nebo polyesterovou vložkou,  , Pás hydroizolační asfaltový tl. = 3,5 mm; funkce: parobrzdná; asfalt: oxidovaný; nosná vložka: skelná rohož; horní strana: minerální posyp; spodní ...</t>
  </si>
  <si>
    <t>včetně dodávky asf.pásu s posypem</t>
  </si>
  <si>
    <t>vytažení na stěny cca 30cm : (53,00+29,60)*2*0,30</t>
  </si>
  <si>
    <t>711491171RZ1</t>
  </si>
  <si>
    <t>Provedení izolace proti tlakové vodě ostatní práce vodorovná, podkladní textílie, včetně dodávky materiálu</t>
  </si>
  <si>
    <t>RTS 18/ I</t>
  </si>
  <si>
    <t>Odkaz na mn. položky pořadí 146 : 1793,06000</t>
  </si>
  <si>
    <t>711491172RZ1</t>
  </si>
  <si>
    <t>Provedení izolace proti tlakové vodě ostatní práce vodorovná, ochranná textílie, včetně dodávky materiálu</t>
  </si>
  <si>
    <t>711171559RT31</t>
  </si>
  <si>
    <t>Provedení izolace proti vlhkosti na ploše vodorovné, fólií, volně včetně dodávky fólie</t>
  </si>
  <si>
    <t>separační PE fólie</t>
  </si>
  <si>
    <t>spodní izolace ... pod základ.desku : (56,00+0,10+0,50)*(30,60+0,50*2)</t>
  </si>
  <si>
    <t>napojení přítoku k dilat.spáře : 3,0*3,00/2</t>
  </si>
  <si>
    <t>711172559RT31</t>
  </si>
  <si>
    <t>Provedení izolace proti vlhkosti na ploše svislé, fólií, volně včetně dodávky fólie</t>
  </si>
  <si>
    <t xml:space="preserve">vytažení cca 30cm na svislé stěny : </t>
  </si>
  <si>
    <t>spodní izolace ... pod základ.desku : ((56,00+0,10+0,50)+(30,60+0,50*2))*2*0,30</t>
  </si>
  <si>
    <t>998711101R00</t>
  </si>
  <si>
    <t>Přesun hmot pro izolace proti vodě svisle do 6 m</t>
  </si>
  <si>
    <t>50 m vodorovně měřeno od těžiště půdorysné plochy skládky do těžiště půdorysné plochy objektu</t>
  </si>
  <si>
    <t xml:space="preserve">146,147,148,149,150,151,152,153, : </t>
  </si>
  <si>
    <t>Součet: : 13,57231</t>
  </si>
  <si>
    <t>713111231RK5</t>
  </si>
  <si>
    <t>Montáž tepelné izolace stropů parotěsná zábrana stropů shora s přelepením spojů, včetně dodávky fólie, Parozábrana polymerní</t>
  </si>
  <si>
    <t>800-713</t>
  </si>
  <si>
    <t>asfaltový pás s AL-vložkou včetně dodávky a spojovacích prostředků.</t>
  </si>
  <si>
    <t>přední zhlaví strop nad nadzem.částí : 8,20*5,70</t>
  </si>
  <si>
    <t>713111125R01</t>
  </si>
  <si>
    <t>Izolace tepelná stropů rovných spodem, lepením včetně dodávky desky z minerální plsti tl. 100 mm</t>
  </si>
  <si>
    <t>998713101R00</t>
  </si>
  <si>
    <t>Přesun hmot pro izolace tepelné v objektech výšky do 6 m</t>
  </si>
  <si>
    <t>50 m vodorovně</t>
  </si>
  <si>
    <t xml:space="preserve">155,156, : </t>
  </si>
  <si>
    <t>Součet: : 0,23417</t>
  </si>
  <si>
    <t>762341210RT3</t>
  </si>
  <si>
    <t>Montáž bednění střech rovných o sklonu do 60° z prken hrubých na sraz tloušťky do 32 mm včetně vyřezání otvorů , včetně dodávky prken tloušťky 22 mm</t>
  </si>
  <si>
    <t>800-762</t>
  </si>
  <si>
    <t>bednění</t>
  </si>
  <si>
    <t>bednění střech plnoplošné : 3,75*9,70*2</t>
  </si>
  <si>
    <t>762523104R00</t>
  </si>
  <si>
    <t>Položení podlah montáž  z prken hoblovaných na sraz</t>
  </si>
  <si>
    <t>OSB desky v prostoru na š.cca 2,5m : 2,50*8,20</t>
  </si>
  <si>
    <t>762712110R00</t>
  </si>
  <si>
    <t>Prostorové vázané konstrukce z řeziva montáž hraněného , průřezové plochy do 120 cm2</t>
  </si>
  <si>
    <t>včetně vyvrtání děr, osazení svorníků a dotažení rektifikačních článků.</t>
  </si>
  <si>
    <t xml:space="preserve">příloha D.1.1.1.21 : </t>
  </si>
  <si>
    <t>kleštiny : 3,654*20</t>
  </si>
  <si>
    <t>krokev : 3,750*26</t>
  </si>
  <si>
    <t>762712120R00</t>
  </si>
  <si>
    <t>Prostorové vázané konstrukce z řeziva montáž hraněného , průřezové plochy přes 120 do 224 cm2</t>
  </si>
  <si>
    <t>pásek : 1,10*2</t>
  </si>
  <si>
    <t>pozednice : 9,70*2</t>
  </si>
  <si>
    <t>sloupek : 1,60*1</t>
  </si>
  <si>
    <t>trámek : 1,00*1</t>
  </si>
  <si>
    <t>762712140R00</t>
  </si>
  <si>
    <t>Prostorové vázané konstrukce z řeziva montáž hraněného , průřezové plochy přes 228 do 450 cm2</t>
  </si>
  <si>
    <t>vrchol.vaznice : 9,70*1</t>
  </si>
  <si>
    <t>762795000R00</t>
  </si>
  <si>
    <t>Spojovací a ochranné prostředky hřebíky, svory, fiksační prkna, impregnace</t>
  </si>
  <si>
    <t>- položka zahrnuje veškeré spojovací, kotevní a zavětrovací prvky</t>
  </si>
  <si>
    <t>kleštiny : 0,04*0,16*3,654*20</t>
  </si>
  <si>
    <t>krokev : 0,08*0,14*3,750*26</t>
  </si>
  <si>
    <t>pásek : 0,12*0,12*1,10*2</t>
  </si>
  <si>
    <t>pozednice : 0,16*0,14*9,70*2</t>
  </si>
  <si>
    <t>sloupek : 0,16*0,12*1,60*1</t>
  </si>
  <si>
    <t>trámek : 0,14*0,16*1,00*1</t>
  </si>
  <si>
    <t>vrchol.vaznice : 0,16*0,20*9,70*1</t>
  </si>
  <si>
    <t>prkna bednění : 72,78*0,020</t>
  </si>
  <si>
    <t>605</t>
  </si>
  <si>
    <t>Řezivo krov hranoly smrk jakost I</t>
  </si>
  <si>
    <t xml:space="preserve">  kleštiny : 0,04*0,16*3,654*20</t>
  </si>
  <si>
    <t xml:space="preserve">  krokev : 0,08*0,14*3,750*26</t>
  </si>
  <si>
    <t xml:space="preserve">  pásek : 0,12*0,12*1,10*2</t>
  </si>
  <si>
    <t xml:space="preserve">  pozednice : 0,16*0,14*9,70*2</t>
  </si>
  <si>
    <t xml:space="preserve">  sloupek : 0,16*0,12*1,60*1</t>
  </si>
  <si>
    <t xml:space="preserve">  trámek : 0,14*0,16*1,00*1</t>
  </si>
  <si>
    <t xml:space="preserve">  vrchol.vaznice : 0,16*0,20*9,70*1</t>
  </si>
  <si>
    <t>ztratné 10% : 2,38947*1,1</t>
  </si>
  <si>
    <t>60726016.AR</t>
  </si>
  <si>
    <t>Deska z plochých třísek (OSB) typ: 3; tl. = 22,0 mm; povrch: nebroušený; hrana: P + D; RtF: D</t>
  </si>
  <si>
    <t xml:space="preserve">ztratné 8% : </t>
  </si>
  <si>
    <t>Odkaz na mn. položky pořadí 159 : 20,50000*1,08</t>
  </si>
  <si>
    <t>998762102R00</t>
  </si>
  <si>
    <t>Přesun hmot pro konstrukce tesařské v objektech výšky do 12 m</t>
  </si>
  <si>
    <t xml:space="preserve">158,160,161,162,163,164,165, : </t>
  </si>
  <si>
    <t>Součet: : 3,35500</t>
  </si>
  <si>
    <t>764-001</t>
  </si>
  <si>
    <t>K1 - D+M střešní krytina profilovaná plechová poplast. Pz plech včetně veškerých potřebných doplňků</t>
  </si>
  <si>
    <t>příloha D.1.1.1.19 ... pozice K1</t>
  </si>
  <si>
    <t>Krytina zinkovaný plech s povrch.úpravou poplastováním (taškový profil), položka je kalkulována včetně úpravy krytiny u okapů, prostupů a výčnělků.</t>
  </si>
  <si>
    <t xml:space="preserve">příloha D.1.1.1.19 : </t>
  </si>
  <si>
    <t>pozice K1 : 81,00</t>
  </si>
  <si>
    <t>764-002</t>
  </si>
  <si>
    <t>K2 - D+M okapová svodová roura D100mm vč.odskoků, kotvení, objímek poplast. Pz plech</t>
  </si>
  <si>
    <t>příloha D.1.1.1.19 ... pozice K2</t>
  </si>
  <si>
    <t>pozice K2 : 9,00</t>
  </si>
  <si>
    <t>764-003</t>
  </si>
  <si>
    <t>K3 - D+M žlabový kotlík 150/100mm poplast. Pz plech tl.0,6-0,7mm</t>
  </si>
  <si>
    <t>příloha D.1.1.1.19 ... pozice K3</t>
  </si>
  <si>
    <t>pozice K3 : 2</t>
  </si>
  <si>
    <t>764-004</t>
  </si>
  <si>
    <t>K4 - D+M podokapní žlab D125mm vč.spojek a háků, poplast. Pz plech tl.0,6-0,7mm</t>
  </si>
  <si>
    <t xml:space="preserve">m     </t>
  </si>
  <si>
    <t>příloha D.1.1.1.19 ... pozice K4</t>
  </si>
  <si>
    <t>pozice K4 : 19,40</t>
  </si>
  <si>
    <t>764-005</t>
  </si>
  <si>
    <t>K5 - D+M nadokapní okapnička rš 300 poplast. Pz plech tl.0,6-0,7mm</t>
  </si>
  <si>
    <t>příloha D.1.1.1.19 ... pozice K5</t>
  </si>
  <si>
    <t>pozice K5 : 19,40</t>
  </si>
  <si>
    <t>764-006</t>
  </si>
  <si>
    <t>K6 - D+M příponka rš 150 poplast. Pz plech tl.0,6-0,7mm</t>
  </si>
  <si>
    <t>příloha D.1.1.1.19 ... pozice K6</t>
  </si>
  <si>
    <t>pozice K6 : 16,60</t>
  </si>
  <si>
    <t>764-007</t>
  </si>
  <si>
    <t>K7 - D+M závětrná lišta rš 260 mm poplast. Pz plech tl.0,6-0,7mm</t>
  </si>
  <si>
    <t>příloha D.1.1.1.19 ... pozice K7</t>
  </si>
  <si>
    <t>pozice K7 : 16,60</t>
  </si>
  <si>
    <t>764-008</t>
  </si>
  <si>
    <t>K8 - D+M větrací pás hřebene poplast. Pz plech</t>
  </si>
  <si>
    <t>příloha D.1.1.1.19 ... pozice K8</t>
  </si>
  <si>
    <t>pozice K8 : 9,70</t>
  </si>
  <si>
    <t>764-009</t>
  </si>
  <si>
    <t>K9 - D+M větrací pás š.100mm ochrana proti ptactvu</t>
  </si>
  <si>
    <t>příloha D.1.1.1.19 ... pozice K9</t>
  </si>
  <si>
    <t>pozice K9 : 19,40</t>
  </si>
  <si>
    <t>764-010</t>
  </si>
  <si>
    <t>K10 - D+m lapač střešních splavenin D 110 mm se suchou klapkou</t>
  </si>
  <si>
    <t>příloha D.1.1.1.19 ... pozice K10</t>
  </si>
  <si>
    <t>pozice K10 : 2</t>
  </si>
  <si>
    <t>764-011</t>
  </si>
  <si>
    <t>K11 - D+M čelo žlabu okapového poplast. Pz plech tl.0,6-0,7mm</t>
  </si>
  <si>
    <t>příloha D.1.1.1.19 ... pozice K11</t>
  </si>
  <si>
    <t>pozice K11 : 4</t>
  </si>
  <si>
    <t>767-001</t>
  </si>
  <si>
    <t>Z1 - D+M ocelový nosník I-č.160 dl.6100mm žár.pozink.</t>
  </si>
  <si>
    <t>příloha D.1.1.1.19 ... pozice Z1</t>
  </si>
  <si>
    <t>nosníky budou spojovány šroubovým spojem pouze v místě horní pásnice, aby nedošlo k poškození zinkové úpravy, přesný typ a provedení spoje bude řešeno v rámci výrobní/dílenské dokumentace</t>
  </si>
  <si>
    <t>pozice Z1 : 1</t>
  </si>
  <si>
    <t>767-002</t>
  </si>
  <si>
    <t>Z2 - D+M ocelový nosník I-č.160 dl.5900mm žár.pozink.</t>
  </si>
  <si>
    <t>příloha D.1.1.1.19 ... pozice Z2</t>
  </si>
  <si>
    <t>pozice Z2 : 1</t>
  </si>
  <si>
    <t>767-003</t>
  </si>
  <si>
    <t>Z3 - D+M ocelový nosník I-č.160 dl.24300mm žár.pozink.</t>
  </si>
  <si>
    <t>příloha D.1.1.1.19 ... pozice Z3</t>
  </si>
  <si>
    <t>pozice Z3 : 1</t>
  </si>
  <si>
    <t>767-004</t>
  </si>
  <si>
    <t>Z4 - D+M ocelový nosník I-č.160 dl.29600mm žár.pozink.</t>
  </si>
  <si>
    <t>příloha D.1.1.1.19 ... pozice Z4</t>
  </si>
  <si>
    <t>pozice Z4 : 1</t>
  </si>
  <si>
    <t>767-005</t>
  </si>
  <si>
    <t>Z5 - D+M stupadlový žebřík š.335mm v.8980mm vč.držadel nad výstupem min.v.1680mm</t>
  </si>
  <si>
    <t>příloha D.1.1.1.19 ... pozice Z5</t>
  </si>
  <si>
    <t>držadla nad výstupem budou provedena ze stejného materiálu/výrobku jako samotná sestupná část, tzn. z šachtových stupadel</t>
  </si>
  <si>
    <t>pozice Z5 : 1</t>
  </si>
  <si>
    <t>767-006</t>
  </si>
  <si>
    <t>Z6 - D+M stupadlový žebřík š.335mm v.1760mm vč.držadel nad výstupem min.v.1680mm</t>
  </si>
  <si>
    <t>příloha D.1.1.1.19 ... pozice Z6</t>
  </si>
  <si>
    <t>pozice Z6 : 1</t>
  </si>
  <si>
    <t>767-007</t>
  </si>
  <si>
    <t>Z7 - D+M stupadlový žebřík š.335mm v.1600mm</t>
  </si>
  <si>
    <t>příloha D.1.1.1.19 ... pozice Z7</t>
  </si>
  <si>
    <t>pozice Z7 : 1</t>
  </si>
  <si>
    <t>767-008</t>
  </si>
  <si>
    <t>Z8 - D+M stupadlový žebřík š.335mm v.7400mm vč.držadel nad výstupem min.v.1680mm</t>
  </si>
  <si>
    <t>příloha D.1.1.1.19 ... pozice Z8</t>
  </si>
  <si>
    <t>pozice Z8 : 1</t>
  </si>
  <si>
    <t>767-009</t>
  </si>
  <si>
    <t>Z9 - D+M stupadlový žebřík š.335mm v.8850mm</t>
  </si>
  <si>
    <t>příloha D.1.1.1.19 ... pozice Z9</t>
  </si>
  <si>
    <t>pozice Z9 : 4</t>
  </si>
  <si>
    <t>767-010</t>
  </si>
  <si>
    <t>Z10 - D+M stupadlový žebřík š.335mm v.6350mm vč.držadel nad výstupem min.v.1680mm</t>
  </si>
  <si>
    <t>příloha D.1.1.1.19 ... pozice Z10</t>
  </si>
  <si>
    <t>pozice Z10 : 1</t>
  </si>
  <si>
    <t>767-011</t>
  </si>
  <si>
    <t>Z11 - D+M stupadlový žebřík š.335mm v.5600mm vč.držadel nad výstupem min.v.1680mm</t>
  </si>
  <si>
    <t>příloha D.1.1.1.19 ... pozice Z11</t>
  </si>
  <si>
    <t>pro výstupní část bude použita nerez ocel, konkrétní provedení konstrukce bude řešeno v rámci výrobní/dílenské dokumentace</t>
  </si>
  <si>
    <t>pozice Z11 : 5</t>
  </si>
  <si>
    <t>767-012</t>
  </si>
  <si>
    <t>Z12 - D+M ocelová ochranná obruč nerez tř.17</t>
  </si>
  <si>
    <t>příloha D.1.1.1.19 ... pozice Z12</t>
  </si>
  <si>
    <t>provedení ochranné obruče bude v souladu s ČSN 743282 (např. plochá ocel 50x8mm)</t>
  </si>
  <si>
    <t>pozice Z12 : 44</t>
  </si>
  <si>
    <t>767-013</t>
  </si>
  <si>
    <t>Z13 - D+M ocelová trubka DN150 s přírubou PN16 dl.400mm nerez tř.17</t>
  </si>
  <si>
    <t>příloha D.1.1.1.19 ... pozice Z13</t>
  </si>
  <si>
    <t>pozice Z13 : 1</t>
  </si>
  <si>
    <t>767-014</t>
  </si>
  <si>
    <t>P1 - D+M kompozit.poklop 600x900 vč.rámu, nosných a kotev.prvků, nerez zápust.madel, pantů, řetízku, poklop plný, tř.A15 pochozí</t>
  </si>
  <si>
    <t>příloha D.1.1.1.19 ... pozice P1</t>
  </si>
  <si>
    <t>pozice P1 : 1</t>
  </si>
  <si>
    <t>767-015</t>
  </si>
  <si>
    <t>P2 - D+M kompozit.poklop 600x900 vč.rámu, nosných a kotev.prvků, nerez zápust.madel, pantů, řetízku, poklop dělený, tř.A15 pochozí</t>
  </si>
  <si>
    <t>příloha D.1.1.1.19 ... pozice P2</t>
  </si>
  <si>
    <t>pozice P2 : 1</t>
  </si>
  <si>
    <t>767-016</t>
  </si>
  <si>
    <t>P3 - D+M kompozit.poklop 600x1000 vč.rámu, nosných a kotev.prvků, nerez zápust.madel, pantů, řetízku, poklop plný, tř.A15 pochozí</t>
  </si>
  <si>
    <t>příloha D.1.1.1.19 ... pozice P3</t>
  </si>
  <si>
    <t>pozice P3 : 1</t>
  </si>
  <si>
    <t>767-017</t>
  </si>
  <si>
    <t>P4 - D+M kompozit.poklop 800x1000 vč.rámu, nosných a kotev.prvků, nerez zápust.madel, pantů, řetízku, poklop plný, tř.A15 pochozí</t>
  </si>
  <si>
    <t>příloha D.1.1.1.19 ... pozice P4</t>
  </si>
  <si>
    <t>pozice P4 : 1</t>
  </si>
  <si>
    <t>767-018</t>
  </si>
  <si>
    <t>P5 - D+M kompozit.poklop 650x1000 vč.rámu, nosných a kotev.prvků, nerez zápust.madel, pantů, řetízku, poklop plný, tř.A15 pochozí</t>
  </si>
  <si>
    <t>příloha D.1.1.1.19 ... pozice P5</t>
  </si>
  <si>
    <t>pozice P5 : 1</t>
  </si>
  <si>
    <t>767-019</t>
  </si>
  <si>
    <t>P6 - D+M kompozit.poklop 1200x860 vč.rámu, nosných a kotev.prvků, nerez zápust.madel, pantů, řetízku, poklop plný, tř.A15 pochozí</t>
  </si>
  <si>
    <t>příloha D.1.1.1.19 ... pozice P6</t>
  </si>
  <si>
    <t>pozice P6 : 3</t>
  </si>
  <si>
    <t>767-020</t>
  </si>
  <si>
    <t>P7 - D+M kompozitová výlezová madla v.1100mm, min. š.300mm včetně kotev. a spoj.prvků</t>
  </si>
  <si>
    <t>příloha D.1.1.1.19 ... pozice P7</t>
  </si>
  <si>
    <t>přesný typ a provedení jednotlivýchkompomnentů bude řešeno v rámci výrobní/dílenské dokumentace konkrétního dodavatel/výrobce těchto prvků</t>
  </si>
  <si>
    <t>pozice P7 : 6</t>
  </si>
  <si>
    <t>767-021</t>
  </si>
  <si>
    <t>P8 - D+M kompozitová podesta nad schodištěm (pororošt) 750x1100mm včetně kotev. a spoj.prvků</t>
  </si>
  <si>
    <t>příloha D.1.1.1.19 ... pozice P8</t>
  </si>
  <si>
    <t>pozice P8 : 1</t>
  </si>
  <si>
    <t>767-022</t>
  </si>
  <si>
    <t>P9 - D+M kompozitové schodiště jednoram. 600x3400mm v.2750mm, 15 stupňů kompozit.pororošt,, oboustr.zábradlí, včetně kotev. a spoj.prvků</t>
  </si>
  <si>
    <t>příloha D.1.1.1.19 ... pozice P9</t>
  </si>
  <si>
    <t>pozice P9 : 1</t>
  </si>
  <si>
    <t>767-023</t>
  </si>
  <si>
    <t>P10 - D+M kompozitová obslužná lávka pororošt 1500x24400mm s vyjímatelnou částí 700x900mm poklop, včetně kotev. a spoj.prvků</t>
  </si>
  <si>
    <t>příloha D.1.1.1.19 ... pozice P10</t>
  </si>
  <si>
    <t>pozice P10 : 1</t>
  </si>
  <si>
    <t>767-024</t>
  </si>
  <si>
    <t>P11 - D+M kompozitové zábradlí uzavírající lávku dl.750mm+uzavíratelná branka š.700mm, včetně kotev. a spoj.prvků</t>
  </si>
  <si>
    <t>příloha D.1.1.1.19 ... pozice P11</t>
  </si>
  <si>
    <t>pozice P11 : 1</t>
  </si>
  <si>
    <t>767-025</t>
  </si>
  <si>
    <t>P12 - D+M kompozitové madlo dl.1500mm včetně kotev.prvků</t>
  </si>
  <si>
    <t>příloha D.1.1.1.19 ... pozice P12</t>
  </si>
  <si>
    <t>pozice P12 : 1</t>
  </si>
  <si>
    <t>767-026</t>
  </si>
  <si>
    <t>P13 - D+M polymerbeton.žlab s ochrannou ocel.hranou vč.zákryt.roštu zatížení A15 s jedním odtokovým, kusem</t>
  </si>
  <si>
    <t>příloha D.1.1.1.19 ... pozice P13</t>
  </si>
  <si>
    <t>pozice P13 : 1,50</t>
  </si>
  <si>
    <t>767-027</t>
  </si>
  <si>
    <t>P14 - D+M kompozitová obslužná lávka (pororošt) dl.29600mm včetně nosných, kotev. a spoj.prvků</t>
  </si>
  <si>
    <t xml:space="preserve">m2    </t>
  </si>
  <si>
    <t>příloha D.1.1.1.19 ... pozice P14</t>
  </si>
  <si>
    <t>pozice P14 : 25,00</t>
  </si>
  <si>
    <t>767-028</t>
  </si>
  <si>
    <t>P15 - D+M kompozitové zábradlí oboustr. v.1100mm s okop.lištou vč.samouzavírat.branky š.800mm, včetně kotev. a spoj.prvků</t>
  </si>
  <si>
    <t>příloha D.1.1.1.19 ... pozice P15</t>
  </si>
  <si>
    <t>pozice P15 : 59,00</t>
  </si>
  <si>
    <t>767-029</t>
  </si>
  <si>
    <t>P16 - D+M kompozitové zábradlí v.1100mm vstup do zadní části nádrží včetně kotev. a spoj.prvků</t>
  </si>
  <si>
    <t>příloha D.1.1.1.19 ... pozice P16</t>
  </si>
  <si>
    <t>pozice P16 : 3,40</t>
  </si>
  <si>
    <t>767-030</t>
  </si>
  <si>
    <t>P17 - D+M kompozit.poklop 800x900 vč.rámu, nosných a kotev.prvků, nerez zápust.madel, pantů, řetízku, poklop plný uzamykatelný, tř.A15 pochozí</t>
  </si>
  <si>
    <t>příloha D.1.1.1.19 ... pozice P17</t>
  </si>
  <si>
    <t>pozice P17 : 4</t>
  </si>
  <si>
    <t>767-031</t>
  </si>
  <si>
    <t>P18 - D+M kompozitové zábradlí v.1100mm v prostoru pod domkem včetně kotev. a spoj.prvků</t>
  </si>
  <si>
    <t>příloha D.1.1.1.19 ... pozice P18</t>
  </si>
  <si>
    <t>pozice P18 : 1,00</t>
  </si>
  <si>
    <t>767-032</t>
  </si>
  <si>
    <t>P19 - D+M kompozitové madlo schodiště dl.2100mm včetně kotev.prvků</t>
  </si>
  <si>
    <t>příloha D.1.1.1.19 ... pozice P19</t>
  </si>
  <si>
    <t>pozice P19 : 1</t>
  </si>
  <si>
    <t>769-001</t>
  </si>
  <si>
    <t>D01- D+M vchodové dveře 900/2050 plast jednokř.zateplené vč.rámu a kování, klika-klika, vč.povrch.úpravy barva šedá</t>
  </si>
  <si>
    <t>příloha D.1.1.1.19 ... pozice D01</t>
  </si>
  <si>
    <t>pozice D01 ... levé 1ks, pravé 2ks : 1+2</t>
  </si>
  <si>
    <t>769-002</t>
  </si>
  <si>
    <t>D02 - D+M vchodové dveře 800/1950 plast jednokř.zateplené vč.rámu a kování, klika-klika, vč.povrch.úpravy barva šedá</t>
  </si>
  <si>
    <t>příloha D.1.1.1.19 ... pozice D02</t>
  </si>
  <si>
    <t>pozice D02 : 1</t>
  </si>
  <si>
    <t>769-003</t>
  </si>
  <si>
    <t>V03 - D+M vchodová vrata 2000/1700 plast dvoukř.zateplená vč.rámu a kování, klika-madlo, vč.povrch.úpravy barva šedá</t>
  </si>
  <si>
    <t>příloha D.1.1.1.19 ... pozice V03</t>
  </si>
  <si>
    <t>pozice V03 : 1</t>
  </si>
  <si>
    <t>769-004</t>
  </si>
  <si>
    <t>O04 - D+M skládací půdní schody zateplené s kovovým žebříkem vč.povrch.úpravy</t>
  </si>
  <si>
    <t>příloha D.1.1.1.19 ... pozice O04</t>
  </si>
  <si>
    <t>pozice O04 : 1</t>
  </si>
  <si>
    <t>771120111R00</t>
  </si>
  <si>
    <t>Obklad stupňů do tmele na stupnice , jedna řada</t>
  </si>
  <si>
    <t>800-771</t>
  </si>
  <si>
    <t>kladení čedič.tvarovky "kantovka" se zaoblenou hranou do tmele</t>
  </si>
  <si>
    <t>přepadová okna ... 1 řada : 4,00*12</t>
  </si>
  <si>
    <t>hrana kanál předního zhlaví : 1,50</t>
  </si>
  <si>
    <t>771240113R00</t>
  </si>
  <si>
    <t>Kladení dlažby čedičové do tmele pravidelné, tloušťky 30 mm</t>
  </si>
  <si>
    <t>napojení přítoku : 5,60*11,50</t>
  </si>
  <si>
    <t>nátokový žlab : 1,50*1,00</t>
  </si>
  <si>
    <t>sekce 2-5 : 2,00*14,50*4</t>
  </si>
  <si>
    <t>přední zhlaví kanál na celou délku : 1,50*29,60</t>
  </si>
  <si>
    <t>771249113R00</t>
  </si>
  <si>
    <t>Kladení dlažby čedičové řezání dlaždic diamantovým kotoučem  tloušťky 30 mm</t>
  </si>
  <si>
    <t xml:space="preserve">odhad ... vždy na délku příslušné plochy : </t>
  </si>
  <si>
    <t>napojení přítoku : 11,50</t>
  </si>
  <si>
    <t>nátokový žlab : 1,50</t>
  </si>
  <si>
    <t>sekce 2-5 : 14,50*4</t>
  </si>
  <si>
    <t>přední zhlaví kanál na celou délku : 29,60</t>
  </si>
  <si>
    <t>63232533R1</t>
  </si>
  <si>
    <t>Tvarovka čedičová se zaoblenou hranou "kantovka"</t>
  </si>
  <si>
    <t xml:space="preserve">  kantovka 24/11,5/6,5 ... ks/bm : 1,00/0,24</t>
  </si>
  <si>
    <t>ztratné 2% : 49,50*5*1,02</t>
  </si>
  <si>
    <t>63232633R1</t>
  </si>
  <si>
    <t>Dlaždice čedičová průmyslová 200 x 200 x 30 mm</t>
  </si>
  <si>
    <t>Odkaz na mn. položky pořadí 215 : 226,30000*1,02</t>
  </si>
  <si>
    <t>998771101R00</t>
  </si>
  <si>
    <t>Přesun hmot pro podlahy z dlaždic v objektech výšky do 6 m</t>
  </si>
  <si>
    <t xml:space="preserve">217,218, : </t>
  </si>
  <si>
    <t>Součet: : 18,54896</t>
  </si>
  <si>
    <t>784191101R00</t>
  </si>
  <si>
    <t>Příprava povrchu Penetrace (napouštění) podkladu disperzní, jednonásobná, Penetrace akrylátová; funkce: zpevnění povrchu, úprava savosti; ředidlo: voda (disperzní)</t>
  </si>
  <si>
    <t>800-784</t>
  </si>
  <si>
    <t>Odkaz na mn. položky pořadí 221 : 170,03000</t>
  </si>
  <si>
    <t>784195212R00</t>
  </si>
  <si>
    <t>Malby z malířských směsí otěruvzdorných,  , bělost 82 %, dvojnásobné</t>
  </si>
  <si>
    <t>přední zhlaví ... stěny nadzem.části : (0,85+5,70)*2*2,50</t>
  </si>
  <si>
    <t>(4,55+5,70)*2*2,50</t>
  </si>
  <si>
    <t>(2,50+5,70)*2*2,50</t>
  </si>
  <si>
    <t>721176103R00</t>
  </si>
  <si>
    <t>Potrubí HT připojovací vnější průměr D 50 mm, tloušťka stěny 1,8 mm, DN 50</t>
  </si>
  <si>
    <t>800-721</t>
  </si>
  <si>
    <t>včetně tvarovek, objímek. Bez zednických výpomocí.</t>
  </si>
  <si>
    <t>Potrubí včetně tvarovek</t>
  </si>
  <si>
    <t>721194104R00</t>
  </si>
  <si>
    <t>Zřízení přípojek na potrubí D 40 mm, materiál ve specifikaci</t>
  </si>
  <si>
    <t>vyvedení a upevnění odpadních výpustek,</t>
  </si>
  <si>
    <t>vyměření přípojek na potrubí, vyvedení a upevnění odpadních výpustek</t>
  </si>
  <si>
    <t>721290111R00</t>
  </si>
  <si>
    <t>Zkouška těsnosti kanalizace v objektech vodou, DN 125</t>
  </si>
  <si>
    <t>998721101R00</t>
  </si>
  <si>
    <t>Přesun hmot pro vnitřní kanalizaci v objektech výšky do 6 m</t>
  </si>
  <si>
    <t>50 m vodorovně, měřeno od těžiště půdorysné plochy skládky do těžiště půdorysné plochy objektu</t>
  </si>
  <si>
    <t xml:space="preserve">222, : </t>
  </si>
  <si>
    <t>Součet: : 0,00094</t>
  </si>
  <si>
    <t>722172311R00</t>
  </si>
  <si>
    <t>Potrubí z plastických hmot polypropylenové potrubí PP-R, D 20 mm, s 2,8 mm, PN 16, polyfúzně svařované, včetně zednických výpomocí</t>
  </si>
  <si>
    <t>Kalkul</t>
  </si>
  <si>
    <t>včetně tvarovek, bez zednických výpomocí</t>
  </si>
  <si>
    <t>Potrubí včetně tvarovek a zednických výpomocí.</t>
  </si>
  <si>
    <t>Včetně pomocného lešení o výšce podlahy do 1900 mm a pro zatížení do 1,5 kPa.</t>
  </si>
  <si>
    <t>722190403R00</t>
  </si>
  <si>
    <t>Vyvedení a upevnění výpustek DN 25</t>
  </si>
  <si>
    <t>zřízení přípojek na potrubí, vyvedení a upevnění výpustek</t>
  </si>
  <si>
    <t>722280106R00</t>
  </si>
  <si>
    <t>Tlakové zkoušky vodovodního potrubí do DN 32</t>
  </si>
  <si>
    <t>Včetně dodávky vody, uzavření a zabezpečení konců potrubí.</t>
  </si>
  <si>
    <t>722290234R00</t>
  </si>
  <si>
    <t>Proplach a dezinfekce vodovodního potrubí do DN 80</t>
  </si>
  <si>
    <t>Včetně dodání desinfekčního prostředku.</t>
  </si>
  <si>
    <t>998722101R00</t>
  </si>
  <si>
    <t>Přesun hmot pro vnitřní vodovod v objektech výšky do 6 m</t>
  </si>
  <si>
    <t>vodorovně do 50 m</t>
  </si>
  <si>
    <t xml:space="preserve">226,229, : </t>
  </si>
  <si>
    <t>Součet: : 0,00800</t>
  </si>
  <si>
    <t>725219201R01</t>
  </si>
  <si>
    <t>Dodávka a montáž umyvadlo keramické bílé bez výtokových armatur připevněné na stěnu bez sloupu a, krytu sifonu, šířka umyvadla 600 mm</t>
  </si>
  <si>
    <t>kompletní dodávka a montáž</t>
  </si>
  <si>
    <t>725823121R01</t>
  </si>
  <si>
    <t>Baterie umyvadlová stojánková páková bez výpusti</t>
  </si>
  <si>
    <t>725814101R01</t>
  </si>
  <si>
    <t>Ventily rohové bez připojovací trubičky nebo flexi hadičky G 1/2" x 3/8"</t>
  </si>
  <si>
    <t>kompeltní dodávka a montáž</t>
  </si>
  <si>
    <t>725850118R01</t>
  </si>
  <si>
    <t>Ventil odpadní pro zařizovací předměty umyvadlové bez přepadu G 5/4"</t>
  </si>
  <si>
    <t>725860109R01</t>
  </si>
  <si>
    <t>Zápachové uzávěrky zařizovacích předmětů pro umyvadla DN 40</t>
  </si>
  <si>
    <t>998725101R00</t>
  </si>
  <si>
    <t>Přesun hmot pro zařizovací předměty v objektech výšky do 6 m</t>
  </si>
  <si>
    <t xml:space="preserve">231,232,233,234,235, : </t>
  </si>
  <si>
    <t>Součet: : 0,02377</t>
  </si>
  <si>
    <t>781101210R00</t>
  </si>
  <si>
    <t>Příprava podkladu pod obklady penetrace podkladu pod obklady, Penetrace epoxidová (EP); funkce: zpevnění povrchu, úprava savosti, adhezní můstek; ředidlo: voda (disperzní)</t>
  </si>
  <si>
    <t>včetně dodávky materiálu.</t>
  </si>
  <si>
    <t>781475114R00</t>
  </si>
  <si>
    <t>Montáž obkladů vnitřních z dlaždic keramických kladených do tmele 200 x 200 mm,  , kladených do flexibilního tmele</t>
  </si>
  <si>
    <t>provedení obkladu do tmele, rozměr bude upřesněn investorem</t>
  </si>
  <si>
    <t>597813602R1</t>
  </si>
  <si>
    <t>Dodávka obklad keramický hladký matný (rozměr bude upřesněn investorem)</t>
  </si>
  <si>
    <t>rozměr bude upřesněn investorem</t>
  </si>
  <si>
    <t>781497111R01</t>
  </si>
  <si>
    <t>Dokončující práce - profily ukončovací lepené flexibilním lepidlem</t>
  </si>
  <si>
    <t>998781101R00</t>
  </si>
  <si>
    <t>Přesun hmot pro obklady keramické v objektech výšky do 6 m</t>
  </si>
  <si>
    <t xml:space="preserve">237,238,239,240, : </t>
  </si>
  <si>
    <t>Součet: : 0,04250</t>
  </si>
  <si>
    <t>JKSO:</t>
  </si>
  <si>
    <t>825.45</t>
  </si>
  <si>
    <t>nádrže, vodojemy podzemní plošné</t>
  </si>
  <si>
    <t>JKSO</t>
  </si>
  <si>
    <t xml:space="preserve">6000 m3    </t>
  </si>
  <si>
    <t>způsob rozpojování hloubení z povrchu území</t>
  </si>
  <si>
    <t>JKSOChar</t>
  </si>
  <si>
    <t>JKSOAkce</t>
  </si>
  <si>
    <t>1.01</t>
  </si>
  <si>
    <t>Axiální ventilátor pr. 630, epoxidový nátěr proti korozi, V= 12000m3/h, pext = 200Pa (Pel motorujm = 1,77 kW, 400V,  50Hz, Ijm = 3,4A)</t>
  </si>
  <si>
    <t>ks</t>
  </si>
  <si>
    <t>Skříň z ocelového plechu, opařeného černým lakem. Oběžné kolo ze slitiny Al. Motor asynchronní s odporovou kotvou, stator s chladícími žebry, povrchová úprava černým epoxidovým lakem s izolací třídy F. Tepelná ochrana, krytí IP 65</t>
  </si>
  <si>
    <t>např. TCBT/4-630 H (Elektrodesing)</t>
  </si>
  <si>
    <t>240114712R1</t>
  </si>
  <si>
    <t>Montáž axiálního ventilátoru</t>
  </si>
  <si>
    <t>Umístění na potrubí pod stropem (půdorys, řezy)</t>
  </si>
  <si>
    <t>1.02</t>
  </si>
  <si>
    <t>Střešní hlavice odtahová s výfukem vzduchu na přímo vzhůru pr. 630, nerez</t>
  </si>
  <si>
    <t>240731220R1</t>
  </si>
  <si>
    <t>Montáž střešní hlavice</t>
  </si>
  <si>
    <t>Umístění na potrubí nad terénem (půdorys, řezy)</t>
  </si>
  <si>
    <t>1.03</t>
  </si>
  <si>
    <t>Střešní hlavice přívodní s nasáváním z boku pr. 630 s ochraným sítem, nerez</t>
  </si>
  <si>
    <t>240731220R2</t>
  </si>
  <si>
    <t>1.04</t>
  </si>
  <si>
    <t>Krycí mřížka pr. 630, nerez</t>
  </si>
  <si>
    <t>240731220R3</t>
  </si>
  <si>
    <t>Montáž krycí mřížky</t>
  </si>
  <si>
    <t>Umístění na potrubí ve stropě (půdorys, řezy)</t>
  </si>
  <si>
    <t>1.05</t>
  </si>
  <si>
    <t>Potrubí Spiro nerez do pr. 630</t>
  </si>
  <si>
    <t>240811114R1</t>
  </si>
  <si>
    <t>Montáž Spiro potrubí do pr. 630</t>
  </si>
  <si>
    <t>Umístění mezi nádržemi a venkovním prostorem (půdorys, řezy)</t>
  </si>
  <si>
    <t>1.06</t>
  </si>
  <si>
    <t>Potrubí Spiro nerez do pr. 800, 100% tvarovek</t>
  </si>
  <si>
    <t>240811114R2</t>
  </si>
  <si>
    <t>Montáž Spiro potrubí do pr. 800</t>
  </si>
  <si>
    <t>Potrubní ventilátor pr. 200, V= 400m3/h, pext = 170Pa (Pel motorujm = 130W, 230V,  50Hz, Ijm = 0,54A)</t>
  </si>
  <si>
    <t>Skříň a oběžné kolo z plastu. Motor s trojím vinutím, ložiska kuličková s tukovou náplní. Třída izolace B, krytí IP 44, vč. pružných manžet a zpětné klapky</t>
  </si>
  <si>
    <t>např. TD 800/200</t>
  </si>
  <si>
    <t>240114712R2</t>
  </si>
  <si>
    <t>Montáž potrubního ventilátoru</t>
  </si>
  <si>
    <t>Umístění v potrubí pod stropem (půdorys, řezy)</t>
  </si>
  <si>
    <t>Tlumič hluku kruhový pr. 200, dl. 600mm, nerez</t>
  </si>
  <si>
    <t>240734220</t>
  </si>
  <si>
    <t>Montáž tlumiče hluku</t>
  </si>
  <si>
    <t>Protidešťová žaluzie komfortní 800x250, nerez</t>
  </si>
  <si>
    <t>Např. PZAL-UR-S 800x250 (Systemair)</t>
  </si>
  <si>
    <t>240734221</t>
  </si>
  <si>
    <t>Montáž protidešťové žaluzie</t>
  </si>
  <si>
    <t>Umístění na fasádě (půdorys, řezy)</t>
  </si>
  <si>
    <t>Protidešťová žaluzie komfortní 400x200, nerez</t>
  </si>
  <si>
    <t>Např. PZAL-UR-S 400x200 (Systemair)</t>
  </si>
  <si>
    <t>240734222</t>
  </si>
  <si>
    <t>Regulační klapka čtyřhranná  vícelistá, těsná 400x200, nerez, ovládání servopohonem 230V</t>
  </si>
  <si>
    <t>240714620</t>
  </si>
  <si>
    <t>Montáž regulační klapky</t>
  </si>
  <si>
    <t>Umístění na potrubí ve stěně (půdorys, řezy)</t>
  </si>
  <si>
    <t>Vyústka odvodní jednořadá 400x200, nerez, s regulací R1, nátěr RAL dle architekta</t>
  </si>
  <si>
    <t>Vyústka obdelníková  odvodní jednořadá (nastavitelné lamely) komfortní provedení. Vyústku tvoří obdélníkový rám ve kterém je upevněna jedna řada listů. Přední řada listů je vodorovná. Regulace R1</t>
  </si>
  <si>
    <t>240741113</t>
  </si>
  <si>
    <t>Montáž vyústky</t>
  </si>
  <si>
    <t>Krycí mřížka 400x200, nerez</t>
  </si>
  <si>
    <t>240731220R4</t>
  </si>
  <si>
    <t>Čtyřhranné potrubí sk. I, nerez, do obvodu 1050, 20% tvarovek</t>
  </si>
  <si>
    <t>240821120</t>
  </si>
  <si>
    <t>Montáž čtyřhranného potrubí, do obvodu 1050</t>
  </si>
  <si>
    <t>Umístění pod stropem (půdorys, řezy)</t>
  </si>
  <si>
    <t>Čtyřhranné potrubí sk. I, nerez, do obvodu 1500, 100% tvarovek</t>
  </si>
  <si>
    <t>240821121</t>
  </si>
  <si>
    <t>Montáž čtyřhranného potrubí, do obvodu 1500</t>
  </si>
  <si>
    <t>Umístění skrz stěnu na fasádu (půdorys, řezy)</t>
  </si>
  <si>
    <t>Čtyřhranné potrubí sk. I, nerez, do obvodu 2630</t>
  </si>
  <si>
    <t>240821122</t>
  </si>
  <si>
    <t>Montáž čtyřhranného potrubí, do obvodu 2630</t>
  </si>
  <si>
    <t>3.01</t>
  </si>
  <si>
    <t>Potrubní ventilátor pr. 200, V= 400m3/h, pext = 200Pa (Pel motorujm = 130W, 230V,  50Hz, Ijm = 0,54A)</t>
  </si>
  <si>
    <t>240114712R3</t>
  </si>
  <si>
    <t>3.02</t>
  </si>
  <si>
    <t>3.03</t>
  </si>
  <si>
    <t>3.04</t>
  </si>
  <si>
    <t>3.05</t>
  </si>
  <si>
    <t>3.06</t>
  </si>
  <si>
    <t>3.07</t>
  </si>
  <si>
    <t>Čtyřhranné potrubí sk. I, nerez, do obvodu 1050, 40% tvarovek</t>
  </si>
  <si>
    <t>3.08</t>
  </si>
  <si>
    <t>4.01</t>
  </si>
  <si>
    <t>Montážní a spojovací materiál</t>
  </si>
  <si>
    <t>4.02</t>
  </si>
  <si>
    <t>Doprava, výškové práce</t>
  </si>
  <si>
    <t>Protidešťová žaluzie z pozinkovaného ocelového plechu s širokými lamelami (min. 75% volné průtočné plochy), vč. sítě s oky 10x10 mm. Montážní rám</t>
  </si>
  <si>
    <t>1M001</t>
  </si>
  <si>
    <t>D+M - Ohebná chránička kabelů HDPE 50mm, vč. pokládky</t>
  </si>
  <si>
    <t>POL1_9</t>
  </si>
  <si>
    <t>1M002</t>
  </si>
  <si>
    <t>D+M - Ohebná dvouplášťová korugovaná chránička kabelů 90mm, vč. pokládky</t>
  </si>
  <si>
    <t>1M003</t>
  </si>
  <si>
    <t>D+M - Ohebná dvouplášťová korugovaná chránička kabelů 125mm, vč. pokládky</t>
  </si>
  <si>
    <t>1M004</t>
  </si>
  <si>
    <t>D+M - Trubka PE-HD, PE80, d63x5,8mm v návinu, hnědý pruh, vč. pokládky</t>
  </si>
  <si>
    <t>1M005</t>
  </si>
  <si>
    <t>D+M - Přístupová kabelová komora 800x1200x1060 (šxdxh), víko litina, zatižitelnost D400</t>
  </si>
  <si>
    <t>přístupová kabelová komora 800x1200x1060 (šxdxh), víko litina, zatižitelnost D400, hutněného stěrkového podloží a obetonování, ochrana pomocí BUS (Bezpečnostní Uzamykací Systém) - 1 klíč pro všechny komory vlastníka</t>
  </si>
  <si>
    <t>D+M - Kabel CYKY-J 12x1,5, uložení pevné, vč.montáže</t>
  </si>
  <si>
    <t>R-položka</t>
  </si>
  <si>
    <t>POL12_1</t>
  </si>
  <si>
    <t>1M006</t>
  </si>
  <si>
    <t>D+M - Kabel UTP 2x4x0,55, CAT6 uložení pevné, vč.montáže</t>
  </si>
  <si>
    <t>1M007</t>
  </si>
  <si>
    <t>D - Optický kabel 8 vláken 9/125</t>
  </si>
  <si>
    <t>Optický kabel 8 vláken 9/125, s třídou reakce na oheň Eca je vhodný pro vnitřní i venkovní instalace. Samotný vnější plášť optického kabelu je typu LSOH, je tedy v případě vznícení nízkodýmavý a bezhalogenní. Plášť navíc obsahuje speciální směs, díky které je optický kabel UV stabilní.</t>
  </si>
  <si>
    <t>1M008</t>
  </si>
  <si>
    <t>M - Optický kabel 8 vláken 9/125</t>
  </si>
  <si>
    <t>kpl</t>
  </si>
  <si>
    <t>Montáž - zafouknutí optického kabelu 8 vláken 9/125 do trubky HDPE40 v délce 950m, proměření kabelu, navaření na stávající optiku, vč., optického příslušenství a otických rozdělovačů, uložení pevné, vč.montáže</t>
  </si>
  <si>
    <t>1M009</t>
  </si>
  <si>
    <t>D+M - kabel CYKY-J 4x10, uložení pevné, vč.montáže</t>
  </si>
  <si>
    <t>2M001</t>
  </si>
  <si>
    <t>M - Řízené protlačení avtažení PE d160,  tř. 1-4</t>
  </si>
  <si>
    <t>1x řízené vrtání pod pod komunikací 2. třídy č. 185 - celková délka cca 30 m, včetně protažení chrániček jedním vrtem - 1x chránička pr. 140 mm</t>
  </si>
  <si>
    <t>2M002</t>
  </si>
  <si>
    <t>D+M - Trubka PE 100 RC, DN 140, typ3, PN10, SDR17 (svařováno na tupo)</t>
  </si>
  <si>
    <t>2M003</t>
  </si>
  <si>
    <t>M - Startovací a koncová jáma,  tř. 3 - volný terénu, výkop, zához, úprava terénu</t>
  </si>
  <si>
    <t>2M004</t>
  </si>
  <si>
    <t>M - Kabelová rýha 35x80cm tř. 3 - volný terénu</t>
  </si>
  <si>
    <t>Výkop 35x80, pískové lože 10/10, uložení kabelových chrániček, zához, zhutnění, úprava terénu.</t>
  </si>
  <si>
    <t>2M005</t>
  </si>
  <si>
    <t>M - Kabelová rýha 35x80cm tř.3 -  chodník</t>
  </si>
  <si>
    <t>Rozebrání zánkové dlažby, výkop 35x80, pískové lože 10/10, uložení kabelových chrániček, zához, zhutnění, nové lože pod zámkouvou dlažbu, zadláždění chodníku stávající dlažbou.</t>
  </si>
  <si>
    <t>2M006</t>
  </si>
  <si>
    <t>M - Kabelová rýha 60x80cm tř.3 - volný terén</t>
  </si>
  <si>
    <t>Výkop v rostlém terénu 60x80, pískové lože 10/10, uložení kabelových chrániček, zához, zhutnění a úprava povrchu terénu</t>
  </si>
  <si>
    <t>2M007</t>
  </si>
  <si>
    <t>M - Kabelová rýha 80x80cm tř.3 - volný terén</t>
  </si>
  <si>
    <t>Výkop v rostlém terénu 80x80, pískové lože 10/10, uložení kabelových chrániček, zához, zhutnění a úprava povrchu terénu</t>
  </si>
  <si>
    <t>2M008</t>
  </si>
  <si>
    <t>M - Kabelová rýha 50x120cm tř.3 - pod komunikací</t>
  </si>
  <si>
    <t>Řezání a bourání asfaltu do tl. 20cm, betonové lože včetně obetonování chrániček, uložení kabelových chrániček, zához, hutnění, nové podkladní vrstvy komunikace včetně asfaltového povrchu</t>
  </si>
  <si>
    <t>2M009</t>
  </si>
  <si>
    <t>M - Výkop jámy pro kabelovou komoru 1400x1600x1200cm, tř.3 - v počtu 3ks</t>
  </si>
  <si>
    <t>Výkop jámy pro kabelovou komoru  800x1200x1060mm ve volném terénu (2,7m3/ks)</t>
  </si>
  <si>
    <t>2M011</t>
  </si>
  <si>
    <t>M - Vodorovné přemístění výkopku nebo sypaniny po suchu na obvyklém dopravním prostředku, a jeho likvidace v souladu se zákonem 541/2020 Sb., vč. poplatku za jeho likvidaci</t>
  </si>
  <si>
    <t>50,00*2,0</t>
  </si>
  <si>
    <t>2M014</t>
  </si>
  <si>
    <t>M - Poplatek za uložení vybouraného reciklovatelného asfaltu (skládkovné) 16m2/do tl.20cm (1m2, tl.20cm = 0,44t)</t>
  </si>
  <si>
    <t>2M015</t>
  </si>
  <si>
    <t>D+M - zemnící pásek FeZn 30x4 mm</t>
  </si>
  <si>
    <t>2M016</t>
  </si>
  <si>
    <t>D+M - výstražná fólie 33cm</t>
  </si>
  <si>
    <t>2M017</t>
  </si>
  <si>
    <t>M - Vodotěsné ucpávky z a do OK-A, OK-B, RN</t>
  </si>
  <si>
    <t>2M018</t>
  </si>
  <si>
    <t>M - Vytyčení trasy vedení kabelového podzemního v terénu volném</t>
  </si>
  <si>
    <t>km</t>
  </si>
  <si>
    <t>3M001</t>
  </si>
  <si>
    <t>HZS - Výchozí revize</t>
  </si>
  <si>
    <t>3M002</t>
  </si>
  <si>
    <t>HZS - Funkční zkoušky</t>
  </si>
  <si>
    <t>3M003</t>
  </si>
  <si>
    <t>M - Vybudování provizorních zařízení před zahájením a v průběhu stavby</t>
  </si>
  <si>
    <t>3M004</t>
  </si>
  <si>
    <t>M - Doprava</t>
  </si>
  <si>
    <t>828.73</t>
  </si>
  <si>
    <t>rozvody kabelové silnoproudé nízkého napětí</t>
  </si>
  <si>
    <t xml:space="preserve"> m</t>
  </si>
  <si>
    <t>umístění vedení v zemní rýze na upravený podklad</t>
  </si>
  <si>
    <t>119001412R00</t>
  </si>
  <si>
    <t>Dočasné zajištění podzemního potrubí nebo vedení betonového potrubí  DN  přes 200  do 500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</si>
  <si>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</si>
  <si>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kanal.DN500 ... 1x : 1,00</t>
  </si>
  <si>
    <t>119001421R00</t>
  </si>
  <si>
    <t>Dočasné zajištění podzemního potrubí nebo vedení kabelů do 3 kabelů</t>
  </si>
  <si>
    <t>kabel NN ..... 1x : 1,00</t>
  </si>
  <si>
    <t>kabel sděl. ... 1x : 1,00</t>
  </si>
  <si>
    <t xml:space="preserve">  tráva : 1,00*(53,25+4,94+3,50)*0,10</t>
  </si>
  <si>
    <t>manip.pruh 2,0m : 2,00*(53,25+4,94+3,50)*0,10</t>
  </si>
  <si>
    <t>130001101R00</t>
  </si>
  <si>
    <t>Příplatek k cenám za ztížené vykopávky v horninách jakékoliv třídy</t>
  </si>
  <si>
    <t>Příplatek k cenám hloubených vykopávek za ztížení vykopávky v blízkosti podzemního vedení nebo výbušnin pro jakoukoliv třídu horniny.</t>
  </si>
  <si>
    <t>kanal.DN500 ... 1x : 1,00*1,00*2*(1,61-0,10)</t>
  </si>
  <si>
    <t>kabel NN ..... 1x : 1,00*1,00*2*(1,55-0,10)</t>
  </si>
  <si>
    <t>kabel sděl. ... 1x : 1,00*1,50*2*(1,55-0,10)</t>
  </si>
  <si>
    <t>131101201R00</t>
  </si>
  <si>
    <t>Hloubení zapažených jam a zářezů do 100 m3, v hornině 1-2 , převážně ručně</t>
  </si>
  <si>
    <t xml:space="preserve">výpočet v pol.výkop rýh h.3 : </t>
  </si>
  <si>
    <t>geologie h.2 ... 25% : 99,6476*0,25</t>
  </si>
  <si>
    <t>132201211R00</t>
  </si>
  <si>
    <t xml:space="preserve">Hloubení rýh šířky přes 60 do 200 cm do 100 m3, v hornině 3, hloubení strojně </t>
  </si>
  <si>
    <t xml:space="preserve">  větev 1 ... PE D63 : 1,00*53,25*1,72</t>
  </si>
  <si>
    <t xml:space="preserve">  větev 1 ... TLT DN80 : 1,00*4,94*1,64</t>
  </si>
  <si>
    <t xml:space="preserve">  větev 2 ... TLT DN80 : 1,00*3,50*1,75</t>
  </si>
  <si>
    <t xml:space="preserve">  odpočet povrchů : </t>
  </si>
  <si>
    <t xml:space="preserve">  tráva : -1,00*(53,25+4,94+3,50)*0,10</t>
  </si>
  <si>
    <t>geologie h.3 ... 50% : 99,6476*0,50</t>
  </si>
  <si>
    <t>132201219R00</t>
  </si>
  <si>
    <t xml:space="preserve">Hloubení rýh šířky přes 60 do 200 cm příplatek za lepivost, v hornině 3,  </t>
  </si>
  <si>
    <t>geologie h.3 ... 50% : 99,6476*0,50*0,7</t>
  </si>
  <si>
    <t xml:space="preserve">geologie stok je h.5+6 celkem 5% ... o vody se neuvažuje, přidáno k h.4 : </t>
  </si>
  <si>
    <t>geologie h.4 ... 25% : 99,6476*0,25</t>
  </si>
  <si>
    <t>geologie h.4 ... 25% : 99,6476*0,25*0,7</t>
  </si>
  <si>
    <t>151101101R00</t>
  </si>
  <si>
    <t>Zřízení pažení a rozepření stěn rýh příložné  pro jakoukoliv mezerovitost, hloubky do 2 m</t>
  </si>
  <si>
    <t>pro podzemní vedení pro všechny šířky rýhy,</t>
  </si>
  <si>
    <t>větev 1 ... PE D63 : 53,25*1,72*2</t>
  </si>
  <si>
    <t>větev 1 ... TLT DN80 : 4,94*1,64*2</t>
  </si>
  <si>
    <t>větev 2 ... TLT DN80 : 3,50*1,75*2</t>
  </si>
  <si>
    <t>151101111R00</t>
  </si>
  <si>
    <t>Odstranění pažení a rozepření rýh příložné , hloubky do 2 m</t>
  </si>
  <si>
    <t>pro podzemní vedení s uložením materiálu na vzdálenost do 3 m od kraje výkopu,</t>
  </si>
  <si>
    <t>Odkaz na mn. položky pořadí 10 : 211,63320</t>
  </si>
  <si>
    <t>výkop do 100m3 do 2,5m ... 100% : 99,6476</t>
  </si>
  <si>
    <t>Odkaz na mn. položky pořadí 3 : 12,33800*2</t>
  </si>
  <si>
    <t>Odkaz na mn. položky pořadí 16 : 68,64888*2</t>
  </si>
  <si>
    <t>167101101R00</t>
  </si>
  <si>
    <t>Nakládání, skládání, překládání neulehlého výkopku nakládání výkopku  do 100 m3, z horniny 1 až 4</t>
  </si>
  <si>
    <t>Odkaz na mn. položky pořadí 16 : 68,64888</t>
  </si>
  <si>
    <t>Odkaz na mn. položky pořadí 14 : 68,64888</t>
  </si>
  <si>
    <t>výkop celkem : 99,6476</t>
  </si>
  <si>
    <t xml:space="preserve">odpočet D potrubí : </t>
  </si>
  <si>
    <t>TLT DN80 : -3,14*0,049*0,049*(4,94+3,50)</t>
  </si>
  <si>
    <t>PE D63 : -3,14*0,0315*0,0315*53,25</t>
  </si>
  <si>
    <t>obsypy : -24,15018</t>
  </si>
  <si>
    <t>lože : -6,619</t>
  </si>
  <si>
    <t xml:space="preserve">vše v nezp.povrchu : </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</si>
  <si>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</si>
  <si>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</si>
  <si>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</si>
  <si>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větev 1 ... PE D63 : 1,00*53,25*0,398</t>
  </si>
  <si>
    <t>větev 1 ... TLT DN80 : 1,00*4,94*0,363</t>
  </si>
  <si>
    <t>větev 2 ... TLT DN80 : 1,00*3,50*0,398</t>
  </si>
  <si>
    <t xml:space="preserve">  tráva : 1,00*(53,25+4,94+3,50)</t>
  </si>
  <si>
    <t>manip.pruh 2,0m : 2,00*(53,25+4,94+3,50)</t>
  </si>
  <si>
    <t>Odkaz na mn. položky pořadí 18 : 123,38000</t>
  </si>
  <si>
    <t>181301101R00</t>
  </si>
  <si>
    <t>Rozprostření a urovnání ornice v rovině v souvislé ploše do 500 m2, tloušťka vrstvy do 100 mm</t>
  </si>
  <si>
    <t xml:space="preserve">  výkop celkem : 99,6476</t>
  </si>
  <si>
    <t xml:space="preserve">  meziskládka : -68,6488</t>
  </si>
  <si>
    <t>30,9988*2,0</t>
  </si>
  <si>
    <t>ztratné+spotřeba : 2,00*(53,25+4,94+3,50)*0,04*1,035</t>
  </si>
  <si>
    <t>583320881R</t>
  </si>
  <si>
    <t>Kamenivo nestanovené těžené; frakce 0,0 až 8,0 mm; typ: tříděný</t>
  </si>
  <si>
    <t>POL3_1</t>
  </si>
  <si>
    <t>štěrkopísek fr 0-16 do obsypů</t>
  </si>
  <si>
    <t>obsypy : 24,15018*1,67*1,1*1,01</t>
  </si>
  <si>
    <t>451573111R00</t>
  </si>
  <si>
    <t>Lože pod potrubí, stoky a drobné objekty z písku a štěrkopísku  do 65 mm</t>
  </si>
  <si>
    <t>v otevřeném výkopu,</t>
  </si>
  <si>
    <t>větev 1 ... PE D63 : 1,00*53,25*0,10</t>
  </si>
  <si>
    <t>větev 1 ... TLT DN80 : 1,00*4,94*0,10</t>
  </si>
  <si>
    <t>větev 2 ... TLT DN80 : 1,00*3,50*0,10</t>
  </si>
  <si>
    <t>851601101R00</t>
  </si>
  <si>
    <t>Montáž potrubí z tvárné litiny s pružným spojem s pružným spojem   DN 80 mm</t>
  </si>
  <si>
    <t>z trub tlakových hrdlových, v otevřeném výkopu,</t>
  </si>
  <si>
    <t>větev 1 : 4,94</t>
  </si>
  <si>
    <t>větev 2 : 3,50</t>
  </si>
  <si>
    <t>857601101R00</t>
  </si>
  <si>
    <t>Montáž litinových tvarovek na potrubí litinovém tlakovém jednoosých, na potrubí z trub hrdlových  v otevřeném výkopu, v otevřeném kanálu nebo v šachtě, DN 80 mm</t>
  </si>
  <si>
    <t>přírub.spojka : 1</t>
  </si>
  <si>
    <t>FFR DN80/65 : 2</t>
  </si>
  <si>
    <t>EU DN80 : 1</t>
  </si>
  <si>
    <t>TP DN65 : 1</t>
  </si>
  <si>
    <t>857701101R00</t>
  </si>
  <si>
    <t>Montáž litinových tvarovek na potrubí litinovém tlakovém odbočných, na potrubí z trub hrdlových  v otevřeném výkopu, v otevřeném kanálu nebo v šachtě, DN 80 mm</t>
  </si>
  <si>
    <t>T-kus 80/80 : 1</t>
  </si>
  <si>
    <t>871211121R00</t>
  </si>
  <si>
    <t>Montáž potrubí z plastických hmot z tlakových trubek polyetylenových, vnějšího průměru 63 mm</t>
  </si>
  <si>
    <t>větev 1 : 53,25</t>
  </si>
  <si>
    <t>877212121R00</t>
  </si>
  <si>
    <t>Montáž elektrotvarovek přirážka za 1 spoj elektrotvarovky, vnějšího průměru 63 mm</t>
  </si>
  <si>
    <t>elektrokoleno 90° : 1</t>
  </si>
  <si>
    <t>891231111R00</t>
  </si>
  <si>
    <t>Montáž vodovodních armatur na potrubí šoupátek v otevřeném výkopu nebo v šachtách s osazením zemní soupravy (bez poklopů), DN 65 mm</t>
  </si>
  <si>
    <t>šoupátko : 1</t>
  </si>
  <si>
    <t>892241111R00</t>
  </si>
  <si>
    <t>Tlakové zkoušky vodovodního potrubí DN do 80 mm</t>
  </si>
  <si>
    <t>přísun, montáže, demontáže a odsunu zkoušecího čerpadla, napuštění tlakovou vodou a dodání vody pro tlakovou zkoušku,</t>
  </si>
  <si>
    <t>892372111R00</t>
  </si>
  <si>
    <t>Zabezpečení konců vodovodního potrubí při tlakových zkouškách DN do 300 mm</t>
  </si>
  <si>
    <t>úsek</t>
  </si>
  <si>
    <t>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t>
  </si>
  <si>
    <t>892233111R00</t>
  </si>
  <si>
    <t>Proplach a desinfekce vodovodního potrubí DN od 40 do 70 mm</t>
  </si>
  <si>
    <t>napuštění a vypuštění vody, dodání vody a desinfekčního prostředku, náklady na bakteriologický rozbor vody,</t>
  </si>
  <si>
    <t>892273111R00</t>
  </si>
  <si>
    <t>Proplach a desinfekce vodovodního potrubí DN od 80 do 125 mm</t>
  </si>
  <si>
    <t>899401112R00</t>
  </si>
  <si>
    <t>Osazení poklopů litinových šoupátkových</t>
  </si>
  <si>
    <t>včetně podezdění</t>
  </si>
  <si>
    <t>včetně osazení podkladové desky</t>
  </si>
  <si>
    <t>Odkaz na mn. položky pořadí 30 : 1,00000</t>
  </si>
  <si>
    <t>899712111R00</t>
  </si>
  <si>
    <t>Orientační tabulky na vodovodních a kanalizačních řadech na zdivu</t>
  </si>
  <si>
    <t>Včetně dodání a připevnění tabulky.</t>
  </si>
  <si>
    <t>899721112R00</t>
  </si>
  <si>
    <t>Výstražné fólie výstražná fólie pro vodovod, šířka 30 cm</t>
  </si>
  <si>
    <t>Odkaz na mn. položky pořadí 31 : 61,69000</t>
  </si>
  <si>
    <t>899731114R00</t>
  </si>
  <si>
    <t>Signalizační vodič CYY, 6 mm2</t>
  </si>
  <si>
    <t>857-701</t>
  </si>
  <si>
    <t>Napojení na retenční nádrž a čerpací stanici</t>
  </si>
  <si>
    <t>857-702</t>
  </si>
  <si>
    <t>Napojení na vodoměrnou šachtu</t>
  </si>
  <si>
    <t>286134121R</t>
  </si>
  <si>
    <t>trubka plastová vodovodní hladká; HDPE (PE 100); SDR 11,0; PN 16; D = 63,0 mm; s = 5,80 mm</t>
  </si>
  <si>
    <t>Odkaz na mn. položky pořadí 28 : 53,25000*1,015</t>
  </si>
  <si>
    <t>28653325.AR</t>
  </si>
  <si>
    <t>koleno PE 100; 90,0 °; SDR 11,0; D = 63,0 mm; hladké; spoj elektrosvařovaný</t>
  </si>
  <si>
    <t xml:space="preserve">ztratné 1,5% : </t>
  </si>
  <si>
    <t>Odkaz na mn. položky pořadí 29 : 1,00000*1,015</t>
  </si>
  <si>
    <t>42224353R1</t>
  </si>
  <si>
    <t>Šoupátko vodárenské DN65 PN10 uzavírací</t>
  </si>
  <si>
    <t xml:space="preserve">ztratné 1% : </t>
  </si>
  <si>
    <t>Odkaz na mn. položky pořadí 30 : 1,00000*1,01</t>
  </si>
  <si>
    <t>422913304R</t>
  </si>
  <si>
    <t>souprava zemní teleskopická šoupátková; pro ruční ovládání šoupat a domovních šoupátek; DN 65-80; rozsah min.0,65m  max. 1,1m; provedení dvoudílné; mat. vnější chránička z PE, ovl.čtyřhran z litiny, vnitřní teleskop ze zink.oceli</t>
  </si>
  <si>
    <t>Odkaz na mn. položky pořadí 43 : 1,01000</t>
  </si>
  <si>
    <t>42291353R</t>
  </si>
  <si>
    <t>poklop šoupátkový šedá litina; použití pro vodu, k ochraně zemních soustav osazených na šoupátkách, k zabudování do terénu a vozovek; ochrana proti korozi asfaltový nátěr vně i uvnitř; h = 210,0 mm; vnitř.pr.D = 200 mm; D = 260,0 mm</t>
  </si>
  <si>
    <t>42291510R</t>
  </si>
  <si>
    <t>deska podkladová pro ventilkové a šoupátkové poklopy; plastové</t>
  </si>
  <si>
    <t>55260317T1</t>
  </si>
  <si>
    <t>Přírubová spojka pro PE D63 s jištěním proti posunu</t>
  </si>
  <si>
    <t>Odkaz na mn. položky pořadí 27 : 1,00000*1,015</t>
  </si>
  <si>
    <t>552700000R1</t>
  </si>
  <si>
    <t>trouba litinová vodovodní tvárná litina hrdlová DN80 uvnitř cementová výstelka;, vně žár. pokov. slitinou Zn + Al. nátěr epoxid</t>
  </si>
  <si>
    <t>Odkaz na mn. položky pořadí 25 : 8,44000*1,01</t>
  </si>
  <si>
    <t>552700300R</t>
  </si>
  <si>
    <t>tvarovka přírubová s hrdlem tvárná litina; PN 10, PN 16, PN 25, PN 40; DN 80 mm; spoj automaticky násuvný standardní</t>
  </si>
  <si>
    <t>ztratné 1,5% : 1*1,015</t>
  </si>
  <si>
    <t>552700800R</t>
  </si>
  <si>
    <t>tvarovka přírubová s přírubovou odbočkou tvárná litina; PN 10, PN 16, PN 25, PN 40; DN 1 = 80 mm; DN 2 = 80 mm; uvnitř práškový epoxid; povrch. úprava práškový epoxid</t>
  </si>
  <si>
    <t>552701043R</t>
  </si>
  <si>
    <t>redukce přírubová; tvárná litina; PN 10, PN 16, PN 25, PN 40; DN 1 = 80 mm; DN 2 = 65 mm; uvnitř práškový epoxid; vně práškový epoxid</t>
  </si>
  <si>
    <t>ztratné 1,5% : 2*1,015</t>
  </si>
  <si>
    <t>552702105R1</t>
  </si>
  <si>
    <t>trouba TP litinová vodovodní; tvárná litina; přírubová; PN 10, PN 16, PN 25; DN 80,0 mm, kotvení do zdi</t>
  </si>
  <si>
    <t>970051300R00</t>
  </si>
  <si>
    <t>Jádrové vrtání, kruhové prostupy v železobetonu jádrové vrtání , do D 300 mm</t>
  </si>
  <si>
    <t>prostup do RN : 0,25*2</t>
  </si>
  <si>
    <t>prostup do VŠ : 0,20</t>
  </si>
  <si>
    <t>Těsnění prostupů, kompletní dodávka a provedení</t>
  </si>
  <si>
    <t>prostup do RN : 2</t>
  </si>
  <si>
    <t>prostup do VŠ : 1</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</si>
  <si>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</si>
  <si>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</si>
  <si>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</si>
  <si>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</si>
  <si>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 xml:space="preserve">1,2,10,22,23,24,27,30,32,35,36,38,39,41,42,43,44,45,46,47,48,49,50,51,52,54, : </t>
  </si>
  <si>
    <t>Součet: : 57,17068</t>
  </si>
  <si>
    <t>460510223RT1</t>
  </si>
  <si>
    <t>Žlab kabelový prefabrikovaný TK 2, asfaltovaný, včetně dodávky žlabu a poklopu</t>
  </si>
  <si>
    <t>kabel NN ..... 1x : 1,00+1,00*2</t>
  </si>
  <si>
    <t>kabel sděl. ... 1x : 1,00+1,50*2</t>
  </si>
  <si>
    <t>827.11.A1</t>
  </si>
  <si>
    <t>Profil potrubí DN do 100 mm</t>
  </si>
  <si>
    <t>potrubí z trub litinových</t>
  </si>
  <si>
    <t>D+M pojistkového odpojovače vel. 2 včetně pojistek</t>
  </si>
  <si>
    <t>D+M Převodový transformátor proudu 200/5 A, 5VA</t>
  </si>
  <si>
    <t>D+M Třífázový digitální elektroměr pro mepřímé měření, proudu 200/5 A, 3x400 V, impulsní výstup SO</t>
  </si>
  <si>
    <t>Třífázový digitální elektroměr pro mepřímé měření, proudu 200/5 A, 3x400 V, impulsní výstup SO, montáž bude provedena na DIN lištu, dvoutarifní, IP20</t>
  </si>
  <si>
    <t>D+M Kabel silový s Al jádrem 1-AYKY 3x240+120 mm2</t>
  </si>
  <si>
    <t>D+M Spojka kabelová SVCZ-S4-4 3x185+95-3x240+120 AL</t>
  </si>
  <si>
    <t>D+M Označovacího sloupku podvrtu</t>
  </si>
  <si>
    <t>D+M Zemnící pásek FeZn 30x4 mm</t>
  </si>
  <si>
    <t>D+M Tyč zemnící ZT 2,0 2m, FeZn</t>
  </si>
  <si>
    <t>M - Vybourání otvorů ve zdivu železobetonovém plochy do 0,2 m2, tloušťky do 60 cm</t>
  </si>
  <si>
    <t>D+M - Těsnění kabelového prostupu stěnou bitumenovým tmelem</t>
  </si>
  <si>
    <t>M - Řízené protlačení avtažení PE d315,  tř. 1-4</t>
  </si>
  <si>
    <t>1x řízené vrtání pod dnem Drnového potoku - celková délka cca 50 m, včetně protažení chrániček jedním vrtem - 1x chránička pr. 280 mm</t>
  </si>
  <si>
    <t>1x řízené vrtání pod pod komunikací 2. třídy č. 185 - celková délka cca 30 m, včetně protažení chrániček jedním vrtem - 1x chránička pr. 280 mm</t>
  </si>
  <si>
    <t>1x řízené vrtání pod dnem Drnového potoku - celková délka cca 50 m, včetně protažení chrániček jedním vrtem - 1x chránička pr. 140 mm</t>
  </si>
  <si>
    <t>D+M - Trubka PE 100 RC, DN 280, typ3, PN10, SDR17 (svařováno na tupo)</t>
  </si>
  <si>
    <t>2M010</t>
  </si>
  <si>
    <t>M - Kabelová rýha 80x120cm tř.3 - pod komunikací</t>
  </si>
  <si>
    <t>Řezání a bourání asfaltu do tl.20cm, betonové lože včetně obetonování chrániček, uložení kabelových chrániček, zához, hutnění, nové podkladní vrstvy komunikace včetně asfaltového povrchu</t>
  </si>
  <si>
    <t>130,00*2,0</t>
  </si>
  <si>
    <t>M - Poplatek za uložení vybouraného reciklovatelného asfaltu (skládkovné)</t>
  </si>
  <si>
    <t>100m2/do tl.20cm (1m2 tl.20cm = 0,44t)</t>
  </si>
  <si>
    <t>D+M - výstražná fólie šířky 33 cm</t>
  </si>
  <si>
    <t>včetně spojek, těsnících kroužků a ostatního příslušenství</t>
  </si>
  <si>
    <t>D+M - Chránička optických kabelů ohebná HDPE 40</t>
  </si>
  <si>
    <t>vnější průměr 40 mm, vnitřní průměr 33 mm, barevné provedení oranžové</t>
  </si>
  <si>
    <t>D+M - Trubka elektroinstalační ohebná dvouplášťová korugovaná HDPE - vnější průměr 110 mm (např., KOPOFLEX, KF 09110)</t>
  </si>
  <si>
    <t>D+M - Trubka elektroinstalační ohebná dvouplášťová korugovaná HDPE - vnější průměr 160 mm(např., KOPOFLEX, KF 09160)</t>
  </si>
  <si>
    <t>2M019</t>
  </si>
  <si>
    <t>D+M - Drobný spotřební materiál</t>
  </si>
  <si>
    <t>2M020</t>
  </si>
  <si>
    <t>Výchozí revize elektro</t>
  </si>
  <si>
    <t>Funkční zkoušky</t>
  </si>
  <si>
    <t>Vytyčení podzemních sítí</t>
  </si>
  <si>
    <t xml:space="preserve">čerpání : </t>
  </si>
  <si>
    <t xml:space="preserve">  přítok prosakující vody10,8l/s : 96,97</t>
  </si>
  <si>
    <t xml:space="preserve">  cca 10 záběr odvodnění/týden : 96,97/10</t>
  </si>
  <si>
    <t xml:space="preserve">  celkem 10 týdnů / 7 dní v týdnu : </t>
  </si>
  <si>
    <t xml:space="preserve">  10,8l/s z 8 m dle geologie přítok ... tj. 648 l/min : 24/500*450</t>
  </si>
  <si>
    <t>odhad cyklické čerpání 10h dennně : 10*7*10</t>
  </si>
  <si>
    <t>celkem 10 týdnů / 7 dní v týdnu : 10*7</t>
  </si>
  <si>
    <t>121101101R00</t>
  </si>
  <si>
    <t xml:space="preserve">tráva : </t>
  </si>
  <si>
    <t>odlehčovací komora OK A : 11,05*7,56*0,10</t>
  </si>
  <si>
    <t xml:space="preserve">manipulační pruhy : </t>
  </si>
  <si>
    <t>odlehčovací komora OK A : 11,05*(15-7,56)*0,10</t>
  </si>
  <si>
    <t>7,56*(15-11,05)*0,10</t>
  </si>
  <si>
    <t>131101202R00</t>
  </si>
  <si>
    <t>Hloubení zapažených jam a zářezů do 1000 m3, v hornině 1-2 , strojně, s ručním dočištěním</t>
  </si>
  <si>
    <t xml:space="preserve">výpočet v položce výkop jam h.3 : </t>
  </si>
  <si>
    <t>geologie h.2 ... 25% : 444,42216*0,25</t>
  </si>
  <si>
    <t>131201202R00</t>
  </si>
  <si>
    <t>Hloubení zapažených jam a zářezů do 1000 m3, v hornině 3, strojně, s ručním dočištěním</t>
  </si>
  <si>
    <t xml:space="preserve">  odlehčovací komora OK A : 11,05*7,56*((5,12+5,72)/2)</t>
  </si>
  <si>
    <t xml:space="preserve">  tráva : </t>
  </si>
  <si>
    <t xml:space="preserve">  odlehčovací komora OK A : -11,05*7,56*0,10</t>
  </si>
  <si>
    <t>geologie h.3 ......50% : 444,42216*0,50</t>
  </si>
  <si>
    <t xml:space="preserve">výpočet v položce výkop jam h.3 : : </t>
  </si>
  <si>
    <t xml:space="preserve">lepivost 70% : : </t>
  </si>
  <si>
    <t>'geologie h.3 ... 50% : 444,42216*0,5*0,7</t>
  </si>
  <si>
    <t>131301202R00</t>
  </si>
  <si>
    <t>Hloubení zapažených jam a zářezů do 1000 m3, v hornině 4, strojně, s ručním dočištěním</t>
  </si>
  <si>
    <t>geologie h.4 ... 20% : 444,42216*0,20</t>
  </si>
  <si>
    <t>'geologie h.4 ... 20% : 444,42216*0,20*0,70</t>
  </si>
  <si>
    <t>131401202R00</t>
  </si>
  <si>
    <t>Hloubení zapažených jam a zářezů do 1000 m3, v hornině 5, s použitím trhavin</t>
  </si>
  <si>
    <t>geologie h.5 ... 3% : 444,42216*0,03</t>
  </si>
  <si>
    <t>131501202R00</t>
  </si>
  <si>
    <t>Hloubení zapažených jam a zářezů do 1000 m3, v hornině 6, s použitím trhavin</t>
  </si>
  <si>
    <t>geologie h.6 ... 2% : 444,42216*0,02</t>
  </si>
  <si>
    <t>15150190R</t>
  </si>
  <si>
    <t>Pažení hnané, zřízení a odstranění včetně dodávky do hl. 8,0 m, např. štětovnice</t>
  </si>
  <si>
    <t>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t>
  </si>
  <si>
    <t>Jenotkou zapažení jsou m2 výkopu jámy pro komoru. Jednotková cena zahrnuje i případnou nutnou část pažení pod úrovní dna výkopu.</t>
  </si>
  <si>
    <t>Návrh pažení vč. statického posouzení bude součástí dodavatelské dokumentace.</t>
  </si>
  <si>
    <t>odlehčovací komora OK A : (11,05+7,56)*2*((5,12+5,72)/2)</t>
  </si>
  <si>
    <t>161101103R00</t>
  </si>
  <si>
    <t>Svislé přemístění výkopku z horniny 1 až 4, při hloubce výkopu přes 4 do 6 m</t>
  </si>
  <si>
    <t xml:space="preserve">výkop do 1000 m3 do 6 m ...24% : </t>
  </si>
  <si>
    <t>geologie h.1-4 ......95% : 444,42216*0,95*0,24</t>
  </si>
  <si>
    <t>161101153R00</t>
  </si>
  <si>
    <t>Svislé přemístění výkopku z horniny 5 až 7, při hloubce výkopu přes 4 do 6 m</t>
  </si>
  <si>
    <t>geologie h.5-7 ......5% : 444,42216*0,05*0,24</t>
  </si>
  <si>
    <t>Odkaz na mn. položky pořadí 3 : 19,56120</t>
  </si>
  <si>
    <t xml:space="preserve">  zásypy : 176,08319</t>
  </si>
  <si>
    <t>meziskládka tam a zpět : 176,08319*2</t>
  </si>
  <si>
    <t xml:space="preserve">  výkop hor.1-4 : 111,10554+222,21108+88,88443</t>
  </si>
  <si>
    <t xml:space="preserve">  meziskládka : -176,08319</t>
  </si>
  <si>
    <t xml:space="preserve">  výkop hor.5+6 : 13,33266+8,88844</t>
  </si>
  <si>
    <t>268,33896*2,0</t>
  </si>
  <si>
    <t>meziskládka : 176,08319</t>
  </si>
  <si>
    <t>výkop celkem : 111,10554+222,21108+88,88443+13,33266+8,88844</t>
  </si>
  <si>
    <t>odpočet odlehčovací komory OK B : 5,96*9,45*-4,32</t>
  </si>
  <si>
    <t>-3,14*0,62*0,62*(0,82+1,00)</t>
  </si>
  <si>
    <t>1,91*1,7*-1,00</t>
  </si>
  <si>
    <t>polštář : -16,7076</t>
  </si>
  <si>
    <t>desky podkladní : -6,5928</t>
  </si>
  <si>
    <t>vyrovnávací beton : -4,4425</t>
  </si>
  <si>
    <t>přípočet násypu okolo šachty ny OK B : (1,50*0,25/2*1,7)+(1,60*0,25/2*1,7)+(2,5*0,5*6)</t>
  </si>
  <si>
    <t>180402111R00</t>
  </si>
  <si>
    <t>Založení trávníku parkový trávník, výsevem, v rovině nebo na svahu do 1:5</t>
  </si>
  <si>
    <t>Odkaz na mn. položky pořadí 22 : 195,61200</t>
  </si>
  <si>
    <t>odlehčovací komora OK A : 11,05*7,56</t>
  </si>
  <si>
    <t>odlehčovací komora OK A : 11,05*(15-7,56)</t>
  </si>
  <si>
    <t>7,56*(15-11,05)</t>
  </si>
  <si>
    <t>travní směs : 195,612*0,04*1,035</t>
  </si>
  <si>
    <t>271531112R00</t>
  </si>
  <si>
    <t>Polštáře zhutněné pod základy kamenivo hrubé, drcené, frakce 32 - 63 mm</t>
  </si>
  <si>
    <t xml:space="preserve">přípoha D.1.4.2,   pozice A, D : </t>
  </si>
  <si>
    <t>odlehčovací komora OK A : 11,05*7,56*0,20</t>
  </si>
  <si>
    <t>452311121R00</t>
  </si>
  <si>
    <t>Podkladní a zajišťovací konstrukce z betonu desky pod potrubí, stoky a drobné objekty , z betonu prostého třídy C 8/10</t>
  </si>
  <si>
    <t>z cementu portlandského nebo struskoportlandského, v otevřeném výkopu,</t>
  </si>
  <si>
    <t>odlehčovací komora OK A : 10,05*6,56*0,10</t>
  </si>
  <si>
    <t>273323611RV1</t>
  </si>
  <si>
    <t>Beton základových desek železový vodostavební třídy C 30/37, stupeň chemické odolnosti  X0,XC1-4,XD1-2,XF1,XA1-2</t>
  </si>
  <si>
    <t>včetně utěsnění pracovních spar</t>
  </si>
  <si>
    <t>odlehčovací komora OK A : 9,85*6,36*0,40</t>
  </si>
  <si>
    <t>odlehčovací komora OK A : (9,85+6,36)*2*0,40</t>
  </si>
  <si>
    <t>Odkaz na mn. položky pořadí 27 : 12,96800</t>
  </si>
  <si>
    <t>platí i pro B 500 A (R), i pro svařované sítě</t>
  </si>
  <si>
    <t>odlehčovací komora OK A ... 110kg/m3 : 9,85*6,36*0,40*0,110</t>
  </si>
  <si>
    <t>380326143RT4</t>
  </si>
  <si>
    <t>Kompletní konstrukce z betonu železového vodostavebního třídy C 30/37, vliv prostředí XF4, tloušťky konstrukce přes 300 mm</t>
  </si>
  <si>
    <t>čistíren odpadních vod (mimo budovy), nádrží, vodojemů, žlabů nebo kanálů, včetně pomocného pracovního lešení o výšce podlahy do 1900 mm a pro zatížení do 1,5 kPa,</t>
  </si>
  <si>
    <t xml:space="preserve">přípoha D.1.4.2,   pozice C : </t>
  </si>
  <si>
    <t>odlehčovací komora OK A : ((9,45+5,16)*2)*3,63*0,40</t>
  </si>
  <si>
    <t>(8,65*2,54*0,30)-(((0,15*0,15)/2)*8,65)</t>
  </si>
  <si>
    <t xml:space="preserve">odpočet potrubí : </t>
  </si>
  <si>
    <t>ŽB DN 1600 : 1,02^2*3,14*-0,40</t>
  </si>
  <si>
    <t>BT DN 1400 : 0,91^2*3,14*-0,40</t>
  </si>
  <si>
    <t>TLT DN 1400 : 0,7295^2*3,14*-0,40</t>
  </si>
  <si>
    <t>KT DN 400 : 0,243^2*3,14*-0,40</t>
  </si>
  <si>
    <t>šachta nad OK A : ((1,91+1,2)*2)*1,4*0,25</t>
  </si>
  <si>
    <t>380356241R00</t>
  </si>
  <si>
    <t>Bednění kompletních konstrukcí neomítaných z betonu prostého nebo železového obyčejného vodostavebního, ploch rovinných,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</si>
  <si>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</si>
  <si>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včetně vybednění prostupů</t>
  </si>
  <si>
    <t>odlehčovací komora OK A : ((9,45+5,96)*2)*3,63</t>
  </si>
  <si>
    <t>(((8,65+5,16)*2)*3,63)-(0,30*2*2,54)</t>
  </si>
  <si>
    <t>8,65*2*2,54</t>
  </si>
  <si>
    <t>šachta nad OK A : ((1,91+1,7)*2)*1,4</t>
  </si>
  <si>
    <t>((1,41+1,2)*2)*1,4</t>
  </si>
  <si>
    <t>380356242R00</t>
  </si>
  <si>
    <t>Bednění kompletních konstrukcí neomítaných z betonu prostého nebo železového obyčejného vodostavebního, ploch rovinných, odbednění</t>
  </si>
  <si>
    <t>včetně očištění, vytřídění a uložení bednícího materiálu</t>
  </si>
  <si>
    <t>Odkaz na mn. položky pořadí 31 : 271,97120</t>
  </si>
  <si>
    <t>380361007R00</t>
  </si>
  <si>
    <t>Výztuž kompletních konstrukcí z oceli z oceli 10 505</t>
  </si>
  <si>
    <t>čistíren odpadních vod (mimo budovy), nádrží, vodojemů, žlabů nebo kanálů , včetně pomocného pracovního lešení o výšce podlahy do 1900 mm a pro zatížení do 1,5 kPa,</t>
  </si>
  <si>
    <t>platí i pro výztuž 10505(R), B 500 A (R)</t>
  </si>
  <si>
    <t>odlehčovací komora OK A ... 110kg/m3 : ((9,45+5,16)*2)*3,63*0,40*0,110</t>
  </si>
  <si>
    <t>((8,65*2,54*0,30)-(((0,15*0,15)/2)*8,65))*0,110</t>
  </si>
  <si>
    <t>ŽB DN 1600 : 1,02^2*3,14*-0,40*0,110</t>
  </si>
  <si>
    <t>BT DN 1400 : 0,91^2*3,14*-0,40*0,110</t>
  </si>
  <si>
    <t>TLT DN 1400 : 0,7295^2*3,14*-0,40*0,110</t>
  </si>
  <si>
    <t>KT DN 400 : 0,243^2*3,14*-0,40*0,110</t>
  </si>
  <si>
    <t>šachta nad OK A ... 110kg/m3 : ((1,91+1,2)*2)*1,4*0,25*0,110</t>
  </si>
  <si>
    <t>staveništní prefabrikát beton tř.C30/37 XC4, XA1 včetně utěsnění spar, pohledový beton</t>
  </si>
  <si>
    <t xml:space="preserve">příloha D.1.4.2,   pozice B,  13 : </t>
  </si>
  <si>
    <t>odlehčovací komora OK A : 9,45*5,96*0,30</t>
  </si>
  <si>
    <t>odpočet vstup. otvorů : 0,50^2*3,14*-0,30*2</t>
  </si>
  <si>
    <t>1,05*0,6*-0,30</t>
  </si>
  <si>
    <t>1,2*2,3*-0,30</t>
  </si>
  <si>
    <t xml:space="preserve">příloha D.1.4.2,   pozice E,  13 : </t>
  </si>
  <si>
    <t>šachta nad OK A : 2,95*1,91*0,25</t>
  </si>
  <si>
    <t>odpočet vstup. otvoru : -0,60*0,90*0,25</t>
  </si>
  <si>
    <t xml:space="preserve">přípoha D.1.4.1,   pozice 17 : </t>
  </si>
  <si>
    <t>panel nad montážní otvor : 1,60*2,70*0,15</t>
  </si>
  <si>
    <t xml:space="preserve">přípoha D.1.4.2,   pozice B,  13 : </t>
  </si>
  <si>
    <t>odlehčovací komora OK A : (9,45+5,96)*2*0,30</t>
  </si>
  <si>
    <t xml:space="preserve"> vstup. otvory : 1*3,14*0,30*2</t>
  </si>
  <si>
    <t>(0,6+1,05)*2*0,30</t>
  </si>
  <si>
    <t>(1,2+2,3)*2*0,30</t>
  </si>
  <si>
    <t xml:space="preserve">přípoha D.1.4.2,   pozice E,  13 : </t>
  </si>
  <si>
    <t>šachta nad OK A : (2,95+1,91)*2*0,25</t>
  </si>
  <si>
    <t>vstup. otvor ... vybednění : (0,6+0,9)*2*0,25</t>
  </si>
  <si>
    <t xml:space="preserve">přípoha D.1.6.1,   pozice 17 : </t>
  </si>
  <si>
    <t>panel nad montážní otvor : (1,60+2,70)*2*0,15</t>
  </si>
  <si>
    <t>Odkaz na mn. položky pořadí 35 : 18,69000</t>
  </si>
  <si>
    <t>platí pro výztuž B 500 A (R), i pro svařované sítě</t>
  </si>
  <si>
    <t>odlehčovací komora OK A ... 120kg/m3 : 9,45*5,96*0,30*0,120</t>
  </si>
  <si>
    <t>odpočet vstup. otvorů : 0,50^2*3,14*-0,30*2*0,120</t>
  </si>
  <si>
    <t>1,05*0,6*-0,30*0,120</t>
  </si>
  <si>
    <t>1,2*2,3*-0,30*0,120</t>
  </si>
  <si>
    <t xml:space="preserve">přípoha D.1.4.2,   pozice E,  13 ... 120kg/m3 : </t>
  </si>
  <si>
    <t>šachta nad OK A : 2,95*1,91*0,25*0,120</t>
  </si>
  <si>
    <t>odpočet vstup. otvoru : -0,60*0,90*0,25*0,120</t>
  </si>
  <si>
    <t xml:space="preserve">přípoha D.1.4.2,   pozice 17 ... 120kg/m3 : </t>
  </si>
  <si>
    <t>panel nad montážní otvor : 1,60*2,70*0,15*0,120</t>
  </si>
  <si>
    <t>452112111R00</t>
  </si>
  <si>
    <t>Osazení betonových dílců pod potrubí prstenců nebo rámůpod poklopy a mříže výšky do 100 mm</t>
  </si>
  <si>
    <t>příloha D.1.4.2,   pozice 2</t>
  </si>
  <si>
    <t xml:space="preserve">příloha D.1.4.2,   pozice 2 : </t>
  </si>
  <si>
    <t>odlehčovací komora OK A : 2</t>
  </si>
  <si>
    <t>457311114R00</t>
  </si>
  <si>
    <t>Vyrovnávací beton beton C 8/10</t>
  </si>
  <si>
    <t xml:space="preserve">přípoha D.1.4.2,   pozice D : </t>
  </si>
  <si>
    <t>odlehčovací komora OK A : 2,66*8,65*1,4</t>
  </si>
  <si>
    <t>457311115R00</t>
  </si>
  <si>
    <t>Vyrovnávací beton beton C 12/15</t>
  </si>
  <si>
    <t xml:space="preserve">přípoha D.1.4.2,   pozice B : </t>
  </si>
  <si>
    <t>odlehčovací komora OK A : 9,45*5,96*0,10</t>
  </si>
  <si>
    <t>odpočet vstup. otvorů : 0,50^2*3,14*-0,10*2</t>
  </si>
  <si>
    <t>1,2*2,3*-0,10</t>
  </si>
  <si>
    <t>odpočet šachta nad OK A : 1,7*1,91*-0,10</t>
  </si>
  <si>
    <t>odpočet panel nad montážní otvor : 1,60*2,70*-0,10</t>
  </si>
  <si>
    <t>457311119T00</t>
  </si>
  <si>
    <t>Vyrovnávací beton výplňový nebo spádový C 30/37</t>
  </si>
  <si>
    <t xml:space="preserve">m3    </t>
  </si>
  <si>
    <t xml:space="preserve">přípoha D.1.4.2,   pozice A : </t>
  </si>
  <si>
    <t>odlehčovací komora OK A : 2,2*8,65*1,40</t>
  </si>
  <si>
    <t>odpočet kynety : 1,10^2*3,14*8,65*-0,45</t>
  </si>
  <si>
    <t>odlehčovací komora OK A : 2,66*8,65*0,845</t>
  </si>
  <si>
    <t>odpočet kynety : 0,42^2*3,14*4,33*-0,5</t>
  </si>
  <si>
    <t>0,85*0,20*-4,33</t>
  </si>
  <si>
    <t>0,72^2*3,14*4,32*-0,22</t>
  </si>
  <si>
    <t>59224177R1</t>
  </si>
  <si>
    <t>Prstenec vyrovnávací betonový DN = 625 mm, s = 120 mm, h = 40-120 mm</t>
  </si>
  <si>
    <t xml:space="preserve">přípoha D.1.4.2,   pozice 2 : </t>
  </si>
  <si>
    <t>899102111R00</t>
  </si>
  <si>
    <t>Osazení poklopů litinových a ocelových o hmotnost jednotlivě přes 50  do 100 kg</t>
  </si>
  <si>
    <t xml:space="preserve">přípoha D.1.4.2,   pozice 19 a 20 : </t>
  </si>
  <si>
    <t>286974583R1</t>
  </si>
  <si>
    <t>Poklop kompozitní 1050x600 mm dělený, s otvorem pro ovládací tyč a pH sondu tř.A15, pochozí</t>
  </si>
  <si>
    <t>přípoha D.1.4.2,   pozice 20</t>
  </si>
  <si>
    <t xml:space="preserve">přípoha D.1.4.2,   pozice 20 : </t>
  </si>
  <si>
    <t>odlehčovací komora OK A : 1</t>
  </si>
  <si>
    <t>28697454R1</t>
  </si>
  <si>
    <t>Poklop kompozitní 600x900 mm, uzamykatelný s těsněním, tř.A15 pochozí</t>
  </si>
  <si>
    <t xml:space="preserve">přípoha D.1.4.2,   pozice 19 : </t>
  </si>
  <si>
    <t>příloha D.1.4.2,  pozice 1</t>
  </si>
  <si>
    <t>včetně úpravy zhlaví dle umístění šachty, dvouřádek ze žulových kostek pozice 18</t>
  </si>
  <si>
    <t xml:space="preserve">přípoha D.1.4.2,   pozice 1 a 18 : </t>
  </si>
  <si>
    <t>552-433</t>
  </si>
  <si>
    <t>Poklop litinový průměr DN 600 mm včetně rámu h.160mm tř.D400 podle umístění šachty, vodo(plyno)těsné</t>
  </si>
  <si>
    <t>poklopy z tvárné litiny s betonovou výplní viz příloha D.1.6.1 pozice č.1</t>
  </si>
  <si>
    <t xml:space="preserve">přípoha D.1.4.2,   pozice 1 : </t>
  </si>
  <si>
    <t>894422111RT1</t>
  </si>
  <si>
    <t>Osazení betonových dílců pro šachty podle DIN 4034 skruže přechodové, pro jakoukoliv hmotnost</t>
  </si>
  <si>
    <t>příloha D.1.4.2,   pozice 3</t>
  </si>
  <si>
    <t xml:space="preserve">příloha D.1.4.2,   pozice 3 : </t>
  </si>
  <si>
    <t>59224172R</t>
  </si>
  <si>
    <t>skruž železobetonová přechodová; TBR; DN = 625,0 mm; DN 2 = 1 000 mm; h = 600,0 mm; s = 120,00 mm; počet stupadel 2; ocelové s PE povlakem, kapsové</t>
  </si>
  <si>
    <t xml:space="preserve">přípoha D.1.4.2,   pozice 3 : </t>
  </si>
  <si>
    <t>899501111R00</t>
  </si>
  <si>
    <t>Stupadla do šachet a drobných objektů vidlicová osazovaná při zdění a betonáži</t>
  </si>
  <si>
    <t>příloha D.1.4.2,   pozice 6</t>
  </si>
  <si>
    <t xml:space="preserve">příloha D.1.4.2,   pozice 6 : </t>
  </si>
  <si>
    <t>odlehčovací komora OK A : 7+11</t>
  </si>
  <si>
    <t>šachta nad OK A : 5</t>
  </si>
  <si>
    <t>899502111R00</t>
  </si>
  <si>
    <t>Stupadla do šachet a drobných objektů kapsová osazovaná při zdění a betonáži</t>
  </si>
  <si>
    <t>příloha D.1.4.2,   pozice 7</t>
  </si>
  <si>
    <t xml:space="preserve">příloha D.1.4.2,   pozice 7 : </t>
  </si>
  <si>
    <t>odlehčovací komora OK A : 3</t>
  </si>
  <si>
    <t>870100025R00</t>
  </si>
  <si>
    <t>Montáž potrubí ze sklolaminátových trub DN 1400 mm</t>
  </si>
  <si>
    <t>pro vodovody a kanalizace, v otevřeném výkopu,</t>
  </si>
  <si>
    <t>příloha D.1.4.2,   pozice 12</t>
  </si>
  <si>
    <t xml:space="preserve">příloha D.1.4.2,   pozice 12 : </t>
  </si>
  <si>
    <t>899623181R00</t>
  </si>
  <si>
    <t>Obetonování potrubí nebo zdiva stok betonem prostým třídy C 30/37</t>
  </si>
  <si>
    <t>beton XC2, XF3, XA1</t>
  </si>
  <si>
    <t>obetonování napojení TLT DN 1400 : 1,95*1,95*0,2</t>
  </si>
  <si>
    <t>odpočet potrubí : 0,7295^2*3,14*-0,20</t>
  </si>
  <si>
    <t>931981015R00</t>
  </si>
  <si>
    <t>Zřízení těsnění pracovní spáry prostupů rour bentonitovou páskou, rozměr 20x5 mm</t>
  </si>
  <si>
    <t>těsnění prostupů rozpínacím tmelem</t>
  </si>
  <si>
    <t xml:space="preserve">potrubí : </t>
  </si>
  <si>
    <t>ŽB DN 1600 : 2,04*3,14</t>
  </si>
  <si>
    <t>BT DN 1400 : 1,82*3,14</t>
  </si>
  <si>
    <t>TLT DN 1400 : 1,459*3,14</t>
  </si>
  <si>
    <t>KT DN 400 : 0,486*3,14</t>
  </si>
  <si>
    <t>odlehčovací komora OK A : 8,65*5,16</t>
  </si>
  <si>
    <t>odlehčovací komora OK A : (8,65*5,16*3,47)-(8,65*2,96*2,09)</t>
  </si>
  <si>
    <t>Odkaz na mn. položky pořadí 57 : 101,36762</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</si>
  <si>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</si>
  <si>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  vodorovně 50 m výšky do 25 mm</t>
  </si>
  <si>
    <t>na novostavbách a změnách objektů</t>
  </si>
  <si>
    <t xml:space="preserve">9,10,11,23,24,25,26,27,29,30,31,33,34,35,37,38,39,40,42,43,44,45,46,47,49,50,51,53,54,55,56,71,72, : </t>
  </si>
  <si>
    <t xml:space="preserve">73, : </t>
  </si>
  <si>
    <t>Součet: : 423,96954</t>
  </si>
  <si>
    <t>Izolace proti zemní vlhkosti natěradly za studena na ploše vodorovné nátěrem penetračním, 1 x nátěr, včetně dodávky penetračního laku ALP, Penetrace asfaltová; funkce: zpevnění povrchu, adhezní můstek; ředidlo: organické</t>
  </si>
  <si>
    <t>odlehčovací komora OK A : 9,45*5,96*3</t>
  </si>
  <si>
    <t>odpočet vstup. otvorů : 0,50^2*3,14*-3*2</t>
  </si>
  <si>
    <t>1,2*2,3*-3</t>
  </si>
  <si>
    <t>odpočet šachta nad OK A : 1,7*1,91*-3</t>
  </si>
  <si>
    <t>711141559R00</t>
  </si>
  <si>
    <t xml:space="preserve">Provedení izolace proti zemní vlhkosti pásy přitavením vodorovná, 1 vrstva, bez dodávky izolačních pásů,  </t>
  </si>
  <si>
    <t>odlehčovací komora OK A : 9,45*5,96*2</t>
  </si>
  <si>
    <t>odpočet vstup. otvorů : 0,50^2*3,14*-2*2</t>
  </si>
  <si>
    <t>1,2*2,3*-2</t>
  </si>
  <si>
    <t>odpočet šachta nad OK A : 1,7*1,91*-2</t>
  </si>
  <si>
    <t>711142559R00</t>
  </si>
  <si>
    <t xml:space="preserve">Provedení izolace proti zemní vlhkosti pásy přitavením svislá, 1 vrstva, bez dodávky izolačních pásů,  </t>
  </si>
  <si>
    <t>odlehčovací komora OK A : ((9,45+5,96)*2)*(0,35+0,40)</t>
  </si>
  <si>
    <t>62811120R1</t>
  </si>
  <si>
    <t>Pás asfaltový, lepenka AP/L 400</t>
  </si>
  <si>
    <t xml:space="preserve">odlehčovací komora OK A : </t>
  </si>
  <si>
    <t>ztratné 15% vodor.iz. : 97,49*1,15</t>
  </si>
  <si>
    <t>ztrtané 20% svis.iz. : 23,115*1,20</t>
  </si>
  <si>
    <t xml:space="preserve">60,61,62,63, : </t>
  </si>
  <si>
    <t>Součet: : 0,24149</t>
  </si>
  <si>
    <t>728214711R00</t>
  </si>
  <si>
    <t xml:space="preserve">Montáž tvarovky pro kruhové plastové potrubí do průměru d 100 mm, - protidešťové střišky nebo výfukové hlavice </t>
  </si>
  <si>
    <t>800-728</t>
  </si>
  <si>
    <t>příloha D.1.4.2,   pozice 22</t>
  </si>
  <si>
    <t xml:space="preserve">přípoha D.1.4.2,   pozice 22 : </t>
  </si>
  <si>
    <t>42972093R</t>
  </si>
  <si>
    <t>hlavice samotahová; mater. pozink.plech bez povrch.úpravy; vnitřní pr. d = 100 mm; vnější pr. D = 200 mm; výška V = 170 mm</t>
  </si>
  <si>
    <t>767162110R01</t>
  </si>
  <si>
    <t>Dodávka a montáž výstupního madla z nerez. oceli, dl. 1,0 m</t>
  </si>
  <si>
    <t>příloha D.1.4.2,   pozice 23</t>
  </si>
  <si>
    <t>Výstupní madlo bude kruhového průřezu z nerezové oceli 1.4301. Povrch bude bez nátěrů, bude provedena úprava svarů broušením a mořením. Kotvení pomocí patních plechů na nerezové chemické kotvy M10. Konkrétní provedení konstrukce bude řešeno v rámci výrobní/dílenské dokumentace, např. Tr 44,5×3,2 +  P6-100×130.</t>
  </si>
  <si>
    <t xml:space="preserve">příloha D.1.4.2,   pozice 23 : </t>
  </si>
  <si>
    <t>767162240R01</t>
  </si>
  <si>
    <t>Dodávka a montáž zábradlí kompozit v.1,1m dl.1,91m</t>
  </si>
  <si>
    <t>příloha D.1.4.2,   pozice 24</t>
  </si>
  <si>
    <t>Kompozitní zábradlí výšky 1100 mm bude s jednou vodorovnou výplní, zarážkou a kotvením z boku. Sloupky výšky 1300 mm s roztečí 955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t>
  </si>
  <si>
    <t>příloha D.1.4.2 pozice č.24 : 1</t>
  </si>
  <si>
    <t>998767101R00</t>
  </si>
  <si>
    <t>Přesun hmot pro kovové stavební doplňk. konstrukce v objektech výšky do 6 m</t>
  </si>
  <si>
    <t>800-767</t>
  </si>
  <si>
    <t xml:space="preserve">67,68, : </t>
  </si>
  <si>
    <t>Součet: : 0,04500</t>
  </si>
  <si>
    <t>783825110R00</t>
  </si>
  <si>
    <t>Nátěry betonových povrchů syntetické Nátěry omítek a betonových povrchů syntetické betonové povrchy, jednonásobné</t>
  </si>
  <si>
    <t>800-783</t>
  </si>
  <si>
    <t>na vzduchu schnoucí</t>
  </si>
  <si>
    <t xml:space="preserve">přípoha D.1.4.2, : </t>
  </si>
  <si>
    <t xml:space="preserve">pozice A : </t>
  </si>
  <si>
    <t>kyneta : 2,20*3,14*8,65*0,45*2</t>
  </si>
  <si>
    <t>pozice B : 8,65*5,16*2</t>
  </si>
  <si>
    <t>1,05*0,6*-2</t>
  </si>
  <si>
    <t>pozice C : (8,65+2,2+2,2)*3,48*2</t>
  </si>
  <si>
    <t>8,56*1,48*2</t>
  </si>
  <si>
    <t>(8,56+2,96+2,96)*1,45*2</t>
  </si>
  <si>
    <t>ŽB DN 1600 : 1,02^2*3,14*-2</t>
  </si>
  <si>
    <t>BT DN 1400 : 0,91^2*3,14*-2</t>
  </si>
  <si>
    <t>TLT DN 1400 : 0,7295^2*3,14*-2</t>
  </si>
  <si>
    <t>KT DN 400 : 0,243^2*3,14*-2</t>
  </si>
  <si>
    <t>šachta nad OK A : ((1,2+1,41)*2)*1,4*2</t>
  </si>
  <si>
    <t xml:space="preserve">pozice D : </t>
  </si>
  <si>
    <t>odlehčovací komora OK A : 1,36*8,65*2</t>
  </si>
  <si>
    <t>kyneta : 0,84*3,14*4,33*2</t>
  </si>
  <si>
    <t>(0,85+0,20+0,20)*4,33*2</t>
  </si>
  <si>
    <t>1,44*3,14*4,32*0,22*2</t>
  </si>
  <si>
    <t xml:space="preserve">pozice E : </t>
  </si>
  <si>
    <t>šachta nad OK A : 1,41*1,2*2</t>
  </si>
  <si>
    <t>odpočet vstup. otvoru : 0,6*0,9*-2</t>
  </si>
  <si>
    <t>odpočet větrcího otvoru : 0,05^2*3,14*-2</t>
  </si>
  <si>
    <t>411121121RT</t>
  </si>
  <si>
    <t>Osaz.stropních panelů š. do 120, dl. do 230 cm včetně dodávky prefa panelu</t>
  </si>
  <si>
    <t>příloha D.1.4.2,   pozice 17</t>
  </si>
  <si>
    <t xml:space="preserve">příloha D.1.4.2,   pozice 17 : </t>
  </si>
  <si>
    <t>zakrytí montážního otvoru 2,3x 1,2m pro česle panelem : 1</t>
  </si>
  <si>
    <t>příloha D.1.4.2,  pozice 5</t>
  </si>
  <si>
    <t>včetně úpravy zhlaví dle umístění poklopu</t>
  </si>
  <si>
    <t>příloha D.1.4.2,  pozice 5 : 1</t>
  </si>
  <si>
    <t>včetně podkladové desky</t>
  </si>
  <si>
    <t>814.29</t>
  </si>
  <si>
    <t>nádrže pozemní ostatní</t>
  </si>
  <si>
    <t xml:space="preserve"> m3</t>
  </si>
  <si>
    <t>svislá nosná konstrukce monolitická betonová plošná</t>
  </si>
  <si>
    <t xml:space="preserve">  cca 10 záběr odvodnění/týden : 96,97/7</t>
  </si>
  <si>
    <t xml:space="preserve">  celkem 7 týdnů / 7 dní v týdnu : </t>
  </si>
  <si>
    <t>odhad cyklické čerpání 10h dennně : 7*7*7</t>
  </si>
  <si>
    <t>celkem 4 týdny / 7 dní v týdnu : 7*7</t>
  </si>
  <si>
    <t>119001411R00</t>
  </si>
  <si>
    <t>Dočasné zajištění podzemního potrubí nebo vedení betonového potrubí  DN  do 200 mm</t>
  </si>
  <si>
    <t>plyn : 3,34*1</t>
  </si>
  <si>
    <t>vodovod : 1,49*1</t>
  </si>
  <si>
    <t xml:space="preserve"> stoka A, ŽB DN 1600 : 3,34*23,58*0,10</t>
  </si>
  <si>
    <t xml:space="preserve"> stoka A, KT DN 400 : 1,49*39,98*0,10</t>
  </si>
  <si>
    <t>stávající OK A : 6,46*5,58*0,1</t>
  </si>
  <si>
    <t>stoka A, ŽB DN 1600 : 23,58*(11-3,34)*0,10</t>
  </si>
  <si>
    <t>stoka A, KT DN 400 : 39,98*(11-1,49)*0,10</t>
  </si>
  <si>
    <t>plyn : 3,34*3,67*2*1</t>
  </si>
  <si>
    <t>vodovod : 1,49*3,49*2*1</t>
  </si>
  <si>
    <t>geologie h.2 ... 25% : 301,51969*0,25</t>
  </si>
  <si>
    <t xml:space="preserve">  stoka A, ŽB DN 1600 : ((3,65+3,67+3,66+3,57+3,60)/5)*3,34*23,58</t>
  </si>
  <si>
    <t xml:space="preserve">  stávající OK A : ((4,38+1,2)*(5,26+1,2))*1,39</t>
  </si>
  <si>
    <t xml:space="preserve">  ((6,46+4,38)*2)*0,8*0,6</t>
  </si>
  <si>
    <t xml:space="preserve">   stoka B, ŽB DN 1600 : -3,34*123,58*0,10</t>
  </si>
  <si>
    <t xml:space="preserve">  stávající OK A : -6,46*5,58*0,10</t>
  </si>
  <si>
    <t>geologie h.3 ......50% : 301,51969*0,50</t>
  </si>
  <si>
    <t>'geologie h.3 ... 50% : 301,51969*0,5*0,7</t>
  </si>
  <si>
    <t>geologie h.4 ... 20% : 301,51969*0,20</t>
  </si>
  <si>
    <t>'geologie h.4 ... 20% : 301,51969*0,20*0,70</t>
  </si>
  <si>
    <t>geologie h.5 ... 3% : 301,51969*0,03</t>
  </si>
  <si>
    <t>geologie h.6 ... 2% : 301,51969*0,02</t>
  </si>
  <si>
    <t>132101212R00</t>
  </si>
  <si>
    <t xml:space="preserve">Hloubení rýh šířky přes 60 do 200 cm do 1000 m3, v hornině 1-2, hloubení strojně </t>
  </si>
  <si>
    <t xml:space="preserve">výpočet v položce výkop rýh h.3 : </t>
  </si>
  <si>
    <t>geologie h.2 ... 25% : 281,96561*0,25</t>
  </si>
  <si>
    <t>132201212R00</t>
  </si>
  <si>
    <t xml:space="preserve">Hloubení rýh šířky přes 60 do 200 cm do 1000 m3, v hornině 3, hloubení strojně </t>
  </si>
  <si>
    <t xml:space="preserve">  stoka A, KT DN 250 : ((4,24+3,49+3,47)/3)*1,49*39,98</t>
  </si>
  <si>
    <t xml:space="preserve">   stoka A, KT DN 400 : 1,49*39,98</t>
  </si>
  <si>
    <t>geologie h.3 ......50% : 281,96561*0,50</t>
  </si>
  <si>
    <t xml:space="preserve">výpočet v položce výkop rýh h.3 :  : </t>
  </si>
  <si>
    <t>'geologie h.3 ... 50% : 281,96561*0,5*0,7</t>
  </si>
  <si>
    <t>132301212R00</t>
  </si>
  <si>
    <t xml:space="preserve">Hloubení rýh šířky přes 60 do 200 cm do 1000 m3, v hornině 4, hloubení strojně </t>
  </si>
  <si>
    <t>geologie h.4 ... 20% : 281,96561*0,20</t>
  </si>
  <si>
    <t>'geologie h.4 ... 20% : 281,96561*0,20*0,70</t>
  </si>
  <si>
    <t>132401211R00</t>
  </si>
  <si>
    <t xml:space="preserve">Hloubení rýh šířky přes 60 do 200 cm jakékoliv množství, v hornině 5, hloubení strojně </t>
  </si>
  <si>
    <t>geologie h.5 ... 3% : 281,96561*0,03</t>
  </si>
  <si>
    <t>132501211R00</t>
  </si>
  <si>
    <t>Hloubení rýh šířky přes 60 do 200 cm jakékoliv množství, v hornině 6, skalní frézou</t>
  </si>
  <si>
    <t>geologie h.6 ... 2% : 281,96561*0,02</t>
  </si>
  <si>
    <t>151701004T00</t>
  </si>
  <si>
    <t>Pažení do ocelových zápor - pro výkop jámy prům.hloubky do 5,0 m</t>
  </si>
  <si>
    <t>Položka obsahuje:</t>
  </si>
  <si>
    <t>- osazení a vytažení ocelových zápor vč. dodávky</t>
  </si>
  <si>
    <t>- převázka ocelová vč. odstranění</t>
  </si>
  <si>
    <t>- pažení do ocelových zápor vč. odstranění</t>
  </si>
  <si>
    <t>- vrchní kotvení, zřízení a odstranění</t>
  </si>
  <si>
    <t xml:space="preserve">  průměrná výška výkopu : ((3,65+3,67+3,66+3,57+3,60+4,24+3,49+3,47)/8)</t>
  </si>
  <si>
    <t xml:space="preserve">průměrná výška výkopu .... 3,67 m : </t>
  </si>
  <si>
    <t>stoka B - KT DN 400 : 39,98*2</t>
  </si>
  <si>
    <t>stoka B - ŽB DN 1600 : 23,58*2</t>
  </si>
  <si>
    <t>161101102R00</t>
  </si>
  <si>
    <t>Svislé přemístění výkopku z horniny 1 až 4, při hloubce výkopu přes 2,5 do 4 m</t>
  </si>
  <si>
    <t xml:space="preserve">  jámy : </t>
  </si>
  <si>
    <t xml:space="preserve">  rýhy : </t>
  </si>
  <si>
    <t xml:space="preserve">výkop do 1000 m3 do 4 m ...16% : </t>
  </si>
  <si>
    <t>geologie h.1-4 ......95% : 583,4853*0,95*0,16</t>
  </si>
  <si>
    <t>161101152R00</t>
  </si>
  <si>
    <t>Svislé přemístění výkopku z horniny 5 až 7, při hloubce výkopu přes 2,5 do 4 m</t>
  </si>
  <si>
    <t>geologie h.5-7 ......55% : 583,4853*0,05*0,16</t>
  </si>
  <si>
    <t>Odkaz na mn. položky pořadí 4 : 73,52068</t>
  </si>
  <si>
    <t xml:space="preserve">  zásypy : 421,55275</t>
  </si>
  <si>
    <t>meziskládka tam a zpět : 421,55275*2</t>
  </si>
  <si>
    <t xml:space="preserve">  výkop hor.1-4 : 75,37992+150,75985+60,30394+70,4914+140,98281+56,39312</t>
  </si>
  <si>
    <t xml:space="preserve">  meziskládka : -421,55275</t>
  </si>
  <si>
    <t xml:space="preserve">  výkop hor.5-6 : 9,04559+6,03039+8,45897+5,63931</t>
  </si>
  <si>
    <t>161,93255*2,0</t>
  </si>
  <si>
    <t>meziskládka : 421,55275</t>
  </si>
  <si>
    <t>výkop celkem : 75,37992+150,75985+60,30394+9,04559+6,03039+70,4914+140,98281+56,39312+8,45897+5,63931</t>
  </si>
  <si>
    <t>odpočet potrubí ŽB 1600 : (1,02^2*3,14)*-23,58</t>
  </si>
  <si>
    <t>odpočet potrubí KT 400 : (0,243^2*3,14)*-39,98</t>
  </si>
  <si>
    <t>obsypy : -69,72247</t>
  </si>
  <si>
    <t>drenáž : -31,47908</t>
  </si>
  <si>
    <t>sedlové lože : -76,78274</t>
  </si>
  <si>
    <t>4,66*3,78*2,27</t>
  </si>
  <si>
    <t>stávající OK A : ((4,38+1,2)*(5,26+1,2))*1,39</t>
  </si>
  <si>
    <t>((6,46+4,38)*2)*0,8*0,6</t>
  </si>
  <si>
    <t xml:space="preserve">přípoha D.1.11.1,   pozice 2 : </t>
  </si>
  <si>
    <t>ŽB DN 1600 : 3,04*(1,02+0,3)*23,58</t>
  </si>
  <si>
    <t>odpočet potrubí : (1,02^2*3,14)*-23,58+18,39947</t>
  </si>
  <si>
    <t>KT DN 250 : 1,49*((0,486-0,125)+0,3)*39,98</t>
  </si>
  <si>
    <t>odpočet potrubí : -(0,243^2*3,14)*39,98+1,77058</t>
  </si>
  <si>
    <t>obsypy : 69,72247*1,67*1,1*1,01</t>
  </si>
  <si>
    <t>Odkaz na mn. položky pořadí 34 : 735,20680</t>
  </si>
  <si>
    <t>travní směs : 735,2068*0,04*1,035</t>
  </si>
  <si>
    <t xml:space="preserve"> stoka A, ŽB DN 1600 : 3,34*23,58</t>
  </si>
  <si>
    <t xml:space="preserve"> stoka A, KT DN 400 : 1,49*39,98</t>
  </si>
  <si>
    <t>stávající OK A : 6,46*5,58</t>
  </si>
  <si>
    <t>stoka A, ŽB DN 1600 : 23,58*(11-3,34)</t>
  </si>
  <si>
    <t>stoka A, KT DN 400 : 39,98*(11-1,49)</t>
  </si>
  <si>
    <t>212753114R00</t>
  </si>
  <si>
    <t>Plastové drenážní trubky montáž ohebné plastové drenážní trubky do rýhy, DN 100, bez lože</t>
  </si>
  <si>
    <t xml:space="preserve">přípoha D.1.11.1,   pozice 6 : </t>
  </si>
  <si>
    <t xml:space="preserve">drenáž : </t>
  </si>
  <si>
    <t>stoka B - ŽB DN 1600 : 23,58</t>
  </si>
  <si>
    <t>stoka B - KT DN 250 : 39,98</t>
  </si>
  <si>
    <t>451541111R00</t>
  </si>
  <si>
    <t>Lože pod potrubí, stoky a drobné objekty ze štěrkodrtě 0÷63 mm</t>
  </si>
  <si>
    <t xml:space="preserve">přípoha D.1.11.1,   pozice 5 : </t>
  </si>
  <si>
    <t>stoka B - ŽB DN 1600 : 23,58*3,34*0,20</t>
  </si>
  <si>
    <t>23,58*0,3*0,2</t>
  </si>
  <si>
    <t>stoka B - KT DN 250 : 39,98*1,49*0,20</t>
  </si>
  <si>
    <t>39,98*0,3*0,2</t>
  </si>
  <si>
    <t>28611223.AR</t>
  </si>
  <si>
    <t>Trubka plastová drenážní spoj: západkový; potrubí: jednovrstvé; materiál: PVC; povrch: žebrovaný; ohebná; DN = 100; vsakovací plocha = 34,0 cm2/m</t>
  </si>
  <si>
    <t>ztratné 3% : 63,56*1,03</t>
  </si>
  <si>
    <t>452312131R00</t>
  </si>
  <si>
    <t>Podkladní a zajišťovací konstrukce z betonu sedlové lože, z betonu prostého třídy C 12/15</t>
  </si>
  <si>
    <t xml:space="preserve">přípoha D.1.11.1,   pozice 3b : </t>
  </si>
  <si>
    <t>ŽB DN 1600 : 3,04*1,17*23,58</t>
  </si>
  <si>
    <t>odpočet sedla potrubí : ((1,02^2)/2)*1,5*-23,58</t>
  </si>
  <si>
    <t>KT DN 400 : 1,19*0,275*39,98</t>
  </si>
  <si>
    <t>odpočet sedla potrubí : ((0,243^2)/2)*1,5*-39,98</t>
  </si>
  <si>
    <t>452111131R00</t>
  </si>
  <si>
    <t>Osazení betonových dílců pod potrubí pražců v otevřeném výkopu průřezové plochy přes  50 000 do 75 000 mm2</t>
  </si>
  <si>
    <t>stoka A, ŽB DN 1600 : 12*2</t>
  </si>
  <si>
    <t>59223785R</t>
  </si>
  <si>
    <t>podkladek pod trouby DN 1 400 mm; TBX; L = 1 115 mm; H 200 mm</t>
  </si>
  <si>
    <t>628452111R00</t>
  </si>
  <si>
    <t>Vnější úpravy povrchů stok z vodotěsné cementové malty potěry stok tloušťky 25 mm, hlazené hladítkem ocelovým</t>
  </si>
  <si>
    <t xml:space="preserve"> příloha D.0 : </t>
  </si>
  <si>
    <t>úpravy na odlehčovací stoce OS A : (,01+0,2+0,1+1,6)*1,89</t>
  </si>
  <si>
    <t>odpočet potrubí ŽB DN 1200 : -0,7^2*3,14</t>
  </si>
  <si>
    <t>831392121R00</t>
  </si>
  <si>
    <t>Montáž potrubí z trub kameninových těsněných pryžovými kroužky montáž- bez specifikace DN 400 mm</t>
  </si>
  <si>
    <t>pro splaškovou kanalizaci v otevřeném výkopu ve sklonu do 20 %,</t>
  </si>
  <si>
    <t>stoka A - KT DN 400 : 39,98</t>
  </si>
  <si>
    <t>59710700.AR</t>
  </si>
  <si>
    <t>trouba kameninová hrdlová; DN 400,0 mm; l = 2500,0 mm; třída 160; spoj C; FN 64 kN/m</t>
  </si>
  <si>
    <t xml:space="preserve">stoka A - KT DN 400 : </t>
  </si>
  <si>
    <t>ztratné 1,5% : 39,98*1,015</t>
  </si>
  <si>
    <t>824571111R00</t>
  </si>
  <si>
    <t>Montáž potrubí z trub železobetonových těsněných gumovým kroužkem, DN 1650 mm</t>
  </si>
  <si>
    <t>v otevřeném výkopu ve sklonu do 20 %,</t>
  </si>
  <si>
    <t>stoka A - ŽB DN 1600 : 23,58</t>
  </si>
  <si>
    <t>59222591R</t>
  </si>
  <si>
    <t>trouba železobetonová přímá Di = 1 600,0 mm; l = 2 000 mm</t>
  </si>
  <si>
    <t xml:space="preserve">  stoka A - ŽB DN 1600 : 23,58/2</t>
  </si>
  <si>
    <t>ztratné 1% : 12*1,01</t>
  </si>
  <si>
    <t>892591111R00</t>
  </si>
  <si>
    <t>Zkoušky těsnosti kanalizačního potrubí zkouška těsnosti kanalizačního potrubí vodou  do DN 400 mm</t>
  </si>
  <si>
    <t>vodou nebo vzduchem,</t>
  </si>
  <si>
    <t>892593111R00</t>
  </si>
  <si>
    <t>Zkoušky těsnosti kanalizačního potrubí zabezpečení konců kanalizačního potrubí při tlakových zkouškách vodou  do DN 400 mm</t>
  </si>
  <si>
    <t>stoka A - KT DN 400 : 1</t>
  </si>
  <si>
    <t>892601152R00</t>
  </si>
  <si>
    <t>Čištění kanalizace do DN 500, do 50 m</t>
  </si>
  <si>
    <t>892711111R01</t>
  </si>
  <si>
    <t>Zkouška těsnosti kanalizace DN nad 1500, vodou</t>
  </si>
  <si>
    <t>892735111R00</t>
  </si>
  <si>
    <t>Zkoušky těsnosti kanalizačního potrubí zabezpečení konců a zkouška vzduchem kanalizačního potrubí   do DN 1800 mm</t>
  </si>
  <si>
    <t>stoka A - ŽB DN 1600 : 1</t>
  </si>
  <si>
    <t>892601182R01</t>
  </si>
  <si>
    <t>Čištění kanalizační stoky do DN 1800</t>
  </si>
  <si>
    <t>892855113R00</t>
  </si>
  <si>
    <t>Kamerové prohlídky potrubí do 100 m</t>
  </si>
  <si>
    <t xml:space="preserve">úpravy na sběrači A : </t>
  </si>
  <si>
    <t xml:space="preserve">zrušení stávající OK A : </t>
  </si>
  <si>
    <t>stávající šachta - napojení KT DN 400 : (0,431^2*3,14*0,3)-(0,243^2*3,14*0,3)</t>
  </si>
  <si>
    <t>891525211R01</t>
  </si>
  <si>
    <t>Montáž koncových klapek DN 1250</t>
  </si>
  <si>
    <t xml:space="preserve">příloha D.1.4.3 ... pozice 2 : </t>
  </si>
  <si>
    <t>osazení zpětné klapky na výustí objekt : 1</t>
  </si>
  <si>
    <t>42283542Ra</t>
  </si>
  <si>
    <t>Klapka koncová zpětná DN 1250</t>
  </si>
  <si>
    <t>936451111R00</t>
  </si>
  <si>
    <t>Výplň cementopopílkovou suspenzí  dutin 1,0 MPa</t>
  </si>
  <si>
    <t xml:space="preserve">příloha D.0 : </t>
  </si>
  <si>
    <t xml:space="preserve">úpravy na stoce A : </t>
  </si>
  <si>
    <t>stávající potrubí odlehčovací stoky DN 1200 : 3,14*0,60*0,60*10,00</t>
  </si>
  <si>
    <t>těsnění trubních prostupů rozpínacím tmelem</t>
  </si>
  <si>
    <t>411125005T01</t>
  </si>
  <si>
    <t>Demontáž stropu stávající OK A</t>
  </si>
  <si>
    <t>zrušení stávající OK A : 1</t>
  </si>
  <si>
    <t>899104111R01</t>
  </si>
  <si>
    <t>Demontáž poklopu s rámem nad 150 kg</t>
  </si>
  <si>
    <t>zrušení stávající OK A : 2</t>
  </si>
  <si>
    <t>894422111R01</t>
  </si>
  <si>
    <t>Demontáž betonových dílců šachet</t>
  </si>
  <si>
    <t>721174106T01</t>
  </si>
  <si>
    <t>Demontáž zpětného uzávěru na potrubí DN 1400</t>
  </si>
  <si>
    <t xml:space="preserve">úpravy na odlehčovací stoce OS A : </t>
  </si>
  <si>
    <t>demontáž protipovodňového uzávěru v Š č. 0023 : 1</t>
  </si>
  <si>
    <t>114211208R00</t>
  </si>
  <si>
    <t>Odstranění trubního vedení ve výkopu z trub železobetonových, DN 800 mm</t>
  </si>
  <si>
    <t>s přemístěním suti na hromady na vzdálenost do 5 m nebo s uložením na dopravní prostředek.</t>
  </si>
  <si>
    <t xml:space="preserve">úpravy na stoceA : </t>
  </si>
  <si>
    <t>ŽB DN 700 : 60</t>
  </si>
  <si>
    <t>114211212R01</t>
  </si>
  <si>
    <t>Odstranění PEHD trub do DN 1600 mm,ve výkopu</t>
  </si>
  <si>
    <t>PE-HD DN 1600 : 7</t>
  </si>
  <si>
    <t>965042121R00</t>
  </si>
  <si>
    <t>Bourání podkladů pod dlažby nebo litých celistvých dlažeb a mazanin  betonových nebo z litého asfaltu, tloušťky do 100 mm, plochy do 1 m2</t>
  </si>
  <si>
    <t xml:space="preserve">příloha D.1.4.3 ... pozice 5 : </t>
  </si>
  <si>
    <t xml:space="preserve">osazení zpětné klapky na výustní objekt : </t>
  </si>
  <si>
    <t>vybourání kapsy : 0,2*0,1*1,55</t>
  </si>
  <si>
    <t>971052651R00</t>
  </si>
  <si>
    <t>Vybourání a prorážení otvorů v železobetonových zdech a příčkách plochy do 4 m2, tloušťky do 600 mm</t>
  </si>
  <si>
    <t>stávající spojná komora - otvor pro ŽB DN 1600 : (1,02^2*3,14*0,3)-(0,87^2*3,14*0,3)</t>
  </si>
  <si>
    <t>961044111R00</t>
  </si>
  <si>
    <t>Bourání základů z betonu prostého</t>
  </si>
  <si>
    <t>nebo vybourání otvorů průřezové plochy přes 4 m2 v základech,</t>
  </si>
  <si>
    <t>vybourání stávajícího dna vč. přeliv. hrany : 1,38*0,49*4,4</t>
  </si>
  <si>
    <t>0,66*0,40/2*4,8</t>
  </si>
  <si>
    <t>0,77*0,47*4,3</t>
  </si>
  <si>
    <t>0,30*0,31*4,3</t>
  </si>
  <si>
    <t>962052211R00</t>
  </si>
  <si>
    <t>Bourání zdiva železobetonového nadzákladového</t>
  </si>
  <si>
    <t>nebo vybourání otvorů průřezové plochy přes 4 m2 ve zdivu železobetonovém, včetně pomocného lešení o výšce podlahy do 1900 mm a pro zatížení do 1,5 kPa  (150 kg/m2),</t>
  </si>
  <si>
    <t>vybourání stávajících stěn pro protažení potrubí stoky A : 2*0,30*2,27*2</t>
  </si>
  <si>
    <t>vybourání stávajících stěn 1 m pod úroveň terénu : (5,62+4,9+1,78+1,98)*0,30*1</t>
  </si>
  <si>
    <t xml:space="preserve">58,59,60,61,62,63,64,65,66,67, : </t>
  </si>
  <si>
    <t>Součet: : 113,65804</t>
  </si>
  <si>
    <t>Součet: : 3864,37350</t>
  </si>
  <si>
    <t>979999981R00</t>
  </si>
  <si>
    <t>Poplatek za skládku za recyklaci, betonu, kusovost do 1600 cm2, skupina 17 01 01 z Katalogu odpadů</t>
  </si>
  <si>
    <t>prostý beton : 2,80+0,0682+11,1299</t>
  </si>
  <si>
    <t>ŽB : 16,116+16,8192+0,641+53,568</t>
  </si>
  <si>
    <t>979990191R00</t>
  </si>
  <si>
    <t>Poplatek za skládku za uložení, plastové výrobky,  , skupina 17 02 03 z Katalogu odpadů</t>
  </si>
  <si>
    <t>plast.potrubí : 12,071</t>
  </si>
  <si>
    <t>979990R</t>
  </si>
  <si>
    <t>Poplatek za uložení stavební a demoliční suti směsný materiál</t>
  </si>
  <si>
    <t>poklopy, klapka : 0,36+0,085</t>
  </si>
  <si>
    <t>998274101R00</t>
  </si>
  <si>
    <t>Přesun hmot pro trubní vedení z trub betonových v otevřeném výkopu</t>
  </si>
  <si>
    <t>vodovodu nebo kanalizace ražené nebo hloubené (827 1.4, 827 2.4) z trub betonových nebo železobetonových včetně drobných objektů,</t>
  </si>
  <si>
    <t xml:space="preserve">3,11,12,20,30,32,36,37,38,39,40,41,42,43,44,45,47,50,53,54,55,56,57,65,67, : </t>
  </si>
  <si>
    <t>Součet: : 528,86317</t>
  </si>
  <si>
    <t>- dočasné zemní kotvy vč. napnutí a injektáže</t>
  </si>
  <si>
    <t>112101102R00</t>
  </si>
  <si>
    <t>Kácení stromů listnatých  o průměru kmene přes 300 do 500 mm</t>
  </si>
  <si>
    <t>s odřezáním kmene a odvětvením, včetně případného odklizení kmene a větví na oddělené hromady na vzdálenost do 50 m nebo s naložením na dopravní prostředek,</t>
  </si>
  <si>
    <t xml:space="preserve">viz příloha B ...  B1 f) : </t>
  </si>
  <si>
    <t>1 - bříza : 1</t>
  </si>
  <si>
    <t>112201102R00</t>
  </si>
  <si>
    <t>Odstranění pařezů pod úrovní terénu vykopáním  o průměru přes 300 do 500 mm</t>
  </si>
  <si>
    <t>s jejich vykopáním nebo vytrháním, s přesekáním kořenů a s případným nutným přemístěním pařezů na hromady do vzdálenosti do 50 m nebo s naložením na dopravní prostředek,</t>
  </si>
  <si>
    <t>115001106R01</t>
  </si>
  <si>
    <t>Převedení vody potrubím o průměru do DN 1000 mm</t>
  </si>
  <si>
    <t>potrubí PEHD/PP DN1000</t>
  </si>
  <si>
    <t xml:space="preserve">příloha D.1.5.3+C.4.1 : </t>
  </si>
  <si>
    <t>přívodní stoka A - křížení s potokem : 45,00</t>
  </si>
  <si>
    <t>462511270R00</t>
  </si>
  <si>
    <t xml:space="preserve">Zához z lomového kamene bez proštěrkování, zához z terénu, hmotnost jednotlivých kamenů do 200 kg,  </t>
  </si>
  <si>
    <t>832-1</t>
  </si>
  <si>
    <t>neupraveného záhozového</t>
  </si>
  <si>
    <t>Včetně úpravy jednotlivých velkých kamenů hmotnosti přes 500 kg dodatečným rozpojením na místě uložení.</t>
  </si>
  <si>
    <t xml:space="preserve">přípoha D.1.5.3 : </t>
  </si>
  <si>
    <t xml:space="preserve">ochranná hrázka : </t>
  </si>
  <si>
    <t>přívodní stoka A - křížení s potokem : 7,59*3,0*0,5</t>
  </si>
  <si>
    <t>129203201R00</t>
  </si>
  <si>
    <t>Čištění koryt vodotečí hloubce koryta do 5 m, pří šířce původního dna přes 5 m, v hornině 3</t>
  </si>
  <si>
    <t>s přehozením rozpojeného nánosu do 3 m nebo s naložením na dopravní prostředek,</t>
  </si>
  <si>
    <t>přívodní stoka A - křížení s potokem - zemina : 1,20*1,20/2*7,59+0,50*1,20*7,59+1,20*3,00/2*7,59</t>
  </si>
  <si>
    <t>1,20*1,20/2*7,59+2,00*1,20*7,59+2,90*1,20/2*7,59</t>
  </si>
  <si>
    <t>přívodní stoka A - křížení s potokem - zához : 7,59*3,00*0,50*2</t>
  </si>
  <si>
    <t>včetně likvidace čerpaných vod</t>
  </si>
  <si>
    <t>čerpání hrázky průsaky ... odhad : 3*7*10</t>
  </si>
  <si>
    <t>čerpání hrázky průsaky ... odhad : 3*7</t>
  </si>
  <si>
    <t>vodovod : 3,34*1</t>
  </si>
  <si>
    <t>119001413T00</t>
  </si>
  <si>
    <t>Dočasné zajištění beton.a plast.potrubí DN 600-1500</t>
  </si>
  <si>
    <t>kanaluzace DN 1500 : 2,76*1</t>
  </si>
  <si>
    <t>sdělovací kabel : 2,76*1</t>
  </si>
  <si>
    <t>sdělovací kabel : 3,34*1</t>
  </si>
  <si>
    <t>kabel NN : 3,34*1</t>
  </si>
  <si>
    <t>přívodní stoka A, ŽB DN 1600 : 3,34*6,75*0,10</t>
  </si>
  <si>
    <t>přívodní stoka A, TLT DN 1400 : 20,68*2,76*0,10</t>
  </si>
  <si>
    <t>spojná komora D-SK2 : 8,65*3,05*0,10</t>
  </si>
  <si>
    <t>přívodní stoka A, ŽB DN 1600 : 6,75*(11-3,34)*0,10</t>
  </si>
  <si>
    <t>přívodní stoka A, TLT DN 1400 : 20,68*(11-2,76)*0,10</t>
  </si>
  <si>
    <t>spojná komora D-SK2 : 8,65*(11-3,05)*0,10</t>
  </si>
  <si>
    <t>3,34*6,64*2*3</t>
  </si>
  <si>
    <t>2,76*6,29*2*1</t>
  </si>
  <si>
    <t>2,76*4,73*2*1</t>
  </si>
  <si>
    <t>geologie h.2 ... 25% : 1214,8138*0,25</t>
  </si>
  <si>
    <t xml:space="preserve">  přívodní stoka A, ŽB DN 1600 : ((6,64+6,65+6,64)/3)*3,34*18,56</t>
  </si>
  <si>
    <t xml:space="preserve">  přívodní stoka A, TLT DN 1400 : ((6,64+6,29+6,23+3,34)/4)*2,76*19,04</t>
  </si>
  <si>
    <t xml:space="preserve">  ((3,27+4,83+4,73+4,54)/4)*2,76*8,57</t>
  </si>
  <si>
    <t xml:space="preserve">  křížení s potokem : ((3,34+3,11+2,13+2,25+3,12+3,27)/6)*3*7,6</t>
  </si>
  <si>
    <t xml:space="preserve">  DŠ-3 : 2,1*3,1*6,79</t>
  </si>
  <si>
    <t xml:space="preserve">  prohloubení šachty : 2,1*3,1*(0,20+0,10)*1</t>
  </si>
  <si>
    <t xml:space="preserve">  spojná komora D-SK2 : ((3,24+0,2+0,6)*(7,05+0,2+0,2+0,6+0,6))*7,59</t>
  </si>
  <si>
    <t xml:space="preserve">  6,7*1,2/2*7,59</t>
  </si>
  <si>
    <t xml:space="preserve">  (6,3+1,6)*(0,2+0,6)*7,59</t>
  </si>
  <si>
    <t xml:space="preserve">  0,35*0,6/2*-7,59</t>
  </si>
  <si>
    <t xml:space="preserve">  MK asfalt : </t>
  </si>
  <si>
    <t xml:space="preserve">  přívodní stoka A : -18,75*3,34*0,45</t>
  </si>
  <si>
    <t xml:space="preserve">  šachta D-Š3 : -1,5*3,4*0,45</t>
  </si>
  <si>
    <t xml:space="preserve">  spojná komora D-SK2 : -8,65*2,25*0,45</t>
  </si>
  <si>
    <t xml:space="preserve">  přívodní stoka A, ŽB DN 1600 : -3,34*6,75*0,10</t>
  </si>
  <si>
    <t xml:space="preserve">  přívodní stoka A, TLT DN 1400 : -20,68*2,76*0,10</t>
  </si>
  <si>
    <t xml:space="preserve">  spojná komora D-SK2 : -8,65*3,05*0,10</t>
  </si>
  <si>
    <t>geologie h.3 ......50% : 1214,8138*0,50</t>
  </si>
  <si>
    <t>'geologie h.3 ... 50% : 1214,8138*0,5*0,7</t>
  </si>
  <si>
    <t>geologie h.4 ... 20% : 1214,8138*0,20</t>
  </si>
  <si>
    <t>'geologie h.4 ... 20% : 1214,8138*0,20*0,70</t>
  </si>
  <si>
    <t>geologie h.5 ... 3% : 1214,8138*0,03</t>
  </si>
  <si>
    <t>geologie h.6 ... 2% : 1214,8138*0,02</t>
  </si>
  <si>
    <t xml:space="preserve">  průměrná výška výkopu : ((3,27+4,83+4,73+4,54)/4)</t>
  </si>
  <si>
    <t xml:space="preserve">průměrná výška výkopu .... 4,35 m : </t>
  </si>
  <si>
    <t>přívodní stoka A, TLT DN 1400 : 7,77*2</t>
  </si>
  <si>
    <t>151701005T00</t>
  </si>
  <si>
    <t>Pažení do ocelových zápor - pro výkop jámy prům.hloubky do 8,0 m</t>
  </si>
  <si>
    <t xml:space="preserve">  výšky výkopu : </t>
  </si>
  <si>
    <t xml:space="preserve">  přívodní stoka A, ŽB DN 1600 : ((6,64+6,65+6,64)/3)</t>
  </si>
  <si>
    <t xml:space="preserve">  přívodní stoka A, TLT DN 1400 : ((6,64+6,29+6,23+3,34)/4)</t>
  </si>
  <si>
    <t xml:space="preserve">  DŠ-3 : 6,79+0,3</t>
  </si>
  <si>
    <t xml:space="preserve">  průměrná výška výkopu : ((6,64333+5,625+7,09)/3)</t>
  </si>
  <si>
    <t xml:space="preserve">průměrná výška výkopu .... 6,46 m : </t>
  </si>
  <si>
    <t>přívodní stoka A, ŽB DN 1600 : (18,56-0,8)*2</t>
  </si>
  <si>
    <t>přívodní stoka A, TLT DN 1400 : (35,21-7,59-7,77-0,8)*2</t>
  </si>
  <si>
    <t>přívodní stoka A - křížení s potokem příloha D.1.5.3 : 8,60*2*5,00</t>
  </si>
  <si>
    <t>spojná komora D-SK2 : (4,04+8,65)*2*7,59</t>
  </si>
  <si>
    <t>(7,90+0,80)*2*7,59</t>
  </si>
  <si>
    <t xml:space="preserve">  přívodní stoka A, TLT DN 1400 : ((3,27+4,83+4,73+4,54)/4)*2,76*8,57</t>
  </si>
  <si>
    <t xml:space="preserve">výkop nad 1000 m3 do 6 m ...19% : </t>
  </si>
  <si>
    <t>geologie h.1-4 ......95% : 162,44234*0,95*0,19</t>
  </si>
  <si>
    <t xml:space="preserve">výkop nad 1000 m3 do 8 m ...19% : </t>
  </si>
  <si>
    <t>geologie h.1-4 ......95% : 1052,37146*0,95*0,19</t>
  </si>
  <si>
    <t>geologie h.5-7......5% : 162,44234*0,05*0,19</t>
  </si>
  <si>
    <t>geologie h.5-7 ......5% : 1052,37146*0,05*0,19</t>
  </si>
  <si>
    <t>Odkaz na mn. položky pořadí 11 : 39,68800</t>
  </si>
  <si>
    <t xml:space="preserve">  zásypy : 797,29958</t>
  </si>
  <si>
    <t>meziskládka tam a zpět : 797,29958*2</t>
  </si>
  <si>
    <t xml:space="preserve">  výkop hor.1-4 : 303,70345+607,4069+242,96276</t>
  </si>
  <si>
    <t xml:space="preserve">  meziskládka : -797,29958</t>
  </si>
  <si>
    <t xml:space="preserve">  výkop hor.5+6 : 36,44441+24,29628</t>
  </si>
  <si>
    <t>417,51422*2,0</t>
  </si>
  <si>
    <t>meziskládka : 797,29958</t>
  </si>
  <si>
    <t>171103101R00</t>
  </si>
  <si>
    <t>Zemní hrázky z hornin 1 až 4</t>
  </si>
  <si>
    <t>přívodních a odpadních melioračních kanálů, zhutňované po vrstvách tloušťky 20 cm, s přemístěním sypaniny do 20 m nebo s jejím přehozením do 3 m,</t>
  </si>
  <si>
    <t>včetně svahování a  odstranění</t>
  </si>
  <si>
    <t>výkop celkem : 303,70345+607,4069+242,96276+36,44441+24,29628</t>
  </si>
  <si>
    <t>odpočet potrubí ŽB 1600 : (1,02^2*3,14)*-18,56</t>
  </si>
  <si>
    <t>odpočet potrubí TLT DN 1400 : -(0,7295^2*3,14)*(35,21)</t>
  </si>
  <si>
    <t>odpočet šachta D-Š3 : 2,1*3,1*-3,62</t>
  </si>
  <si>
    <t>-3,14*0,62*0,62*(3,17)</t>
  </si>
  <si>
    <t>obsypy : -116,26435</t>
  </si>
  <si>
    <t>polštáře : -(2,277+11,8742)</t>
  </si>
  <si>
    <t>desky podkladní : -(4,0956+6,165)</t>
  </si>
  <si>
    <t>drenáž : -30,41512</t>
  </si>
  <si>
    <t>podklady pod dlažbu : -18,33*0,25</t>
  </si>
  <si>
    <t>dlažba : -27,06*0,30</t>
  </si>
  <si>
    <t>lože : -11,43468</t>
  </si>
  <si>
    <t>sedlové lože : -51,53184</t>
  </si>
  <si>
    <t>vyrovnávací beton : -2,37728</t>
  </si>
  <si>
    <t>obetonování potrubí : -43,31381</t>
  </si>
  <si>
    <t>přípočet MK pod provizorní úpravu : 87,1875*0,25</t>
  </si>
  <si>
    <t>ŽB DN 1600 : 3,04*(1,02+0,3)*18,56</t>
  </si>
  <si>
    <t>odpočet potrubí : (1,02^2*3,14)*-18,56+14,48237</t>
  </si>
  <si>
    <t>TLT DN 1400 : (35,21-7,59)*2,76*(1,459+0,30)</t>
  </si>
  <si>
    <t>-(0,7295^2*3,14)*(35,21-7,59)</t>
  </si>
  <si>
    <t>Odkaz na mn. položky pořadí 37 : 396,88000</t>
  </si>
  <si>
    <t>přívodní stoka A, ŽB DN 1600 : 3,34*6,75</t>
  </si>
  <si>
    <t>přívodní stoka A, TLT DN 1400 : 20,68*2,76</t>
  </si>
  <si>
    <t>spojná komora D-SK2 : 8,65*3,05</t>
  </si>
  <si>
    <t>přívodní stoka A, ŽB DN 1600 : 6,75*(11-3,34)</t>
  </si>
  <si>
    <t>přívodní stoka A, TLT DN 1400 : 20,68*(11-2,76)</t>
  </si>
  <si>
    <t>spojná komora D-SK2 : 8,65*(11-3,05)</t>
  </si>
  <si>
    <t>travní směs : 396,88*0,04*1,035</t>
  </si>
  <si>
    <t>obsypy : 116,26435*1,67*1,1*1,01</t>
  </si>
  <si>
    <t>113107415R00</t>
  </si>
  <si>
    <t>Odstranění podkladů nebo krytů z kameniva těženého, v ploše jednotlivě nad 50 m2, tloušťka vrstvy 150 mm</t>
  </si>
  <si>
    <t xml:space="preserve">MK asfalt : </t>
  </si>
  <si>
    <t>přívodní stoka A : 18,75*3,34</t>
  </si>
  <si>
    <t>šachta D-Š3 : 1,5*3,4</t>
  </si>
  <si>
    <t>spojná komora D-SK2 : 8,65*2,25</t>
  </si>
  <si>
    <t>113111220R00</t>
  </si>
  <si>
    <t>Odstranění podkladů nebo krytů z kameniva zpevněného cementem, v ploše jednotlivě nad 50 m2, tloušťka vrstvy 200 mm</t>
  </si>
  <si>
    <t>Odkaz na mn. položky pořadí 40 : 87,18750</t>
  </si>
  <si>
    <t xml:space="preserve">40,41, : </t>
  </si>
  <si>
    <t>Součet: : 73,31248</t>
  </si>
  <si>
    <t>Součet: : 2492,62436</t>
  </si>
  <si>
    <t>štěrky : 87,1875*0,33</t>
  </si>
  <si>
    <t>87,1875*0,51086</t>
  </si>
  <si>
    <t>113108405R00</t>
  </si>
  <si>
    <t>Odstranění podkladů nebo krytů živičných, v ploše jednotlivě nad 50 m2, tloušťka vrstvy 50 mm</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</si>
  <si>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</si>
  <si>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</si>
  <si>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</si>
  <si>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RTS 17/ II</t>
  </si>
  <si>
    <t xml:space="preserve">45,46, : </t>
  </si>
  <si>
    <t>Součet: : 19,18125</t>
  </si>
  <si>
    <t>Součet: : 652,16250</t>
  </si>
  <si>
    <t>979999995R00</t>
  </si>
  <si>
    <t>Poplatek za skládku za recyklaci, obalovaného kameniva a asfaltu, kusovost do 1600 cm2, skupina 17 03 02 z Katalogu odpadů</t>
  </si>
  <si>
    <t>170 302</t>
  </si>
  <si>
    <t>271571111R00</t>
  </si>
  <si>
    <t xml:space="preserve">Polštáře zhutněné pod základy štěrkopísek tříděný,  </t>
  </si>
  <si>
    <t xml:space="preserve">přípoha D.1.5.2 : </t>
  </si>
  <si>
    <t xml:space="preserve">pozice B : </t>
  </si>
  <si>
    <t>přívodní stoka A - křížení s potokem : 3*7,59*0,10</t>
  </si>
  <si>
    <t xml:space="preserve">přípoha D.1.5.4,   pozice A : </t>
  </si>
  <si>
    <t>spojná komora D-SK2 : ((3,24+0,2+0,6)*(7,05+0,2+0,2+0,6+0,6))*0,20</t>
  </si>
  <si>
    <t>6,7*1,2/2*0,20</t>
  </si>
  <si>
    <t>(6,3+1,6)*(0,2+0,6)*0,20</t>
  </si>
  <si>
    <t>0,35*0,6/2*-0,20</t>
  </si>
  <si>
    <t xml:space="preserve">přípoha D.1.5.5,   pozice A : </t>
  </si>
  <si>
    <t>šachta DŠ-3 : 4,3*3,3*0,2</t>
  </si>
  <si>
    <t>spojná komora D-SK2 : ((3,24+0,2+0,1)*(7,05+0,2+0,2+0,1+0,1))*0,10</t>
  </si>
  <si>
    <t>6,7*1,2/2*0,10</t>
  </si>
  <si>
    <t>(6,3+1,6)*(0,2+0,1)*0,10</t>
  </si>
  <si>
    <t>0,35*0,6/2*-0,10</t>
  </si>
  <si>
    <t>šachta DŠ-3 : 3,3*2,3*0,10</t>
  </si>
  <si>
    <t>452311151RT2</t>
  </si>
  <si>
    <t>Podkladní a zajišťovací konstrukce z betonu desky pod potrubí, stoky a drobné objekty , beton vodostavební třídy C 25/30, stupeň vlivu prostředí XF1, odolnost proti střídavému působení mrazu</t>
  </si>
  <si>
    <t xml:space="preserve"> pozice B : </t>
  </si>
  <si>
    <t>přívodní stoka A - křížení s potokem : 3*7,59*0,15</t>
  </si>
  <si>
    <t>přívodní stoka A - křížení s potokem : (1,82+1,13+1,6+1,56)*3*0,15</t>
  </si>
  <si>
    <t>spojná komora D-SK2 : ((3,24+0,2)*(7,05+0,2+0,2))*0,30</t>
  </si>
  <si>
    <t>6,7*1,2/2*0,30</t>
  </si>
  <si>
    <t>(6,3+1,6)*0,2*0,30</t>
  </si>
  <si>
    <t>0,35*0,6/2*-0,30</t>
  </si>
  <si>
    <t>šachta DŠ-3 : 3,1*2,1*0,30</t>
  </si>
  <si>
    <t>spojná komora D-SK2 : ((3,24+0,2+7,05+0,2+0,2+6,7+2,5+3,1))*0,30</t>
  </si>
  <si>
    <t>šachta DŠ-3 : (3,1+2,1)*2*0,30</t>
  </si>
  <si>
    <t>Odkaz na mn. položky pořadí 55 : 10,07700</t>
  </si>
  <si>
    <t>spojná komora D-SK2 ... 150kg/m3 : ((3,24+0,2)*(7,05+0,2+0,2))*0,30*0,150</t>
  </si>
  <si>
    <t>6,7*1,2/2*0,30*0,150</t>
  </si>
  <si>
    <t>(6,3+1,6)*0,2*0,30*0,150</t>
  </si>
  <si>
    <t>0,35*0,6/2*-0,30*0,150</t>
  </si>
  <si>
    <t>šachta DŠ-3 ...90kg/m3 : 3,1*2,1*0,30*0,090</t>
  </si>
  <si>
    <t>přívodní stoka A, ŽB DN 1600 : 18,56</t>
  </si>
  <si>
    <t>přívodní stoka A, TLT DN 1400 : 35,21-7,59</t>
  </si>
  <si>
    <t>přívodní stoka A, ŽB DN 1600 : 18,56*3,34*0,20</t>
  </si>
  <si>
    <t>0,3*0,2*18,56</t>
  </si>
  <si>
    <t>přívodní stoka A, TLT DN 1400 : (35,21-7,59)*2,76*0,20</t>
  </si>
  <si>
    <t>0,3*0,2*(35,21-7,59)</t>
  </si>
  <si>
    <t>ztratné 3% : 46,18*1,03</t>
  </si>
  <si>
    <t>380326142RU1</t>
  </si>
  <si>
    <t>Kompletní konstrukce z betonu železového vodostavebního třídy C 30/37, vliv prostředí XC4, tloušťky konstrukce přes 150 do 300 mm</t>
  </si>
  <si>
    <t xml:space="preserve">přípoha D.1.5.4,   pozice C : </t>
  </si>
  <si>
    <t>spojná komora D-SK2 : ((2,94+6,45+6,13+2,1+2,6))*3,45*0,30</t>
  </si>
  <si>
    <t>ŽB DN 1600 : 1,02^2*3,14*-0,30</t>
  </si>
  <si>
    <t>ŽB DN 1800 : 1,12^2*3,14*-0,30</t>
  </si>
  <si>
    <t>TLT DN 1200 : 0,626^2*3,14*-0,30</t>
  </si>
  <si>
    <t xml:space="preserve">přípoha D.1.5.5,   pozice C : </t>
  </si>
  <si>
    <t>šachta DŠ-3 : (3,1+1,5)*2*3,02*0,30</t>
  </si>
  <si>
    <t>TLT DN 1400 : 0,73^2*3,14*-0,30</t>
  </si>
  <si>
    <t>spojná komora D-SK2 : ((3,24+7,05+6,13+2,1+2,6))*3,45</t>
  </si>
  <si>
    <t>((2,7+6,45+5,65+1,8+2,3))*3,45</t>
  </si>
  <si>
    <t>šachta DŠ-3 : (3,1+2,1)*2*3,02</t>
  </si>
  <si>
    <t>(2,5+1,5)*2*3,02</t>
  </si>
  <si>
    <t>Odkaz na mn. položky pořadí 62 : 193,63700</t>
  </si>
  <si>
    <t>platí i pro svařované sítě</t>
  </si>
  <si>
    <t>spojná komora D-SK2 ... 150kg/m3 : ((2,94+6,45+6,13+2,1+2,6))*3,45*0,30*0,150</t>
  </si>
  <si>
    <t>ŽB DN 1600 : 1,02^2*3,14*-0,30*0,150</t>
  </si>
  <si>
    <t>ŽB DN 1800 : 1,12^2*3,14*-0,30*0,150</t>
  </si>
  <si>
    <t>TLT DN 1200 : 0,626^2*3,14*-0,30*0,150</t>
  </si>
  <si>
    <t>šachta DŠ-3 ... 90kg/m3 : (3,1+1,5)*2*3,02*0,30*0,090</t>
  </si>
  <si>
    <t>ŽB DN 1600 : 1,02^2*3,14*-0,30*0,090</t>
  </si>
  <si>
    <t>TLT DN 1400 : 0,73^2*3,14*-0,30*0,090</t>
  </si>
  <si>
    <t>451311821R00</t>
  </si>
  <si>
    <t>Podklad pod dlažbu z betonu vodostavebního tloušťka přes 100 do 150 mm</t>
  </si>
  <si>
    <t>přívodní stoka A - křížení s potokem : (1,825+1,127+2,904+1,163+1,566)*(45,00-5,20-6,60)</t>
  </si>
  <si>
    <t>451571221R00</t>
  </si>
  <si>
    <t>Podklad pod dlažbu ze štěrkopísku tloušťka do 100 mm</t>
  </si>
  <si>
    <t>831-2</t>
  </si>
  <si>
    <t>465511513R00</t>
  </si>
  <si>
    <t>Dlažba z lomového kamene upraveného uložení do malty MC 10, plocha do 20 m2, vyspárování maltou MCs, tloušťka 300 mm</t>
  </si>
  <si>
    <t>vodorovná nebo ve sklonu do 1 : 2 s dodáním hmot</t>
  </si>
  <si>
    <t xml:space="preserve">přípoha D.1.5.4,   pozice B : </t>
  </si>
  <si>
    <t>spojná komora D-SK2 : ((3,24)*(7,05))*0,30</t>
  </si>
  <si>
    <t>odpočet vstup. otvoru : 0,50^2*3,14*-0,30</t>
  </si>
  <si>
    <t xml:space="preserve">přípoha D.1.5.5,   pozice B : </t>
  </si>
  <si>
    <t>spojná komora D-SK2 : ((3,24+7,05+6,13+2,1+2,6))*0,30</t>
  </si>
  <si>
    <t>vstup. otvor : 1,0*3,14*0,30</t>
  </si>
  <si>
    <t>Odkaz na mn. položky pořadí 69 : 11,34000</t>
  </si>
  <si>
    <t>spojná komora D-SK2 ... 120kg/m3 : ((3,24)*(7,05))*0,30*0,120</t>
  </si>
  <si>
    <t>6,7*1,2/2*0,30*0,120</t>
  </si>
  <si>
    <t>0,35*0,6/2*-0,30*0,120</t>
  </si>
  <si>
    <t>odpočet vstup. otvoru : 0,42^2*3,14*-0,30*0,120</t>
  </si>
  <si>
    <t>šachta DŠ-3 ... 90kg/m3 : 3,1*2,1*0,30*0,090</t>
  </si>
  <si>
    <t>odpočet vstup. otvoru : 0,50^2*3,14*-0,30*0,090</t>
  </si>
  <si>
    <t xml:space="preserve">přípoha D.1.11.1,   pozice 3a : </t>
  </si>
  <si>
    <t>přívodní stoka A, TLT DN 1400 : (35,21-7,59)*2,76*0,15</t>
  </si>
  <si>
    <t xml:space="preserve">přípoha D.1.5.4,   pozice 2 a 3 : </t>
  </si>
  <si>
    <t>spojná komora D-SK2 : 2</t>
  </si>
  <si>
    <t xml:space="preserve">přípoha D.1.5.5,   pozice 2 : </t>
  </si>
  <si>
    <t>šachta DŠ-3 : 1</t>
  </si>
  <si>
    <t>ŽB DN 1600 : 3,04*1,17*18,56</t>
  </si>
  <si>
    <t>odpočet sedla potrubí : ((1,02^2)/2)*1,5*-18,56</t>
  </si>
  <si>
    <t>spojná komora D-SK2 : ((3,24)*(7,05))*0,075</t>
  </si>
  <si>
    <t>6,7*1,2/2*0,075</t>
  </si>
  <si>
    <t>0,35*0,6/2*-0,075</t>
  </si>
  <si>
    <t>odpočet vstup. otvoru : 0,50^2*3,14*-0,075</t>
  </si>
  <si>
    <t>šachta DŠ-3 : 3,1*2,1*0,075</t>
  </si>
  <si>
    <t>spojná komora D-SK2 : ((3,24-0,30)*(7,05-0,6))*1,25</t>
  </si>
  <si>
    <t>6,1*0,90/2*1,25</t>
  </si>
  <si>
    <t>0,35*0,6/2*-1,25</t>
  </si>
  <si>
    <t>odpočet kynety : 0,8^2*3,14*1,1*-0,5</t>
  </si>
  <si>
    <t>0,6^2*3,14*1,05*-0,5</t>
  </si>
  <si>
    <t>0,8^2*3,14*1,1*-0,5*0,7*5,3</t>
  </si>
  <si>
    <t>0,6^2*3,14*1,1*-0,5*0,79*5,3</t>
  </si>
  <si>
    <t>šachta DŠ-3 : 2,5*1,5*1,03</t>
  </si>
  <si>
    <t>odpočet kynety : 0,75^2*3,14*1,5*-0,5</t>
  </si>
  <si>
    <t>přívodní stoka A, ŽB DN 1600 : 10*2</t>
  </si>
  <si>
    <t xml:space="preserve">přívodní stoka A, ŽB DN 1600 : </t>
  </si>
  <si>
    <t>ztratné 1% : 10*2*1,01</t>
  </si>
  <si>
    <t>spojná komora D-SK2 ... ztratné 1% : 2*1,01</t>
  </si>
  <si>
    <t>šachta DŠ-3 ... ztratné 1% : 1*1,01</t>
  </si>
  <si>
    <t>564113520R00</t>
  </si>
  <si>
    <t>Podklad nebo podsyp z asfaltového recyklátu frakce 0-32 mm, tloušťka po zhutnění 20 cm</t>
  </si>
  <si>
    <t>s rozprostřením, vlhčením a zhutněním</t>
  </si>
  <si>
    <t>provizorní úprava komunikace z asf.recyklátu fr. 0-32 po zhutn.tl.20 cm</t>
  </si>
  <si>
    <t xml:space="preserve">přívodní stoka A - ŽB DN 1600 : </t>
  </si>
  <si>
    <t>ztratné 1% : 18,56/2*1,01</t>
  </si>
  <si>
    <t>851601117T01</t>
  </si>
  <si>
    <t>Montáž potrubí tlakového, tvárná litina DN 1400</t>
  </si>
  <si>
    <t>přívodní stoka A, TLT DN 1400 : 35,21</t>
  </si>
  <si>
    <t>5525117510R1</t>
  </si>
  <si>
    <t>trouba litinová kanalizační; tvárná litina; hrdlová; DN 1400, spoj běžný pružný násuvný, zesílená antikorozní ochrana</t>
  </si>
  <si>
    <t>uvnitř cementová výstelka; vně slitina zinku a hliníku min.hmotnosti 400g/m2 + krycí modrá epoxidová vrstva v min. tl. 70 µm</t>
  </si>
  <si>
    <t xml:space="preserve">přívodní stoka A - TLT DN 1400 : </t>
  </si>
  <si>
    <t>ztratné 1% : 35,21*1,01</t>
  </si>
  <si>
    <t>857601118T00</t>
  </si>
  <si>
    <t>Montáž tvarovek jednoosých, tvárná litina DN 1400</t>
  </si>
  <si>
    <t>přívodní stoka A, TLT DN 1400 : 4</t>
  </si>
  <si>
    <t>55259418T1</t>
  </si>
  <si>
    <t>Koleno hrdlové MMK DN 1400-11 1/4°</t>
  </si>
  <si>
    <t>indiv</t>
  </si>
  <si>
    <t>ztratné 1% : 1*1,01</t>
  </si>
  <si>
    <t>55259444T</t>
  </si>
  <si>
    <t>Koleno hrdlové Duktus MMK DN 1400-22 1/2°</t>
  </si>
  <si>
    <t>55259458T</t>
  </si>
  <si>
    <t>Koleno hrdlové Duktus MMK DN 1400/30°</t>
  </si>
  <si>
    <t>55259477T</t>
  </si>
  <si>
    <t>Koleno hrdlové Duktus MMK DN 1400/45°</t>
  </si>
  <si>
    <t>přívodní stoka A, ŽB DN 1600 : 1</t>
  </si>
  <si>
    <t>přívodní stoka A, TLT DN 1400 : 1</t>
  </si>
  <si>
    <t>892601189T00</t>
  </si>
  <si>
    <t xml:space="preserve">přípoha D.1.5.4,   pozice 1 : </t>
  </si>
  <si>
    <t>spojná komora D-SK2 : 1</t>
  </si>
  <si>
    <t xml:space="preserve">přípoha D.1.5.5,   pozice 1 : </t>
  </si>
  <si>
    <t>Poklop litinový průměr DN 600 mm včetně rámu h.100mm tř.D400, B125, A15 podle umístění šachty, vodo(plyno)těsné</t>
  </si>
  <si>
    <t>poklopy z tvárné litiny s betonovou výplní viz příloha D.1.11.3</t>
  </si>
  <si>
    <t xml:space="preserve">přípoha D.1.5.4,   pozice 5 : </t>
  </si>
  <si>
    <t xml:space="preserve">přípoha D.1.5.5,   pozice 4 : </t>
  </si>
  <si>
    <t>59224150R</t>
  </si>
  <si>
    <t>skruž železobetonová TBS; DN = 1 000,0 mm; h = 250,0 mm; s = 120,00 mm; počet stupadel 1; ocelové s PE povlakem</t>
  </si>
  <si>
    <t>spojná komora D-SK2 ... ztratné 1% : 1*1,01</t>
  </si>
  <si>
    <t xml:space="preserve">přípoha D.1.5.4,   pozice 6 : </t>
  </si>
  <si>
    <t xml:space="preserve">přípoha D.1.5.5,   pozice 5 : </t>
  </si>
  <si>
    <t>šachta DŠ-3 : 2</t>
  </si>
  <si>
    <t>šachta DŠ-3 ... ztratné 1% : 2*1,01</t>
  </si>
  <si>
    <t xml:space="preserve">přípoha D.1.5.4,   pozice 4 : </t>
  </si>
  <si>
    <t xml:space="preserve">přípoha D.1.5.5,   pozice 3 : </t>
  </si>
  <si>
    <t xml:space="preserve">přípoha D.1.5.4,   pozice 7 : </t>
  </si>
  <si>
    <t>spojná komora D-SK2 : 10</t>
  </si>
  <si>
    <t xml:space="preserve">přípoha D.1.5.5,   pozice 6 : </t>
  </si>
  <si>
    <t>šachta DŠ-3 : 9</t>
  </si>
  <si>
    <t xml:space="preserve">přípoha D.1.5.5,   pozice 7 : </t>
  </si>
  <si>
    <t>XC2, XF3, XA1</t>
  </si>
  <si>
    <t xml:space="preserve">přípoha D.1.5.2, ... pozice B : </t>
  </si>
  <si>
    <t>přívodní stoka A - křížení s potokem : 2,46*3*7,59</t>
  </si>
  <si>
    <t>TLT DN 1400 : 0,73^2*3,14*-7,59</t>
  </si>
  <si>
    <t>870100024R01</t>
  </si>
  <si>
    <t>Dodávka a montáž šachtové sklolaminátové průchodky, DN 1200</t>
  </si>
  <si>
    <t xml:space="preserve">přípoha D.1.5.4,   pozice 10 : </t>
  </si>
  <si>
    <t>870100025R01</t>
  </si>
  <si>
    <t>Dodávka a montáž šachtové sklolaminátové průchodky, DN 1400</t>
  </si>
  <si>
    <t xml:space="preserve">přípoha D.1.5.5,   pozice 10 : </t>
  </si>
  <si>
    <t xml:space="preserve">spojná komora D-SK2 : </t>
  </si>
  <si>
    <t xml:space="preserve"> potrubí : </t>
  </si>
  <si>
    <t>ŽB DN 1600 : 2,04*3,14*1</t>
  </si>
  <si>
    <t>ŽB DN 1800 : 2,24*3,14*1</t>
  </si>
  <si>
    <t>TLT DN 1200 : 1,253*3,14*1</t>
  </si>
  <si>
    <t xml:space="preserve">šachta DŠ-3 : </t>
  </si>
  <si>
    <t>TLT DN 1400 : 1,459*3,14*1</t>
  </si>
  <si>
    <t xml:space="preserve">přípoha D.1.5.4, : </t>
  </si>
  <si>
    <t>spojná komora D-SK2 : ((3,24)*(7,05))</t>
  </si>
  <si>
    <t>6,7*1,2/2</t>
  </si>
  <si>
    <t>0,35*0,6/-2</t>
  </si>
  <si>
    <t xml:space="preserve">přípoha D.1.5.5, : </t>
  </si>
  <si>
    <t>šachta DŠ-3 : (2,5*1,5)</t>
  </si>
  <si>
    <t>998014207T00</t>
  </si>
  <si>
    <t xml:space="preserve">Odstranění stávajících mobilních buněk včetně odstranění stáv.chodníku </t>
  </si>
  <si>
    <t>kompl</t>
  </si>
  <si>
    <t>919735112R00</t>
  </si>
  <si>
    <t>Řezání stávajících krytů nebo podkladů živičných, hloubky přes 50 do 100 mm</t>
  </si>
  <si>
    <t>včetně spotřeby vody</t>
  </si>
  <si>
    <t>přívodní stoka A : 18,75*2</t>
  </si>
  <si>
    <t>šachta D-Š3 : 1,5*2</t>
  </si>
  <si>
    <t>spojná komora D-SK2 : 8,65+2,25+2,25</t>
  </si>
  <si>
    <t>spojná komora D-SK2 : ((2,94+6,45+6,13+2,1+2,6))*3,45</t>
  </si>
  <si>
    <t>šachta DŠ-3 : (3,1+1,5)*2*3,02</t>
  </si>
  <si>
    <t>998273101R00</t>
  </si>
  <si>
    <t>Přesun hmot pro trubní vedení z trub litinových v otevřeném výkopu</t>
  </si>
  <si>
    <t>vodovodu nebo kanalizace hloubené nebo ražené (827 1.3, 827 2.3) z trub litinových včetně drobných objektů,</t>
  </si>
  <si>
    <t xml:space="preserve">2,3,4,8,10,18,19,20,21,22,38,39,50,51,52,53,54,55,57,59,60,61,62,64,65,66,67,68,69,71,72,73,74,75, : </t>
  </si>
  <si>
    <t xml:space="preserve">77,78,79,80,81,82,84,86,87,88,89,91,94,95,97,99,101,102,103,104,105,106,107,108,109, : </t>
  </si>
  <si>
    <t>Součet: : 1422,86688</t>
  </si>
  <si>
    <t>spojná komora D-SK2 : ((3,24)*(7,05))*3</t>
  </si>
  <si>
    <t>6,7*1,2/2*3</t>
  </si>
  <si>
    <t>0,35*0,6/2*-3</t>
  </si>
  <si>
    <t>odpočet vstup. otvoru : 0,50^2*3,14*-3</t>
  </si>
  <si>
    <t>šachta DŠ-3 : 3,1*2,1*3</t>
  </si>
  <si>
    <t>spojná komora D-SK2 : ((3,24)*(7,05))*2</t>
  </si>
  <si>
    <t>6,7*1,2/2*2</t>
  </si>
  <si>
    <t>0,35*0,6/2*-2</t>
  </si>
  <si>
    <t>odpočet vstup. otvoru : 0,50^2*3,14*-2</t>
  </si>
  <si>
    <t>šachta DŠ-3 : 3,1*2,1*2</t>
  </si>
  <si>
    <t>spojná komora D-SK2 : ((3,24+7,05+6,13+2,1+2,6)*(0,35+0,40))</t>
  </si>
  <si>
    <t>šachta DŠ-3 : (3,1+2,1)*2*(0,35+0,40)</t>
  </si>
  <si>
    <t>ztratné 15% vodor.iz. : 51,944*1,15</t>
  </si>
  <si>
    <t>ztrtané 20% svis.iz. : 15,84*1,20</t>
  </si>
  <si>
    <t>ztratné 15% vodor.iz. : (13,02-1,57)*1,15</t>
  </si>
  <si>
    <t>ztrtané 20% svis.iz. : 7,8*1,20</t>
  </si>
  <si>
    <t xml:space="preserve">139,140,141,142, : </t>
  </si>
  <si>
    <t>Součet: : 0,16950</t>
  </si>
  <si>
    <t xml:space="preserve">přípoha D.1.5.4 : </t>
  </si>
  <si>
    <t>pozice A : ((3,24-0,30-1,53)*(7,05-0,6))*2</t>
  </si>
  <si>
    <t>6,1*0,90/2*2</t>
  </si>
  <si>
    <t>kyneta : 1,6*3,14*1,1*0,5*2</t>
  </si>
  <si>
    <t>1,2*3,14*1,05*0,5*2</t>
  </si>
  <si>
    <t>1,6*3,14*1,1*0,5*0,7*5,3*2</t>
  </si>
  <si>
    <t>0,6^2*3,14*1,1*0,5*0,79*5,3*2</t>
  </si>
  <si>
    <t xml:space="preserve"> pozice B : ((3,24-0,3)*(7,05-0,6))*2</t>
  </si>
  <si>
    <t>6,7*0,9/2*2</t>
  </si>
  <si>
    <t>pozice C : ((2,7+6,45+5,65+1,8+2,3))*2,2*2</t>
  </si>
  <si>
    <t>ŽB DN 1600 : 1,02^2*3,14*0,5*-2</t>
  </si>
  <si>
    <t>ŽB DN 1800 : 1,12^2*3,14*0,5*-2</t>
  </si>
  <si>
    <t>TLT DN 1200 : 0,626^2*3,14*0,5*-2</t>
  </si>
  <si>
    <t xml:space="preserve">přípoha D.1.5.5 : </t>
  </si>
  <si>
    <t>pozice A : ((2,5*1,5)-(1,5*1,5))*2</t>
  </si>
  <si>
    <t>kyneta : 1,5*3,14*1,5*0,5*2</t>
  </si>
  <si>
    <t>pozice B : 2,5*1,5*2</t>
  </si>
  <si>
    <t>pozice C : (2,5+1,5)*2*3,02*2</t>
  </si>
  <si>
    <t>TLT DN 1400 : 0,73^2*3,14*-2</t>
  </si>
  <si>
    <t>222260548R00</t>
  </si>
  <si>
    <t>Trubka KOPOFLEX 90 na povrchu</t>
  </si>
  <si>
    <t>přívodní stoka A - křížení s potokem : 3*(7,59+1)</t>
  </si>
  <si>
    <t>3457114704R</t>
  </si>
  <si>
    <t>trubka kabelová ohebná dvouplášťová korugovaná chránička; vnější plášť z HDPE, vnitřní z LDPE; vnější pr.= 90,0 mm; vnitřní pr.= 75,0 mm; mezní hodnota zatížení 450 N/5 cm; teplot.rozsah -45 až 60 °C; stupeň hořlavosti A1; mat. bezhalogenový; IP 40, při použití těsnicího kroužku IP 67</t>
  </si>
  <si>
    <t>222260545R00</t>
  </si>
  <si>
    <t>Trubka KOPEX 48 na povrchu</t>
  </si>
  <si>
    <t>přívodní stoka A - křížení s potokem : 1*(7,59+1)</t>
  </si>
  <si>
    <t>3457114720R</t>
  </si>
  <si>
    <t>trubka kabelová tuhá dvouplášťová korugovaná chránička; vnější i vnitřní plášť z HDPE, vysoká pevnost; vnější pr.= 50,0 mm; vnitřní pr.= 41,0 mm; mezní hodnota zatížení 450 N/5 cm; teplot.rozsah -45 až 60 °C; stupeň hořlavosti A1; mat. bezhalogenový; IP 40, při použití těsnicího kroužku IP 67</t>
  </si>
  <si>
    <t>kabely : 4*3</t>
  </si>
  <si>
    <t>827.21.B7</t>
  </si>
  <si>
    <t>Profil potrubí DN do 1600 mm</t>
  </si>
  <si>
    <t>112101101R00</t>
  </si>
  <si>
    <t>Kácení stromů listnatých  o průměru kmene přes 100 do 300 mm</t>
  </si>
  <si>
    <t>3 a 4 - dub letní : 2</t>
  </si>
  <si>
    <t>112201101R00</t>
  </si>
  <si>
    <t>Odstranění pařezů pod úrovní terénu vykopáním  o průměru přes 100 do 300 mm</t>
  </si>
  <si>
    <t>odlehčovací komora OK B : 6,9*8,1*0,10</t>
  </si>
  <si>
    <t>odlehčovací komora OK B : 8,1*(11-6,9)*0,10</t>
  </si>
  <si>
    <t>6,9*(11-8,9)*0,10</t>
  </si>
  <si>
    <t>geologie h.2 ... 25% : 374,3415*0,25</t>
  </si>
  <si>
    <t xml:space="preserve">  odlehčovací komora OK B : 8,1*6,9*((6,7+7)/2)</t>
  </si>
  <si>
    <t xml:space="preserve">  odlehčovací komora OK B : -8,1*0,8*0,45</t>
  </si>
  <si>
    <t xml:space="preserve">  odlehčovací komora OK B : -6,9*8,1*0,10</t>
  </si>
  <si>
    <t>geologie h.3 ......50% : 374,3415*0,50</t>
  </si>
  <si>
    <t>'geologie h.3 ... 50% : 374,3415*0,5*0,7</t>
  </si>
  <si>
    <t>geologie h.4 ... 20% : 374,3415*0,20</t>
  </si>
  <si>
    <t>'geologie h.4 ... 20% : 374,3415*0,20*0,70</t>
  </si>
  <si>
    <t>geologie h.5 ... 3% : 374,3415*0,03</t>
  </si>
  <si>
    <t>geologie h.6 ... 2% : 374,3415*0,02</t>
  </si>
  <si>
    <t>odlehčovací komora OK B : (8,1+6,9)*2*((6,7+7)/2)</t>
  </si>
  <si>
    <t xml:space="preserve">výkop do 1000 m3 do 8 m ...40% : </t>
  </si>
  <si>
    <t>geologie h.1-4 ......95% : 374,3415*0,95*0,40</t>
  </si>
  <si>
    <t>geologie h.5-7 ......5% : 374,3415*0,05*0,40</t>
  </si>
  <si>
    <t>Odkaz na mn. položky pořadí 5 : 10,35900</t>
  </si>
  <si>
    <t xml:space="preserve">  zásypy : 163,26125</t>
  </si>
  <si>
    <t>meziskládka tam a zpět : 163,26125*2</t>
  </si>
  <si>
    <t xml:space="preserve">  výkop hor.1-4 : 93,58537+187,17075+74,8683</t>
  </si>
  <si>
    <t xml:space="preserve">  meziskládka : -163,26125</t>
  </si>
  <si>
    <t xml:space="preserve">  výkop h.5+6 : 11,23025+7,48683</t>
  </si>
  <si>
    <t>211,08025*2,0</t>
  </si>
  <si>
    <t>meziskládka : 163,26125</t>
  </si>
  <si>
    <t>výkop celkem : 93,58537+187,17075+74,8683+11,23025+7,48683</t>
  </si>
  <si>
    <t>odpočet odlehčovací komory OK B : 6,5*5,3*-5,57</t>
  </si>
  <si>
    <t>-3,14*0,62*0,62*(0,83+1,13)</t>
  </si>
  <si>
    <t>1,6*1,7*-0,85</t>
  </si>
  <si>
    <t>polštář : -(11,178)</t>
  </si>
  <si>
    <t>desky podkladní : -(4,189)</t>
  </si>
  <si>
    <t>vyrovnávací beton : -2,66</t>
  </si>
  <si>
    <t>přípočet násypu okolo šachty ny OK B : (1,65*0,4/2*1,7)+(1,00*0,4/2*1,7)+(2,25*0,4/2*2,2)</t>
  </si>
  <si>
    <t>přípočet MK pod provizorní úpravu : 8,1*0,8*0,25</t>
  </si>
  <si>
    <t>Odkaz na mn. položky pořadí 24 : 103,59000</t>
  </si>
  <si>
    <t>odlehčovací komora OK B : 6,9*8,1</t>
  </si>
  <si>
    <t>odlehčovací komora OK B : 8,1*(11-6,9)</t>
  </si>
  <si>
    <t>6,9*(11-8,9)</t>
  </si>
  <si>
    <t>travní směs : 103,59*0,04*1,035</t>
  </si>
  <si>
    <t>113107315R00</t>
  </si>
  <si>
    <t>Odstranění podkladů nebo krytů z kameniva těženého, v ploše jednotlivě do 50 m2, tloušťka vrstvy 150 mm</t>
  </si>
  <si>
    <t>odlehčovací komora OK B : 8,1*0,8</t>
  </si>
  <si>
    <t>113111120R00</t>
  </si>
  <si>
    <t>Odstranění podkladů nebo krytů z kameniva zpevněného cementem, v ploše jednotlivě do 50 m2, tloušťka vrstvy 200 mm</t>
  </si>
  <si>
    <t>Odkaz na mn. položky pořadí 26 : 6,48000</t>
  </si>
  <si>
    <t xml:space="preserve">26,27, : </t>
  </si>
  <si>
    <t>Součet: : 5,44877</t>
  </si>
  <si>
    <t>Součet: : 185,25828</t>
  </si>
  <si>
    <t>113108305R00</t>
  </si>
  <si>
    <t>Odstranění podkladů nebo krytů živičných, v ploše jednotlivě do 50 m2, tloušťka vrstvy 50 mm</t>
  </si>
  <si>
    <t xml:space="preserve">31,32, : </t>
  </si>
  <si>
    <t>Součet: : 1,42560</t>
  </si>
  <si>
    <t>Součet: : 48,47040</t>
  </si>
  <si>
    <t xml:space="preserve">přípoha D.1.6.2,   pozice A, D : </t>
  </si>
  <si>
    <t>odlehčovací komora OK B : 8,1*6,9*0,20</t>
  </si>
  <si>
    <t>odlehčovací komora OK B : 7,1*5,9*0,10</t>
  </si>
  <si>
    <t>včetně těsnění pracovních spar</t>
  </si>
  <si>
    <t>odlehčovací komora OK B : 6,9*5,7*0,40</t>
  </si>
  <si>
    <t>odlehčovací komora OK B : (6,9+5,7)*2*0,40</t>
  </si>
  <si>
    <t>Odkaz na mn. položky pořadí 39 : 10,08000</t>
  </si>
  <si>
    <t>odlehčovací komora OK B ... 110kg/m3 : 6,9*5,7*0,40*0,110</t>
  </si>
  <si>
    <t xml:space="preserve">přípoha D.1.6.2,   pozice C : </t>
  </si>
  <si>
    <t>odlehčovací komora OK B : ((6,5+4,5)*2)*4,87*0,40</t>
  </si>
  <si>
    <t>(5,7*2,9*0,30)-(((0,15*0,15)/2)*5,7)</t>
  </si>
  <si>
    <t>TLT DN 1200 : 0,626^2*3,14*-0,40</t>
  </si>
  <si>
    <t>KT DN 250 : 0,1495^2*3,14*-0,40</t>
  </si>
  <si>
    <t>šachta nad OK B : ((1,7+1,1)*2)*1,4*0,25</t>
  </si>
  <si>
    <t>odpočet větrcího otvoru : 0,05^2*3,14*-0,25</t>
  </si>
  <si>
    <t>odlehčovací komora OK B : ((6,5+5,3)*2)*4,87</t>
  </si>
  <si>
    <t>(((5,7+4,5)*2)*4,87)-(0,30*2*2,9)</t>
  </si>
  <si>
    <t>5,7*2*2,9</t>
  </si>
  <si>
    <t>šachta nad OK B : ((1,7+1,6)*2)*1,4</t>
  </si>
  <si>
    <t>((1,2+1,1)*2)*1,4</t>
  </si>
  <si>
    <t>Odkaz na mn. položky pořadí 43 : 261,28000</t>
  </si>
  <si>
    <t>odlehčovací komora OK B ... 110kg/m3 : ((6,5+4,5)*2)*4,87*0,40*0,110</t>
  </si>
  <si>
    <t>((5,7*2,9*0,30)-(((0,15*0,15)/2)*5,7))*0,110</t>
  </si>
  <si>
    <t>TLT DN 1200 : 0,626^2*3,14*-0,40*0,110</t>
  </si>
  <si>
    <t>KT DN 250 : 0,1495^2*3,14*-0,40*0,110</t>
  </si>
  <si>
    <t>šachta nad OK B ... 110kg/m3 : ((1,7+1,1)*2)*1,4*0,25*0,110</t>
  </si>
  <si>
    <t xml:space="preserve">přípoha D.1.6.2,   pozice B,  13 : </t>
  </si>
  <si>
    <t>odlehčovací komora OK B : 6,5*5,3*0,30</t>
  </si>
  <si>
    <t>0,6*0,6*-0,30</t>
  </si>
  <si>
    <t>1,2*1,6*-0,30</t>
  </si>
  <si>
    <t xml:space="preserve">přípoha D.1.6.2,   pozice E,  13 : </t>
  </si>
  <si>
    <t>šachta nad OK B : 2,821*1,6*0,25</t>
  </si>
  <si>
    <t>odpočet vstup. otvoru : -0,6*0,9*0,25</t>
  </si>
  <si>
    <t xml:space="preserve">přípoha D.1.6.2,   pozice 17 : </t>
  </si>
  <si>
    <t>panel nad montážní otvor : 1,60*2,00*0,15</t>
  </si>
  <si>
    <t>odlehčovací komora OK B : (6,5+5,3)*2*0,30</t>
  </si>
  <si>
    <t>(0,6+0,6)*2*0,30</t>
  </si>
  <si>
    <t>(1,2+1,6)*2*0,30</t>
  </si>
  <si>
    <t>šachta nad OK B : (2,821+1,6)*2*0,25</t>
  </si>
  <si>
    <t>vstup. otvor : (0,6+0,9)*2*0,25</t>
  </si>
  <si>
    <t>panel nad montážní otvor : (1,60+2,00)*2*0,15</t>
  </si>
  <si>
    <t>Odkaz na mn. položky pořadí 47 : 15,40450</t>
  </si>
  <si>
    <t>odlehčovací komora OK B ... 120kg/m3 : 6,5*5,3*0,30*0,120</t>
  </si>
  <si>
    <t>0,6*0,6*-0,30*0,120</t>
  </si>
  <si>
    <t>1,2*1,6*-0,30*0,120</t>
  </si>
  <si>
    <t>šachta nad OK B ... 120kg/m3 : 2,821*1,6*0,25*0,120</t>
  </si>
  <si>
    <t>odpočet vstup. otvoru : -0,6*0,9*0,25*0,120</t>
  </si>
  <si>
    <t>panel nad montážní otvor ... 120kg/m3 : 1,60*2,00*0,15*0,120</t>
  </si>
  <si>
    <t>přípoha D.1.6.2,   pozice 2</t>
  </si>
  <si>
    <t xml:space="preserve">příloha D.1.6.2,   pozice 2 : </t>
  </si>
  <si>
    <t>odlehčovací komora OK B : 1</t>
  </si>
  <si>
    <t xml:space="preserve">přípoha D.1.6.2,   pozice D : </t>
  </si>
  <si>
    <t>odlehčovací komora OK B : 2,55*5,7*2,1</t>
  </si>
  <si>
    <t xml:space="preserve">přípoha D.1.6.2,   pozice B : </t>
  </si>
  <si>
    <t>odlehčovací komora OK B : 6,5*5,3*0,10</t>
  </si>
  <si>
    <t>0,6*0,6*-0,10</t>
  </si>
  <si>
    <t>1,6*2,0*-0,10</t>
  </si>
  <si>
    <t>odpočet šachty nad OK B : 1,6*1,7*-0,10</t>
  </si>
  <si>
    <t xml:space="preserve">přípoha D.1.6.2,   pozice A : </t>
  </si>
  <si>
    <t>odlehčovací komora OK B : 1,65*5,7*1,88</t>
  </si>
  <si>
    <t>odpočet kynety : 0,825^2*3,14*5,7*-0,5</t>
  </si>
  <si>
    <t>odlehčovací komora OK B : 2,55*5,7*0,59</t>
  </si>
  <si>
    <t>odpočet kynety : 0,33^2*3,14*3,47*-0,5</t>
  </si>
  <si>
    <t>0,66*0,30*-3,47</t>
  </si>
  <si>
    <t>0,63^2*3,14*2,23*-0,3</t>
  </si>
  <si>
    <t xml:space="preserve">přípoha D.1.6.2,   pozice 2 : </t>
  </si>
  <si>
    <t>příloha D.1.6.2,  pozice 19, 20</t>
  </si>
  <si>
    <t xml:space="preserve">příloha D.1.6.2,   pozice 19 a 20 : </t>
  </si>
  <si>
    <t>odlehčovací komora OK B : 2</t>
  </si>
  <si>
    <t>28697452R1</t>
  </si>
  <si>
    <t>Poklop kompozitní 600x600 mm, s otvorem pro ovládací tyč, tř.A15 pochozí</t>
  </si>
  <si>
    <t>přípoha D.1.6.2,   pozice 20</t>
  </si>
  <si>
    <t xml:space="preserve">přípoha D.1.6.2,   pozice 20 : </t>
  </si>
  <si>
    <t>přípoha D.1.6.2,   pozice 19</t>
  </si>
  <si>
    <t xml:space="preserve">přípoha D.1.6.2,   pozice 19 : </t>
  </si>
  <si>
    <t>včetně úpravy zhlaví dle umístění šachty</t>
  </si>
  <si>
    <t xml:space="preserve">přípoha D.1.6.2,   pozice 1 : </t>
  </si>
  <si>
    <t>poklopy z tvárné litiny s betonovou výplní viz příloha D.1.6.1</t>
  </si>
  <si>
    <t>přípoha D.1.6.2,   pozice 4</t>
  </si>
  <si>
    <t xml:space="preserve">přípoha D.1.6.2,   pozice 4 : </t>
  </si>
  <si>
    <t>odlehčovací komora OK B ... ztratné 1% : 1*1,01</t>
  </si>
  <si>
    <t>přípoha D.1.6.2,   pozice 3</t>
  </si>
  <si>
    <t xml:space="preserve">přípoha D.1.6.2,   pozice 3 : </t>
  </si>
  <si>
    <t>odlehčovací komora OK B ... ztratné 1% : 2*1,01</t>
  </si>
  <si>
    <t>příloha D.1.6.2,   pozice 6</t>
  </si>
  <si>
    <t xml:space="preserve">příloha D.1.6.2,   pozice 6 : </t>
  </si>
  <si>
    <t>odlehčovací komora OK B : 19+9</t>
  </si>
  <si>
    <t>šachta nad OK B : 5</t>
  </si>
  <si>
    <t>příloha D.1.6.2,   pozice 12</t>
  </si>
  <si>
    <t xml:space="preserve">příloha D.1.6.2,   pozice 12 : </t>
  </si>
  <si>
    <t>odlehčovací komora OK B - TLT DN 1200 : 1</t>
  </si>
  <si>
    <t>TLT DN 1200 : 1,253*3,14</t>
  </si>
  <si>
    <t>KT DN 250 : 0,299*3,14</t>
  </si>
  <si>
    <t>odlehčovací komora OK B : (5,7*4,5)</t>
  </si>
  <si>
    <t>odlehčovací komora OK B : 8,1+0,8+0,8</t>
  </si>
  <si>
    <t>odlehčovací komora OK B : (5,7*4,5*4,87)-(5,7*2,85*2,65)</t>
  </si>
  <si>
    <t>Odkaz na mn. položky pořadí 71 : 81,86625</t>
  </si>
  <si>
    <t xml:space="preserve">2,11,12,13,25,36,37,38,39,41,42,43,45,46,47,49,50,51,52,54,55,56,57,58,59,60,62,64,65,67,68,69,83, : </t>
  </si>
  <si>
    <t xml:space="preserve">84,85,86, : </t>
  </si>
  <si>
    <t>Součet: : 356,79143</t>
  </si>
  <si>
    <t>odlehčovací komora OK B : 6,5*5,3*3</t>
  </si>
  <si>
    <t>0,6*0,6*-3</t>
  </si>
  <si>
    <t>1,6*2,0*-3</t>
  </si>
  <si>
    <t>odpočet šachty nad OK B : 1,6*1,7*-3</t>
  </si>
  <si>
    <t>odlehčovací komora OK B : 6,5*5,3*2</t>
  </si>
  <si>
    <t>0,6*0,6*-2</t>
  </si>
  <si>
    <t>1,6*2,0*-2</t>
  </si>
  <si>
    <t>odpočet šachty nad OK B : 1,6*1,7*-2</t>
  </si>
  <si>
    <t>odlehčovací komora OK B : ((5,3+5,3+6,5+6,5)*(0,35+0,40))</t>
  </si>
  <si>
    <t xml:space="preserve">odlehčovací komora OK B : </t>
  </si>
  <si>
    <t>ztratné 15% vodor.iz. : 53,2*1,15</t>
  </si>
  <si>
    <t>ztrtané 20% svis.iz. : 17,7*1,20</t>
  </si>
  <si>
    <t xml:space="preserve">74,75,76,77, : </t>
  </si>
  <si>
    <t>Součet: : 0,14083</t>
  </si>
  <si>
    <t>příloha D.1.6.2,   pozice 21</t>
  </si>
  <si>
    <t xml:space="preserve">příloha D.1.6.2,   pozice 21 : </t>
  </si>
  <si>
    <t>767162240R02</t>
  </si>
  <si>
    <t>Dodávka a montáž zábradlí kompozit v.1,1m dl.1,60m</t>
  </si>
  <si>
    <t>příloha D.1.6.2,   pozice 23</t>
  </si>
  <si>
    <t>Kompozitní zábradlí výšky 1100 mm bude s jednou vodorovnou výplní, zarážkou a kotvením z boku. Sloupky výšky 1300 mm s roztečí 800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t>
  </si>
  <si>
    <t>příloha D.1.6.2 pozice č.23 : 1</t>
  </si>
  <si>
    <t xml:space="preserve">79,80, : </t>
  </si>
  <si>
    <t xml:space="preserve">přípoha D.1.6.2, : </t>
  </si>
  <si>
    <t xml:space="preserve"> pozice A : </t>
  </si>
  <si>
    <t>kyneta : 1,65*3,14*5,7*0,5*2</t>
  </si>
  <si>
    <t>pozice B : 5,7*4,5*2</t>
  </si>
  <si>
    <t>pozice C : (5,7+1,65+1,65)*4,05*2</t>
  </si>
  <si>
    <t>5,7*3,18*2</t>
  </si>
  <si>
    <t>(5,7+2,85+2,85)*2,2*2</t>
  </si>
  <si>
    <t>TLT DN 1200 : 0,626^2*3,14*-2</t>
  </si>
  <si>
    <t>KT DN 250 : 0,1495^2*3,14*-2</t>
  </si>
  <si>
    <t>šachta nad OK B : ((1,2+1,1)*2)*1,4*2</t>
  </si>
  <si>
    <t>kyneta : 0,66*3,14*3,47*2</t>
  </si>
  <si>
    <t>(0,66+0,30+0,30)*3,47*2</t>
  </si>
  <si>
    <t>1,266*3,14*2,23*2</t>
  </si>
  <si>
    <t>šachta nad OK B : 1,1*1,2*2</t>
  </si>
  <si>
    <t>Osaz.stropních panelů š. do 120, dl. do 160 cm včetně dodávky prefa panelu</t>
  </si>
  <si>
    <t>příloha D.1.6.2,   pozice 17</t>
  </si>
  <si>
    <t>příloha D.1.6.2,   pozice 17 : 1</t>
  </si>
  <si>
    <t>příloha D.1.6.2,   pozice 5</t>
  </si>
  <si>
    <t>včetně úpravy zhlaví dle umístění</t>
  </si>
  <si>
    <t>příloha D.1.6.2,   pozice 5 : 1</t>
  </si>
  <si>
    <t>příloha D.1.6.2,   pozice 7 : 1</t>
  </si>
  <si>
    <t>2 - lípa : 1</t>
  </si>
  <si>
    <t xml:space="preserve">  celkem 4 týdnů / 7 dní v týdnu : </t>
  </si>
  <si>
    <t>odhad cyklické čerpání 10h dennně : 4*7*10</t>
  </si>
  <si>
    <t>celkem 4 týdny / 7 dní v týdnu : 4*7</t>
  </si>
  <si>
    <t xml:space="preserve"> stoka B, ŽB DN 1600 : 3,34*10,56*0,10</t>
  </si>
  <si>
    <t xml:space="preserve"> stoka B, KT DN 250 : 1,10*16,13*0,10</t>
  </si>
  <si>
    <t>přívodní stoka B, TLT DN 1200 : 4,36*2,56*0,10</t>
  </si>
  <si>
    <t>stoka B, ŽB DN 1600 : 10,56*(11-3,34)*0,10</t>
  </si>
  <si>
    <t>stoka B, KT DN 250 : 16,13*(11-1,10)*0,10</t>
  </si>
  <si>
    <t>přívodní stoka B, TLT DN 1200 : 4,36*(11-2,56)*0,10</t>
  </si>
  <si>
    <t>3,34*4,22*2*2</t>
  </si>
  <si>
    <t>geologie h.2 ... 25% : 246,71101*0,25</t>
  </si>
  <si>
    <t xml:space="preserve">  stoka B, ŽB DN 1600 : ((4,18+4,23+4,08)/3)*3,34*10,56</t>
  </si>
  <si>
    <t xml:space="preserve">  přívodní stoka B, TLT DN 1200 : ((6,43+6,38+6,28)/3)*2,56*4,36</t>
  </si>
  <si>
    <t xml:space="preserve">  stávající OK B : ((4,35+1,2)*(4,02+1,2))*0,9</t>
  </si>
  <si>
    <t xml:space="preserve">  ((5,55+4,02)*2)*0,8*0,6</t>
  </si>
  <si>
    <t xml:space="preserve">   stoka B, ŽB DN 1600 : -3,34*10,56*0,10</t>
  </si>
  <si>
    <t xml:space="preserve">   stoka B, KT DN 250 : -1,10*16,13*0,10</t>
  </si>
  <si>
    <t xml:space="preserve">  přívodní stoka B, TLT DN 1200 : -4,36*2,56*0,10</t>
  </si>
  <si>
    <t>geologie h.3 ......50% : 246,71101*0,50</t>
  </si>
  <si>
    <t>'geologie h.3 ... 50% : 246,71101*0,5*0,7</t>
  </si>
  <si>
    <t>geologie h.4 ... 20% : 246,71101*0,20</t>
  </si>
  <si>
    <t>'geologie h.4 ... 20% : 246,71101*0,20*0,70</t>
  </si>
  <si>
    <t>geologie h.5 ... 3% : 246,71101*0,03</t>
  </si>
  <si>
    <t>geologie h.6 ... 2% : 246,71101*0,02</t>
  </si>
  <si>
    <t>geologie h.2 ... 25% : 68,22184*0,25</t>
  </si>
  <si>
    <t xml:space="preserve">  stoka B, KT DN 250 : ((4,00+3,89)/2)*1,10*16,13</t>
  </si>
  <si>
    <t>geologie h.3 ......50% : 68,22184*0,50</t>
  </si>
  <si>
    <t>'geologie h.3 ... 50% : 68,22184*0,5*0,7</t>
  </si>
  <si>
    <t>geologie h.4 ... 20% : 68,22184*0,20</t>
  </si>
  <si>
    <t>'geologie h.4 ... 20% : 68,22184*0,20*0,70</t>
  </si>
  <si>
    <t>geologie h.5 ... 3% : 68,22184*0,03</t>
  </si>
  <si>
    <t>geologie h.6 ... 2% : 68,22184*0,02</t>
  </si>
  <si>
    <t xml:space="preserve">  průměrná výška výkopu : ((4,08+4,18+3,99+4,00)/4)</t>
  </si>
  <si>
    <t xml:space="preserve">průměrná výška výkopu .... 4,07 m : </t>
  </si>
  <si>
    <t>stoka B - KT DN 250 : 16,13*2</t>
  </si>
  <si>
    <t>stoka B - ŽB DN 1600 : 10,56*2</t>
  </si>
  <si>
    <t>geologie h.1-4 ......95% : 314,93285*0,95*0,24</t>
  </si>
  <si>
    <t>geologie h.5-7 ......5% : 314,93285*0,05*0,24</t>
  </si>
  <si>
    <t>Odkaz na mn. položky pořadí 7 : 34,15500</t>
  </si>
  <si>
    <t xml:space="preserve">  zásypy : 181,99213</t>
  </si>
  <si>
    <t>meziskládka tam a zpět : 181,99213*2</t>
  </si>
  <si>
    <t xml:space="preserve">  výkop hor.1-4 : 61,67775+123,3555+49,3422+17,05546+34,11092+13,64437</t>
  </si>
  <si>
    <t xml:space="preserve">  meziskládka : -181,99213</t>
  </si>
  <si>
    <t xml:space="preserve">  výkop hor.5+6 : 7,40133+4,93422+2,04666+1,36444</t>
  </si>
  <si>
    <t>132,94072*2,0</t>
  </si>
  <si>
    <t>meziskládka : 181,99213</t>
  </si>
  <si>
    <t>výkop celkem : 61,67775+123,3555+49,3422+7,40133+4,93422+17,05546+34,11092+13,64437+2,04666+1,36444</t>
  </si>
  <si>
    <t>odpočet potrubí ŽB 1600 : (1,02^2*3,14)*-10,56</t>
  </si>
  <si>
    <t>odpočet potrubí TLT DN 1200 : -(0,6265^2*3,14)*(4,36)</t>
  </si>
  <si>
    <t>odpočet potrubí KT 250 : (0,1495^2*3,14)*-16,13</t>
  </si>
  <si>
    <t>obsypy : -43,54671</t>
  </si>
  <si>
    <t>drenáž : -14,698</t>
  </si>
  <si>
    <t>lože : -1,73964</t>
  </si>
  <si>
    <t>sedlové lože : -31,95286</t>
  </si>
  <si>
    <t>odpočet potrubí : (1,02^2*3,14)*-18,56+8,23997</t>
  </si>
  <si>
    <t>TLT DN 1200 : 4,36*2,56*(1,459+0,30)</t>
  </si>
  <si>
    <t>odpočet potrubí : -(0,626^2*3,14)*4,36</t>
  </si>
  <si>
    <t>KT DN 250 : 1,10*((0,229-0,075)+0,3)*16,13</t>
  </si>
  <si>
    <t>odpočet potrubí : -(0,1495^2*3,14)*16,13+0,27038</t>
  </si>
  <si>
    <t>Odkaz na mn. položky pořadí 35 : 341,55000</t>
  </si>
  <si>
    <t xml:space="preserve"> stoka B, ŽB DN 1600 : 3,34*10,56</t>
  </si>
  <si>
    <t xml:space="preserve"> stoka B, KT DN 250 : 1,10*16,13</t>
  </si>
  <si>
    <t>přívodní stoka B, TLT DN 1200 : 4,36*2,56</t>
  </si>
  <si>
    <t>stoka B, ŽB DN 1600 : 10,56*(11-3,34)</t>
  </si>
  <si>
    <t>stoka B, KT DN 250 : 16,13*(11-1,10)</t>
  </si>
  <si>
    <t>přívodní stoka B, TLT DN 1200 : 4,36*(11-2,56)</t>
  </si>
  <si>
    <t>travní směs : 341,55*0,04*1,035</t>
  </si>
  <si>
    <t>obsypy : 43,54671*1,67*1,1*1,01</t>
  </si>
  <si>
    <t>stoka B - ŽB DN 1600 : 10,56</t>
  </si>
  <si>
    <t>stoka B - KT DN 250 : 16,13</t>
  </si>
  <si>
    <t>přívodní stoka B - TLT DN 1200 : 4,36</t>
  </si>
  <si>
    <t>stoka B - ŽB DN 1600 : 10,56*3,34*0,20</t>
  </si>
  <si>
    <t>10,56*0,3*0,2</t>
  </si>
  <si>
    <t>stoka B - KT DN 250 : 16,13*1,10*0,20</t>
  </si>
  <si>
    <t>16,13*0,3*0,2</t>
  </si>
  <si>
    <t>přívodní stoka B TLT DN 1200 : 4,36*2,56*0,20</t>
  </si>
  <si>
    <t>4,36*0,3*0,2</t>
  </si>
  <si>
    <t>ztratné 3% : 31,05*1,03</t>
  </si>
  <si>
    <t>411125005T00</t>
  </si>
  <si>
    <t>Demontáž stropních panelů ze ŽB hmotnosti nad 7 t</t>
  </si>
  <si>
    <t xml:space="preserve">úpravy na sběrači B : </t>
  </si>
  <si>
    <t xml:space="preserve">zrušení stávající OK B : </t>
  </si>
  <si>
    <t>demontáž stropu : 1</t>
  </si>
  <si>
    <t>Montáž stropních panelů ze ŽB hmotnosti nad 7 t</t>
  </si>
  <si>
    <t>zpětná montáž stropu : 1</t>
  </si>
  <si>
    <t>přívodní stoka B, TLT DN 1200 : 4,36*2,66*0,15</t>
  </si>
  <si>
    <t>ŽB DN 1600 : 3,04*1,17*10,56</t>
  </si>
  <si>
    <t>odpočet sedla potrubí : ((1,02^2)/2)*1,5*-10,56</t>
  </si>
  <si>
    <t>KT DN 250 : 0,80*0,225*16,13</t>
  </si>
  <si>
    <t>odpočet sedla potrubí : ((0,1495^2)/2)*1,5*-16,13</t>
  </si>
  <si>
    <t>provedení nového žlábku pro DN 1600 : 3,76*3,42*0,8</t>
  </si>
  <si>
    <t>odpočet kynety : 0,8^2*3,14*3,76*-0,5</t>
  </si>
  <si>
    <t>stoka B, ŽB DN 1600 : 6*2</t>
  </si>
  <si>
    <t>ztratné 1% : 6*2*1,01</t>
  </si>
  <si>
    <t>úpravy na odlehčovací stoce OS B : (,01+0,2+0,1+1,21+0,2)*1,4</t>
  </si>
  <si>
    <t>odpočet potrubí ŽB DN 1200 : -0,6^2*3,14</t>
  </si>
  <si>
    <t>831362121R00</t>
  </si>
  <si>
    <t>Montáž potrubí z trub kameninových těsněných pryžovými kroužky montáž- bez specifikace DN 250 mm</t>
  </si>
  <si>
    <t>59710698.AR</t>
  </si>
  <si>
    <t>trouba kameninová hrdlová; DN 250,0 mm; l = 2500,0 mm; třída 160; spoj C; FN 40 kN/m</t>
  </si>
  <si>
    <t xml:space="preserve">stoka B - KT DN 250 : </t>
  </si>
  <si>
    <t>ztratné 1% : 16,13*1,01</t>
  </si>
  <si>
    <t xml:space="preserve">stoka B - ŽB DN 1600 : </t>
  </si>
  <si>
    <t>ztratné 1% : 10,56/2*1,01</t>
  </si>
  <si>
    <t>851601116T00</t>
  </si>
  <si>
    <t>Montáž potrubí tlakového, tvárná litina DN 1200</t>
  </si>
  <si>
    <t>přívodní stoka B : 4,36</t>
  </si>
  <si>
    <t>trouba litinová kanalizační; tvárná litina; hrdlová; DN 600,0 mm; spoj běžný pružný násuvný;, zesílená antikorozní ochrana</t>
  </si>
  <si>
    <t xml:space="preserve">přívodní stoka B - TLT1200 : </t>
  </si>
  <si>
    <t>ztratné 1% : 4,36*1,01</t>
  </si>
  <si>
    <t>857601117R00</t>
  </si>
  <si>
    <t>Montáž litinových tvarovek na potrubí litinovém tlakovém jednoosých, na potrubí z trub hrdlových  v otevřeném výkopu, v otevřeném kanálu nebo v šachtě, DN 1200  mm</t>
  </si>
  <si>
    <t>přívodní stoka B - TLT 1200 : 2</t>
  </si>
  <si>
    <t>55259419T1</t>
  </si>
  <si>
    <t>Koleno hrdlové MMK DN 1200-11 1/4°</t>
  </si>
  <si>
    <t xml:space="preserve">přívodní stoka B - TLT 1200 : </t>
  </si>
  <si>
    <t>55259478T1</t>
  </si>
  <si>
    <t>Koleno hrdlové MMK DN 1200/45°</t>
  </si>
  <si>
    <t>892581111R00</t>
  </si>
  <si>
    <t>Zkoušky těsnosti kanalizačního potrubí zkouška těsnosti kanalizačního potrubí vodou  do DN 300 mm</t>
  </si>
  <si>
    <t>892583111R00</t>
  </si>
  <si>
    <t>Zkoušky těsnosti kanalizačního potrubí zabezpečení konců kanalizačního potrubí při tlakových zkouškách vodou  do DN 300 mm</t>
  </si>
  <si>
    <t>stoka B - KT DN 250 : 1</t>
  </si>
  <si>
    <t>892711111R00</t>
  </si>
  <si>
    <t>Zkoušky těsnosti kanalizačního potrubí zkouška těsnosti kanalizačního potrubí vodou  do DN 1500 mm</t>
  </si>
  <si>
    <t>přívodní stoka B -TLT DN 1200 : 4,36</t>
  </si>
  <si>
    <t>892713111R00</t>
  </si>
  <si>
    <t>Zkoušky těsnosti kanalizačního potrubí zabezpečení konců kanalizačního potrubí při tlakových zkouškách vodou  do DN 1500 mm</t>
  </si>
  <si>
    <t>přívodní stoka B -TLT DN 1200 : 1</t>
  </si>
  <si>
    <t>stoka B - ŽB DN 1600 : 1</t>
  </si>
  <si>
    <t>přívodní stoka B -TlT DN 1200 : 4,36</t>
  </si>
  <si>
    <t>zpětné osazení skruží přechodových : 2</t>
  </si>
  <si>
    <t>zpětné osazení skruží přechodových : 2*1,01</t>
  </si>
  <si>
    <t>Montáž koncových klapek DN 1100</t>
  </si>
  <si>
    <t xml:space="preserve">příloha D.1.6.3 ... pozice 2 : </t>
  </si>
  <si>
    <t>422835422T</t>
  </si>
  <si>
    <t>Klapka koncová zpětná DN 1100, šikmá</t>
  </si>
  <si>
    <t>351311123R00</t>
  </si>
  <si>
    <t>Zdivo spodní části stok z prostého betonu V 4 třídy C 25/30, stupeň vlivu prostředí XF1, tloušťky přes 150 mm do 300 mm</t>
  </si>
  <si>
    <t>zabetonování odtoku DN 1200 do OS B : (0,6^2*3,14*0,3)</t>
  </si>
  <si>
    <t>provedení nového žlábku pro DN 1600 : 3,76*3,42</t>
  </si>
  <si>
    <t>demontáž poklopů : 2</t>
  </si>
  <si>
    <t>zpětné osazení poklopů : 2</t>
  </si>
  <si>
    <t>demontáž skruží přechodových : 2</t>
  </si>
  <si>
    <t>721174106T00</t>
  </si>
  <si>
    <t>Demontáž zpětného uzávěru na potrubí DN 1200</t>
  </si>
  <si>
    <t xml:space="preserve">úpravy na odlehčovací stoce OS B : </t>
  </si>
  <si>
    <t>demontáž protipovodňového uzávěru v Š č. 0013 : 1</t>
  </si>
  <si>
    <t>114211205R00</t>
  </si>
  <si>
    <t>Odstranění trubního vedení ve výkopu z trub železobetonových, DN 500 mm</t>
  </si>
  <si>
    <t>KT DN 500 : 32,4</t>
  </si>
  <si>
    <t xml:space="preserve">příloha D.1.6.3 ... pozice 5 : </t>
  </si>
  <si>
    <t xml:space="preserve">osazení zpětné klapky na výustí objekt : </t>
  </si>
  <si>
    <t>vybourání kapsy : 0,2*0,1*1,4</t>
  </si>
  <si>
    <t>stávající OK B - otvor pro ŽB DN 1600 : (1,02^2*3,14*0,3)-(0,1495^2*3,14*0,3)</t>
  </si>
  <si>
    <t>vybourání stávajícího dna vč. přeliv. hrany : 1,99*0,15*3,65</t>
  </si>
  <si>
    <t>1,05*0,45/2*3,75</t>
  </si>
  <si>
    <t>0,68*0,47*3,9</t>
  </si>
  <si>
    <t>0,30*0,31*3,61</t>
  </si>
  <si>
    <t xml:space="preserve">75,76,77,78,79,80,81,82, : </t>
  </si>
  <si>
    <t>Součet: : 26,56186</t>
  </si>
  <si>
    <t>Součet: : 903,10324</t>
  </si>
  <si>
    <t>beton : 2,80+0,0616+7,11526</t>
  </si>
  <si>
    <t>ŽB : 13,4784+2,3016</t>
  </si>
  <si>
    <t>poklopy+uzávěr : 0,36*2+0,085</t>
  </si>
  <si>
    <t xml:space="preserve">2,5,6,14,15,23,36,37,39,40,43,44,46,47,48,49,50,51,52,53,54,56,57,59,61,63,68,69,70,71,72,73,74,75, : </t>
  </si>
  <si>
    <t xml:space="preserve">76,81, : </t>
  </si>
  <si>
    <t>Součet: : 274,21489</t>
  </si>
  <si>
    <t>provedení nového žlábku pro DN 1600 : 3,76*3,42*2</t>
  </si>
  <si>
    <t>kyneta : 1,6*3,14*3,76*0,5*2</t>
  </si>
  <si>
    <t>kabely : 4*2</t>
  </si>
  <si>
    <t>přívodní stoka do RN - DN1800 : 71,86*3,54*0,10</t>
  </si>
  <si>
    <t>monolitická část stoky : (25,11-10)*3,6*0,10</t>
  </si>
  <si>
    <t>((14,96*7,85)+(7,85*5,46/2))*0,1</t>
  </si>
  <si>
    <t>DŠ-1 : 3,3*3,6*0,10</t>
  </si>
  <si>
    <t>přívodní stoka do RN - DN1800 : 71,86*(11-3,54)*0,10</t>
  </si>
  <si>
    <t>monolitická část stoky : 25,11*(11-3,6)*0,10</t>
  </si>
  <si>
    <t>DŠ-1 : 3,3*(11-3,6)*0,10</t>
  </si>
  <si>
    <t>geologie h.2 ... 25% : 3090,04965*0,25</t>
  </si>
  <si>
    <t xml:space="preserve">  přívodní stoka do RN - DN1800 : ((6,71+6,95)/2)*3,54*71,86</t>
  </si>
  <si>
    <t xml:space="preserve">  monolitická část stoky : ((6,40+6,37+6,71)/3)*15,11*3,6</t>
  </si>
  <si>
    <t xml:space="preserve">  ((14,96*7,85)+(7,85*5,46/2))*((6,45+6,42+6,4)/3)</t>
  </si>
  <si>
    <t xml:space="preserve">  DŠ-1 : 6,71*3,3*3,6</t>
  </si>
  <si>
    <t xml:space="preserve">  prohloubení šachty : 3,3*3,6*(0,15+0,10+0,6)*1</t>
  </si>
  <si>
    <t xml:space="preserve">  prohloubení drenáž : </t>
  </si>
  <si>
    <t xml:space="preserve">  přívodní stoka do RN - DN1800 : 71,86*3,54*0,15</t>
  </si>
  <si>
    <t xml:space="preserve">  0,3*0,2*71,86</t>
  </si>
  <si>
    <t xml:space="preserve">  monolitická část stoky : 25,11*3,6*0,15</t>
  </si>
  <si>
    <t xml:space="preserve">  0,3*0,2*25,11</t>
  </si>
  <si>
    <t xml:space="preserve">  přívodní stoka do RN - DN1800 : -19*0,5*0,45</t>
  </si>
  <si>
    <t xml:space="preserve">  přívodní stoka do RN - DN1800 : -3,54*71,86*0,10</t>
  </si>
  <si>
    <t xml:space="preserve">  monolitická část stoky : -25,11*3,6*0,10</t>
  </si>
  <si>
    <t xml:space="preserve">  DŠ-1 : -3,3*3,6*0,10*1</t>
  </si>
  <si>
    <t>geologie h.3 ......50% : 3090,04965*0,50</t>
  </si>
  <si>
    <t>'geologie h.3 ... 50% : 3090,04965*0,5*0,7</t>
  </si>
  <si>
    <t>geologie h.4 ... 20% : 3090,04965*0,20</t>
  </si>
  <si>
    <t>'geologie h.4 ... 20% : 3090,04965*0,20*0,70</t>
  </si>
  <si>
    <t>geologie h.5 ... 3% : 3090,04965*0,03</t>
  </si>
  <si>
    <t>geologie h.6 ... 2% : 3090,04965*0,02</t>
  </si>
  <si>
    <t xml:space="preserve">  Souběh s vodovodní přípojkou : </t>
  </si>
  <si>
    <t xml:space="preserve">  dopažení výšk.rozdílu mezi stokou a vodovodní přípjkou : </t>
  </si>
  <si>
    <t xml:space="preserve">  výšk.rozdíl mezi stokou a vodovodem : ((6,95+6,71)/2+0,15)-((1,66+1,79+1,7)/3)</t>
  </si>
  <si>
    <t xml:space="preserve">výšk.rozdíl mezi stokou a vodovodem .... 5,26 m : </t>
  </si>
  <si>
    <t>přívodní stoka do RN - DN1800 : 71,86</t>
  </si>
  <si>
    <t>D-Š1 : 2,1</t>
  </si>
  <si>
    <t xml:space="preserve">  přívodní stoka do RN - DN1800 : ((6,71+6,95)/2)+0,15</t>
  </si>
  <si>
    <t xml:space="preserve">  monolitická část stoky : ((6,45+6,37+6,71)/3)+0,15</t>
  </si>
  <si>
    <t xml:space="preserve">  DŠ-1 : 6,71+0,85</t>
  </si>
  <si>
    <t xml:space="preserve">  průměrná hloubka víkopu : (6,98+6,66+7,56)/3</t>
  </si>
  <si>
    <t xml:space="preserve">délka pažení : </t>
  </si>
  <si>
    <t>3,54</t>
  </si>
  <si>
    <t>monolitická část stoky ... část je v díle 15-Roubení jako součást jámy RN : (25,11-10)*2</t>
  </si>
  <si>
    <t>3,6</t>
  </si>
  <si>
    <t>geologie h.1-4 ......95% : 3090,04965*0,95*0,19</t>
  </si>
  <si>
    <t>geologie h.5-7 ......95% : 3090,04965*0,05*0,19</t>
  </si>
  <si>
    <t>Odkaz na mn. položky pořadí 3 : 120,58365</t>
  </si>
  <si>
    <t xml:space="preserve">  zásypy : 2200,93342</t>
  </si>
  <si>
    <t>meziskládka tam a zpět : 2200,93342*2</t>
  </si>
  <si>
    <t xml:space="preserve">  výkop hor.1-4 : 772,51241+1545,02482+618,00993</t>
  </si>
  <si>
    <t xml:space="preserve">  meziskládka : -2200,93342</t>
  </si>
  <si>
    <t xml:space="preserve">  výkop hor.5+6 : 92,70149+61,80099</t>
  </si>
  <si>
    <t>889,11622*2,0</t>
  </si>
  <si>
    <t>meziskládka : 2200,93342</t>
  </si>
  <si>
    <t>výkop celkem : 772,51241+1545,02482+618,00993+92,70149+61,80099</t>
  </si>
  <si>
    <t>odpočet potrubí ŽB 1800 : (1,12^2*3,14)*-71,86</t>
  </si>
  <si>
    <t>monolitická část stoky : 2,4*2,55*-25,11</t>
  </si>
  <si>
    <t>odpočet šachta D-Š1 : 2,1*3,3*-3,8</t>
  </si>
  <si>
    <t>-3,14*0,62*0,62*(3,33)</t>
  </si>
  <si>
    <t>obsypy : -115,17606</t>
  </si>
  <si>
    <t>sedlové lože : -228,08364</t>
  </si>
  <si>
    <t>desky podkladní : -(0,85+6,5286)</t>
  </si>
  <si>
    <t>vyrovnávací beton : -0,46088</t>
  </si>
  <si>
    <t>polštář : -15,7869</t>
  </si>
  <si>
    <t>drenáž : -57,53526</t>
  </si>
  <si>
    <t>přípočet MK pod provizorní úpravu : 19*0,5*0,25</t>
  </si>
  <si>
    <t>ŽB DN 1800 : 3,24*(1,12+0,3)*71,86</t>
  </si>
  <si>
    <t>odpočet potrubí : (1,12^2*3,14)*-71,86+67,60589</t>
  </si>
  <si>
    <t>Odkaz na mn. položky pořadí 24 : 1205,83650</t>
  </si>
  <si>
    <t>přívodní stoka do RN - DN1800 : 71,86*3,54</t>
  </si>
  <si>
    <t>monolitická část stoky : (25,11-10)*3,6</t>
  </si>
  <si>
    <t>(14,96*7,85)+(7,85*5,46/2)</t>
  </si>
  <si>
    <t>DŠ-1 : 3,3*3,6</t>
  </si>
  <si>
    <t>přívodní stoka do RN - DN1800 : 71,86*(11-3,54)</t>
  </si>
  <si>
    <t>monolitická část stoky : 25,11*(11-3,6)</t>
  </si>
  <si>
    <t>DŠ-1 : 3,3*(11-3,6)</t>
  </si>
  <si>
    <t>travní směs : 1102,97*0,04*1,035</t>
  </si>
  <si>
    <t>obsypy : 115,17606*1,67*1,1*1,01</t>
  </si>
  <si>
    <t>přívodní stoka do RN - DN1800 : 19*0,5</t>
  </si>
  <si>
    <t xml:space="preserve">27,28, : </t>
  </si>
  <si>
    <t>Součet: : 7,98817</t>
  </si>
  <si>
    <t>Součet: : 271,59778</t>
  </si>
  <si>
    <t xml:space="preserve">32,33, : </t>
  </si>
  <si>
    <t>Součet: : 2,09000</t>
  </si>
  <si>
    <t>Součet: : 71,06000</t>
  </si>
  <si>
    <t>přívodní stoka do RN ... část monolitické části, která je součástí jámy RN, dle přílohy D.1.1.1.3 : 10*18</t>
  </si>
  <si>
    <t xml:space="preserve">přívodní stoka do RN : </t>
  </si>
  <si>
    <t>hmotnost 117,00 kg/m : 10*18*0,117</t>
  </si>
  <si>
    <t>hmotnost 21,38 kg/m : 4*2*3*0,35*0,02138</t>
  </si>
  <si>
    <t>pažiny - výdřeva tl. 100 mm</t>
  </si>
  <si>
    <t>přívodní stoka do RN : 33,35*2,55</t>
  </si>
  <si>
    <t>151825203R00</t>
  </si>
  <si>
    <t>Pažiny, převázky a vrchní kotvení zápor zřízení zdvojené převázky, ocelové, profil U č.300</t>
  </si>
  <si>
    <t>převázky : 4*2,6*3</t>
  </si>
  <si>
    <t xml:space="preserve">  17 m : 4*17</t>
  </si>
  <si>
    <t xml:space="preserve">  15 m : 4*15</t>
  </si>
  <si>
    <t xml:space="preserve">  14 m : 4*14</t>
  </si>
  <si>
    <t>v hornině dle geologie h.5 ... 60% : 184*0,6</t>
  </si>
  <si>
    <t>v hornině dle geologie h.6 ... 40% : 184*0,4</t>
  </si>
  <si>
    <t>17 m : 4*17</t>
  </si>
  <si>
    <t>15 m : 4*15</t>
  </si>
  <si>
    <t>14 m : 4*14</t>
  </si>
  <si>
    <t>přívodní stoka do RN : 4*3</t>
  </si>
  <si>
    <t xml:space="preserve">  přívodní stoka do RN : </t>
  </si>
  <si>
    <t xml:space="preserve">  vrty pro zápory : </t>
  </si>
  <si>
    <t xml:space="preserve">  hl 10 m :  0,40^2*3,14*10*18</t>
  </si>
  <si>
    <t xml:space="preserve">  vrty pro kotvy : </t>
  </si>
  <si>
    <t xml:space="preserve">  17 m :  0,0975^2*3,14*4*17</t>
  </si>
  <si>
    <t xml:space="preserve">  15 m :  0,0975^2*3,14*4*15</t>
  </si>
  <si>
    <t xml:space="preserve">  14 m :  0,0975^2*3,14*4*14</t>
  </si>
  <si>
    <t>95,92433*1,8</t>
  </si>
  <si>
    <t xml:space="preserve">  přívodní stoka do RN : 10*18</t>
  </si>
  <si>
    <t>odhad cca 5% délky : 180,0*0,05</t>
  </si>
  <si>
    <t>odhad cca 10% délky : 18,00</t>
  </si>
  <si>
    <t>180,00-9,00-18,00</t>
  </si>
  <si>
    <t>hl 10 m :  0,45^2*3,14*4*18</t>
  </si>
  <si>
    <t>přívodní stoka do RN : 18</t>
  </si>
  <si>
    <t>přívodní stoka do RN : (10-4-2,55)*18*2*0,3044</t>
  </si>
  <si>
    <t>přívodní stoka do RN : (10-4-2,55)*18*2*0,63585</t>
  </si>
  <si>
    <t>průměr 800 mm : (10-4-2,55)*18*2</t>
  </si>
  <si>
    <t xml:space="preserve">přípoha D.1.7.2,   pozice A : </t>
  </si>
  <si>
    <t>monolitická část stoky : 3,6*25,11*0,15</t>
  </si>
  <si>
    <t>D-Š1 : 3,3*4,5*0,15</t>
  </si>
  <si>
    <t>D-Š1 : 2,3*3,5*0,10</t>
  </si>
  <si>
    <t>452311131R00</t>
  </si>
  <si>
    <t>Podkladní a zajišťovací konstrukce z betonu desky pod potrubí, stoky a drobné objekty , z betonu prostého třídy C 12/15</t>
  </si>
  <si>
    <t>monolitická část stoky : 2,6*25,11*0,10</t>
  </si>
  <si>
    <t>včetně úpravy pracovních spar</t>
  </si>
  <si>
    <t>monolitická část stoky : 2,4*25,11*0,30</t>
  </si>
  <si>
    <t>D-Š1 : 3,3*2,1*0,30</t>
  </si>
  <si>
    <t>monolitická část stoky : 2*25,11*0,30</t>
  </si>
  <si>
    <t>D-Š1 : ((3,3+2,1)*2)*0,30</t>
  </si>
  <si>
    <t>Odkaz na mn. položky pořadí 60 : 18,30600</t>
  </si>
  <si>
    <t>monolitická část stoky ... 100kg/m3 : 18,0792*0,100</t>
  </si>
  <si>
    <t>D-Š1 ... 90kg/m3 : 2,079*0,090</t>
  </si>
  <si>
    <t>monolitická část stoky : 25,11</t>
  </si>
  <si>
    <t>přívodní stoka do RN - DN1800 : 71,86*3,54*0,15</t>
  </si>
  <si>
    <t>0,3*0,2*71,86</t>
  </si>
  <si>
    <t>monolitická část stoky : 25,11*3,6*0,15</t>
  </si>
  <si>
    <t>0,3*0,2*25,11</t>
  </si>
  <si>
    <t>ztratné 3% : 96,97*1,03</t>
  </si>
  <si>
    <t xml:space="preserve">přípoha D.1.7.2,   pozice C : </t>
  </si>
  <si>
    <t>monolitická část stoky : 1,95*2*25,11*0,30</t>
  </si>
  <si>
    <t>D-Š1 : (3,3+3,3+1,5+1,5)*3,2*0,30</t>
  </si>
  <si>
    <t>monolitická část stoky : 1,95*1,8*-0,30</t>
  </si>
  <si>
    <t>monolitická část stoky : 1,95*2*2*25,11</t>
  </si>
  <si>
    <t>D-Š1 : (((3,3+2,1)*2)+((2,7+1,5)*2))*3,2</t>
  </si>
  <si>
    <t>Odkaz na mn. položky pořadí 67 : 257,29800</t>
  </si>
  <si>
    <t>monolitická část stoky ... 100kg/m3 : 29,3787*0,100</t>
  </si>
  <si>
    <t>D-Š1 ... 90kg/m3 : 6,98136*0,090</t>
  </si>
  <si>
    <t xml:space="preserve">přípoha D.1.7.2,   pozice B : </t>
  </si>
  <si>
    <t>odpočet otvoru : 0,5^2*3,14*-0,30</t>
  </si>
  <si>
    <t>2,4*25,11</t>
  </si>
  <si>
    <t>3,3*2,1</t>
  </si>
  <si>
    <t>0,5^2*3,14*0,30</t>
  </si>
  <si>
    <t>Odkaz na mn. položky pořadí 71 : 85,73550</t>
  </si>
  <si>
    <t>D-Š1 ... 90kg/m3 : 2,079*0,09</t>
  </si>
  <si>
    <t>odpočet otvoru ... 90kg/m3 : -0,2355*0,09</t>
  </si>
  <si>
    <t xml:space="preserve">přípoha D.1.7.2,   pozice 2 : </t>
  </si>
  <si>
    <t>D-Š1 : 3</t>
  </si>
  <si>
    <t>ŽB DN 1800 : 3,24*1,27*71,86</t>
  </si>
  <si>
    <t>odpočet sedla potrubí : ((1,12^2)/2)*1,5*-71,86</t>
  </si>
  <si>
    <t>D-Š1 : 3,3*2,1*0,075</t>
  </si>
  <si>
    <t>odpočet otvoru : 0,5^2*3,14*-0,075</t>
  </si>
  <si>
    <t>monolitická část stoky : 1,8*1,05*25,41</t>
  </si>
  <si>
    <t>odpočet kynety : 0,9^2*3,14*25,41*-0,5</t>
  </si>
  <si>
    <t>D-Š1 : 1,5*2,7*1,2</t>
  </si>
  <si>
    <t>odpočet kynety : 0,9^2*3,14*1,5*-0,5</t>
  </si>
  <si>
    <t>přívodní stoka do RN - DN1800 : 36*2</t>
  </si>
  <si>
    <t xml:space="preserve">přívodní stoka do RN - DN1800 : </t>
  </si>
  <si>
    <t>ztratné 1% : 36*2*1,01</t>
  </si>
  <si>
    <t>D-Š1 ...ztratné 1% : 3*1,01</t>
  </si>
  <si>
    <t>824621111R01</t>
  </si>
  <si>
    <t>Montáž trub ŽB těs. gumovým kroužkem DN 1800</t>
  </si>
  <si>
    <t>592225920R1</t>
  </si>
  <si>
    <t>trouba železobetonová přímá Di = 1800,0 mm; l = 2 000 mm</t>
  </si>
  <si>
    <t>ztratné 1% : 71,86/2*1,01</t>
  </si>
  <si>
    <t>89272111T00</t>
  </si>
  <si>
    <t>Zkouška těsnosti kanalizace DN do 1800, vodou</t>
  </si>
  <si>
    <t>892723111T00</t>
  </si>
  <si>
    <t>Zabezpečení konců kanal. potrubí DN do 1800, vodou</t>
  </si>
  <si>
    <t>přívodní stoka do RN - DN1800 : 1</t>
  </si>
  <si>
    <t>monolitická část stoky : 1</t>
  </si>
  <si>
    <t xml:space="preserve">přípoha D.1.7.2,   pozice 1 a 11 : </t>
  </si>
  <si>
    <t>DŠ-1 : 1</t>
  </si>
  <si>
    <t xml:space="preserve">přípoha D.1.7.2,   pozice 4 : </t>
  </si>
  <si>
    <t>D-Š1 : 1</t>
  </si>
  <si>
    <t>D-Š1 ...ztratné 1% : 1*1,01</t>
  </si>
  <si>
    <t xml:space="preserve">přípoha D.1.7.2,   pozice 5 : </t>
  </si>
  <si>
    <t>D-Š1 : 2</t>
  </si>
  <si>
    <t>D-Š1 ...ztratné 1% : 2*1,01</t>
  </si>
  <si>
    <t xml:space="preserve">přípoha D.1.7.2,   pozice 3 : </t>
  </si>
  <si>
    <t xml:space="preserve">přípoha D.1.7.2,   pozice 6 : </t>
  </si>
  <si>
    <t>D-Š1 : 9</t>
  </si>
  <si>
    <t xml:space="preserve">přípoha D.1.7.2,   pozice 7 : </t>
  </si>
  <si>
    <t>přívodní stoka do RN - DN1800 : 19+0,5+0,5</t>
  </si>
  <si>
    <t>931981011R00</t>
  </si>
  <si>
    <t>Zřízení těsnění pracovní spáry bentonitovou páskou včetně mřížky, rozměr 20x25 mm</t>
  </si>
  <si>
    <t>těsnění pracovních spár rozpínacím tmelem</t>
  </si>
  <si>
    <t xml:space="preserve">přípoha D.0,   část D.2.10 : </t>
  </si>
  <si>
    <t>přívodní stoka do RN - DN1800 : 2,24*3,14*2</t>
  </si>
  <si>
    <t>monolitická část stoky : ((2,4+2,55)*2)*5</t>
  </si>
  <si>
    <t xml:space="preserve">9,10,11,12,25,26,37,38,39,40,41,43,44,45,46,48,49,50,51,52,53,54,56,57,58,59,60,62,64,65,66,67,69, : </t>
  </si>
  <si>
    <t xml:space="preserve">70,71,73,74,75,76,78,79,80,81,82,83,88,89,91,93,95,96,97,99, : </t>
  </si>
  <si>
    <t>Součet: : 1745,62216</t>
  </si>
  <si>
    <t>monolitická část stoky : (2,4*25,11)*3</t>
  </si>
  <si>
    <t>D-Š1 : (3,3*2,1)*3</t>
  </si>
  <si>
    <t>odpočet otvoru : (0,5^2*3,14)*-3</t>
  </si>
  <si>
    <t>monolitická část stoky : (2,4*25,11)*2</t>
  </si>
  <si>
    <t>D-Š1 : (3,3*2,1)*2</t>
  </si>
  <si>
    <t>odpočet otvoru : (0,5^2*3,14)*-2</t>
  </si>
  <si>
    <t>monolitická část stoky : 2*25,11*(0,35+0,40)</t>
  </si>
  <si>
    <t>D-Š1 : ((3,3+2,1)*2*(0,35+0,40))</t>
  </si>
  <si>
    <t xml:space="preserve">107,108,109,110, : </t>
  </si>
  <si>
    <t>Součet: : 0,34843</t>
  </si>
  <si>
    <t>ztratné 15% vodor.iz. : 132,818*1,15</t>
  </si>
  <si>
    <t>ztrtané 20% svis.iz. : 45,765*1,20</t>
  </si>
  <si>
    <t xml:space="preserve">přípoha D.1.7.2 : </t>
  </si>
  <si>
    <t>kyneta : 1,8*3,14*25,41*0,5</t>
  </si>
  <si>
    <t>D-Š1 : 1,5*(0,6+0,3)</t>
  </si>
  <si>
    <t>kyneta : 1,8*3,14*1,5*0,5</t>
  </si>
  <si>
    <t>monolitická část stoky : 1,8*25,41</t>
  </si>
  <si>
    <t>D-Š1 : 2,7*1,5</t>
  </si>
  <si>
    <t>odpočet otvoru : -0,5^2*3,14</t>
  </si>
  <si>
    <t xml:space="preserve">pozice C : </t>
  </si>
  <si>
    <t>monolitická část stoky : (1,95-1,05)*2*25,41</t>
  </si>
  <si>
    <t>D-Š1 : (((2,7+1,5)*2))*2</t>
  </si>
  <si>
    <t>ŽB DN 1800 : -1,12^2*3,14*0,5</t>
  </si>
  <si>
    <t>monolitická část stoky : -1,8*0,9</t>
  </si>
  <si>
    <t>827.21.B9</t>
  </si>
  <si>
    <t>Profil potrubí DN přes 1800 mm</t>
  </si>
  <si>
    <t>potrubí z trub betonových</t>
  </si>
  <si>
    <t>odhad : 120</t>
  </si>
  <si>
    <t>odhad : 15</t>
  </si>
  <si>
    <t>odpad z ČS  DN 500 : 19,4*1,58*0,1</t>
  </si>
  <si>
    <t>O-SP1 : 3,6*3,5*0,1</t>
  </si>
  <si>
    <t>odpad z ČS  DN 500 : 19,4*(11-1,58)*0,1</t>
  </si>
  <si>
    <t>O-SP1 : 3,6*(11-3,5)*0,1</t>
  </si>
  <si>
    <t>geologie h.2 ... 25% : 55,44*0,25</t>
  </si>
  <si>
    <t xml:space="preserve">  O-SP1 : 3,6*3,5*4,5</t>
  </si>
  <si>
    <t xml:space="preserve">  O-SP1 : -3,6*3,5*0,1</t>
  </si>
  <si>
    <t>geologie h.3 ......50% : 55,44000*0,50</t>
  </si>
  <si>
    <t>'geologie h.3 ... 50% : 55,44*0,5*0,7</t>
  </si>
  <si>
    <t>geologie h.4 ... 20% : 55,44*0,20</t>
  </si>
  <si>
    <t>'geologie h.4 ... 20% : 55,44*0,20*0,70</t>
  </si>
  <si>
    <t>geologie h.5 ... 3% : 55,44*0,03</t>
  </si>
  <si>
    <t>geologie h.6 ... 2% : 55,44*0,02</t>
  </si>
  <si>
    <t>geologie h.2 ... 25% : 460,54053*0,25</t>
  </si>
  <si>
    <t xml:space="preserve">  Stoka odpad z ČS : </t>
  </si>
  <si>
    <t xml:space="preserve">  O-SP1 -O-Š2 : ((2,65+2,87+2,92)/3)*1,58*4,29</t>
  </si>
  <si>
    <t xml:space="preserve">  O-Š2 - O-Š3 : ((2,92+2,83)/2)*1,58*21,72</t>
  </si>
  <si>
    <t xml:space="preserve">  O-Š3 - O-Š4 : ((2,83+2,28)/2)*1,58*53</t>
  </si>
  <si>
    <t xml:space="preserve">  O-Š4 - O-Š5 : ((2,28+1,72)/2)*1,58*53,44</t>
  </si>
  <si>
    <t xml:space="preserve">  O-Š5 - ČS : ((1,72+1,05+0,91)/3)*1,58*15,4</t>
  </si>
  <si>
    <t xml:space="preserve">  rozšíření šachet : </t>
  </si>
  <si>
    <t xml:space="preserve">  Š2 - Š5 : 2,5*(2,5-1,58)*(2,92+2,83+2,28+1,72)</t>
  </si>
  <si>
    <t xml:space="preserve">  prohloubení šachet : </t>
  </si>
  <si>
    <t xml:space="preserve">  Š2 - Š5 : 2,5*2,5*(0,15+0,10)*4</t>
  </si>
  <si>
    <t xml:space="preserve">  Stoka odpad z ČS : -128,46*1,58*0,45</t>
  </si>
  <si>
    <t xml:space="preserve">  šachty prefa : -2,5*(2,5-1,58)*0,45*4</t>
  </si>
  <si>
    <t xml:space="preserve">  Stoka odpad z ČS : -19,4*1,58*0,1</t>
  </si>
  <si>
    <t>geologie h.3 ......50% : 460,54053*0,50</t>
  </si>
  <si>
    <t>'geologie h.3 ... 50% : 460,54053*0,5*0,7</t>
  </si>
  <si>
    <t>geologie h.4 ... 20% : 460,54053*0,20</t>
  </si>
  <si>
    <t>'geologie h.4 ... 20% : 460,54053*0,20*0,70</t>
  </si>
  <si>
    <t>geologie h.5 ... 3% : 460,54053*0,03</t>
  </si>
  <si>
    <t>geologie h.6 ... 2% : 460,54053*0,02</t>
  </si>
  <si>
    <t>151201101R00</t>
  </si>
  <si>
    <t>Zřízení pažení a rozepření stěn rýh zátažné, hloubky do 2 m</t>
  </si>
  <si>
    <t xml:space="preserve">Stoka odpad z ČS : </t>
  </si>
  <si>
    <t>O-Š4 - O-Š5 : ((2,2+1,72)/2)*35,94*2</t>
  </si>
  <si>
    <t>O-Š5 - ČS : ((1,72+1,05+0,91)/3)*15,4*2</t>
  </si>
  <si>
    <t xml:space="preserve">rozšíření šachet : </t>
  </si>
  <si>
    <t>Š2 - Š5 : 2*(2,5-1,58)*(1,72)</t>
  </si>
  <si>
    <t xml:space="preserve">prohloubení šachet : </t>
  </si>
  <si>
    <t>Š2 - Š5 : 4*2,5*(0,15+0,10)*1</t>
  </si>
  <si>
    <t>151201102R00</t>
  </si>
  <si>
    <t>Zřízení pažení a rozepření stěn rýh zátažné, hloubky do 4 m</t>
  </si>
  <si>
    <t>O-SP1 -O-Š2 : ((2,65+2,87+2,92)/3)*4,29*2</t>
  </si>
  <si>
    <t>O-Š2 - O-Š3 : ((2,92+2,83)/2)*21,72*2</t>
  </si>
  <si>
    <t>O-Š3 - O-Š4 : ((2,83+2,28)/2)*53*2</t>
  </si>
  <si>
    <t>O-Š4 - O-Š5 : ((2,28+2)/2)*17,5*2</t>
  </si>
  <si>
    <t>Š2 - Š5 : 2*(2,5-1,58)*(2,92+2,83+2,282)</t>
  </si>
  <si>
    <t>Š2 - Š5 : 4*2,5*(0,15+0,10)*3</t>
  </si>
  <si>
    <t xml:space="preserve">odpočet výšk.rozdílu mezi stokou a vodovodem : </t>
  </si>
  <si>
    <t>souběh s navrh. vodov. přípojkou v dl. 66,51 m : ((1,72+1,78+1,79+1,7+1,68)/5)*66,51*-1</t>
  </si>
  <si>
    <t>151201111R00</t>
  </si>
  <si>
    <t>Odstranění pažení a rozepření rýh zátažné, hloubky do 2 m</t>
  </si>
  <si>
    <t>151201112R00</t>
  </si>
  <si>
    <t>Odstranění pažení a rozepření rýh zátažné, hloubky do 4 m</t>
  </si>
  <si>
    <t>O-SP1 : (3,6+3,5)*2</t>
  </si>
  <si>
    <t xml:space="preserve">  O-Š3 - O-Š4 : ((2,5+2,28)/2)*1,58*21,5</t>
  </si>
  <si>
    <t xml:space="preserve">  Š2 - Š5 : 2,5*(2,5-1,58)*(2,28+1,72)</t>
  </si>
  <si>
    <t xml:space="preserve">  Š2 - Š5 : 2,5*2,5*(0,15+0,10)*2</t>
  </si>
  <si>
    <t xml:space="preserve">  Stoka odpad z ČS : -74,24*1,58*0,45</t>
  </si>
  <si>
    <t xml:space="preserve">  šachty prefa : -2,5*(2,5-1,58)*0,45*2</t>
  </si>
  <si>
    <t xml:space="preserve">  Stoka odpad z ČS : -15,4*1,58*0,1</t>
  </si>
  <si>
    <t xml:space="preserve">výkop nad 100 m3 do 2,5 m ...50% : </t>
  </si>
  <si>
    <t>geologie h.1-4 ......95% : 234,94311*0,95*0,50</t>
  </si>
  <si>
    <t xml:space="preserve">  O-Š3 - O-Š4 : ((2,83+2,5)/2)*1,58*31,5</t>
  </si>
  <si>
    <t xml:space="preserve">  Š2 - Š5 : 2,5*(2,5-1,58)*(2,92+2,83)</t>
  </si>
  <si>
    <t xml:space="preserve">  Stoka odpad z ČS : -54,22*1,58*0,45</t>
  </si>
  <si>
    <t xml:space="preserve">  Stoka odpad z ČS : -4*1,58*0,1</t>
  </si>
  <si>
    <t xml:space="preserve">výkop nad 100 m3 do 4 m ...55% : </t>
  </si>
  <si>
    <t>geologie h.1-4 ......95% : 225,46707*0,95*0,55</t>
  </si>
  <si>
    <t xml:space="preserve">  O-SP1    výkop hor.1-4 : 13,86+27,72+11,088</t>
  </si>
  <si>
    <t>výkop do 100 m3 do 6 m ...100% : 52,66800*1</t>
  </si>
  <si>
    <t>161101151R00</t>
  </si>
  <si>
    <t>Svislé přemístění výkopku z horniny 5 až 7, při hloubce výkopu přes 1 do 2,5 m</t>
  </si>
  <si>
    <t>geologie h.5-7 ......5% : 234,94311*0,05*0,50</t>
  </si>
  <si>
    <t>geologie h.5-7 ......5% : 226,09907*0,05*0,55</t>
  </si>
  <si>
    <t xml:space="preserve">  O-SP1    výkop hor.1-4 : 1,6632+1,1088</t>
  </si>
  <si>
    <t>výkop do 100 m3 do 6 m ...100% : 2,77200*1</t>
  </si>
  <si>
    <t>Odkaz na mn. položky pořadí 3 : 25,30000</t>
  </si>
  <si>
    <t xml:space="preserve">  zásypy : 312,57342</t>
  </si>
  <si>
    <t>meziskládka tam a zpět : 312,57342*2</t>
  </si>
  <si>
    <t xml:space="preserve">  výkop hor.1-4 : 13,86+27,72+11,088+115,13513+230,27027+92,10811</t>
  </si>
  <si>
    <t xml:space="preserve">  meziskládka : -312,57342</t>
  </si>
  <si>
    <t xml:space="preserve">  výkop hor.5+6 : 1,6632+1,1088+13,81622+9,21081</t>
  </si>
  <si>
    <t>203,40712*2,0</t>
  </si>
  <si>
    <t>meziskládka : 312,57342</t>
  </si>
  <si>
    <t>výkop celkem : 13,86+27,72+11,088+1,6632+1,1088+115,13513+230,27026+92,10811+13,81622+9,21081</t>
  </si>
  <si>
    <t>odpočet potrubí DN 500 : (0,29^2*3,14)*-147,86</t>
  </si>
  <si>
    <t>DN 200 : 0,124^2*3,14*-1,34</t>
  </si>
  <si>
    <t>odpočet šachta O-SP1 : 1,9*1,8*-3</t>
  </si>
  <si>
    <t>O-Š2 - O-Š5 : -3,14*0,62*0,62*(2,92+2,83+2,28+1,72)</t>
  </si>
  <si>
    <t>obsypy : -139,6592</t>
  </si>
  <si>
    <t>lože : -3,75</t>
  </si>
  <si>
    <t>sedlové lože : -48,39827</t>
  </si>
  <si>
    <t>desky podkladní : -0,9</t>
  </si>
  <si>
    <t>vyrovnávací beton : -0,21496</t>
  </si>
  <si>
    <t>polštář pod O-SP1 : -1,395</t>
  </si>
  <si>
    <t>deska pod O-SP1 : -0,52</t>
  </si>
  <si>
    <t>obetonování potrubí : -0,4723</t>
  </si>
  <si>
    <t>přípočet MK pod provizorní úpravu : 128,46*1,58*0,25</t>
  </si>
  <si>
    <t>2,5*(2,5-1,58)*0,25 *4</t>
  </si>
  <si>
    <t>KT DN 500 : 1,58*((0,58-0,155)+0,3)*147,86</t>
  </si>
  <si>
    <t>odpočet potrubí : (0,29^2*3,14)*-147,86+9,32627</t>
  </si>
  <si>
    <t>Odkaz na mn. položky pořadí 38 : 253,00000</t>
  </si>
  <si>
    <t>odpad z ČS  DN 500 : 19,4*1,58</t>
  </si>
  <si>
    <t>O-SP1 : 3,6*3,5</t>
  </si>
  <si>
    <t>odpad z ČS  DN 500 : 19,4*(11-1,58)</t>
  </si>
  <si>
    <t>O-SP1 : 3,6*(11-3,5)</t>
  </si>
  <si>
    <t>travní směs : 253,00*0,04*1,035</t>
  </si>
  <si>
    <t>obsypy : 139,65392*1,67*1,1*1,01</t>
  </si>
  <si>
    <t>odpad z ČS  DN 500 : 128,46*1,58</t>
  </si>
  <si>
    <t>šachty prefa : 2,5*(2,5-1,58)*4</t>
  </si>
  <si>
    <t>Odkaz na mn. položky pořadí 41 : 212,16680</t>
  </si>
  <si>
    <t xml:space="preserve">41,42, : </t>
  </si>
  <si>
    <t>Součet: : 178,40258</t>
  </si>
  <si>
    <t>Součet: : 6065,68757</t>
  </si>
  <si>
    <t xml:space="preserve">46,47, : </t>
  </si>
  <si>
    <t>Součet: : 46,67670</t>
  </si>
  <si>
    <t>Součet: : 1587,00766</t>
  </si>
  <si>
    <t>O-SP1 ... příloha D.1.8.2 skladba A : (1,9+1,2)*(1,8+1,2)*0,15</t>
  </si>
  <si>
    <t>O-SP1 ... příloha D.1.8.2 skladba A : (1,9+0,7)*(1,8+0,2)*0,10</t>
  </si>
  <si>
    <t>včetně utěnění pracovních spar</t>
  </si>
  <si>
    <t>O-SP1 ... příloha D.1.8.2 skladba A : 1,8*1,9*0,30</t>
  </si>
  <si>
    <t>O-SP1 ... příloha D.1.8.2 skladba A : ((1,8+1,9)*2)*0,30</t>
  </si>
  <si>
    <t>Odkaz na mn. položky pořadí 54 : 2,22000</t>
  </si>
  <si>
    <t>O-SP1 ... 90kg/m3 : 1,026*0,090</t>
  </si>
  <si>
    <t>O-SP1 ... příloha D.1.8.2 skladba C a D : (1,8*2)+(1,3*2)*2,30*0,30</t>
  </si>
  <si>
    <t xml:space="preserve">Odpočet potrubí : </t>
  </si>
  <si>
    <t>KT DN 500 : 0,2905^2*3,14*-0,30</t>
  </si>
  <si>
    <t>KT DN 250 : 0,1495^2*3,14*-0,30</t>
  </si>
  <si>
    <t>KT DN 200 : 0,1245^2*3,14*-0,30</t>
  </si>
  <si>
    <t>BE DN 500 : 0,335^2*3,14*-0,30</t>
  </si>
  <si>
    <t>O-SP1 ... příloha D.1.8.2 skladba C a D : ((1,8*2)+(1,9*2))*2,30</t>
  </si>
  <si>
    <t>((1,2*2)+(1,3*2))*2,30</t>
  </si>
  <si>
    <t>Odkaz na mn. položky pořadí 58 : 28,52000</t>
  </si>
  <si>
    <t>O-SP1 ... 90kg/m3 : 5,17313*0,090</t>
  </si>
  <si>
    <t>O-SP1 ... příloha D.1.8.2 skladba B : 1,8*1,9*0,30</t>
  </si>
  <si>
    <t>odpočet vstup. otvoru : 0,42^2*3,14*-0,30</t>
  </si>
  <si>
    <t>O-SP1 ... příloha D.1.8.2 skladba B : ((1,8+1,9)*2)*0,30</t>
  </si>
  <si>
    <t>1,8*1,9</t>
  </si>
  <si>
    <t>0,42^2*3,14*0,30</t>
  </si>
  <si>
    <t>Odkaz na mn. položky pořadí 62 : 5,80617</t>
  </si>
  <si>
    <t>O-SP1 ... 90kg/m3 : 0,85983*0,090</t>
  </si>
  <si>
    <t>O-SP1 ... příloha D.1.8.2, pozice 2 : 1</t>
  </si>
  <si>
    <t>KT DN 500 : 1,28*0,305*147,86</t>
  </si>
  <si>
    <t>odpočet sedla potrubí : ((0,29^2)/2)*1,5*-147,86</t>
  </si>
  <si>
    <t>šachty prefa : 1,5*1,5*0,10*4</t>
  </si>
  <si>
    <t>O-SP1 ... příloha D.1.8.2 skladba B : 1,8*1,9*0,075</t>
  </si>
  <si>
    <t>odpočet vstup. otvoru : 0,42^2*3,14*-0,075</t>
  </si>
  <si>
    <t>O-SP1 ... příloha D.1.8.2 skladba A : 1,2*1,3*0,30</t>
  </si>
  <si>
    <t>odpočet kynety : -0,15185</t>
  </si>
  <si>
    <t xml:space="preserve">O-SP1 ... příloha D.1.8.2, pozice 2 : </t>
  </si>
  <si>
    <t>šachty prefa : 2,5*2,5*0,15*4</t>
  </si>
  <si>
    <t>831352121R00</t>
  </si>
  <si>
    <t>Montáž potrubí z trub kameninových těsněných pryžovými kroužky montáž- bez specifikace DN 200 mm</t>
  </si>
  <si>
    <t>O-SP1 : 2,5</t>
  </si>
  <si>
    <t>59710676R</t>
  </si>
  <si>
    <t>trouba kameninová hrdlová; DN 200,0 mm; l = 1500,0 mm; třída 160; spoj F; FN 32 kN/m</t>
  </si>
  <si>
    <t>831422121R00</t>
  </si>
  <si>
    <t>Montáž potrubí z trub kameninových těsněných pryžovými kroužky montáž- bez specifikace DN 500 mm</t>
  </si>
  <si>
    <t>147,86</t>
  </si>
  <si>
    <t>597107025R</t>
  </si>
  <si>
    <t>trouba kameninová hrdlová; DN 500,0 mm; l = 2500,0 mm; třída 160; spoj C; FN 80 kN/m</t>
  </si>
  <si>
    <t>ztratné 1,5% : 147,86*1,015</t>
  </si>
  <si>
    <t>837352221R00</t>
  </si>
  <si>
    <t>Montáž kameninových tvarovek těsněných pryžovými kroužky jednoosých DN 200 mm</t>
  </si>
  <si>
    <t>na potrubí z trub kameninových pro splaškovou kanalizaci v otevřeném výkopu,</t>
  </si>
  <si>
    <t>O-SP1 : 1</t>
  </si>
  <si>
    <t>59710954R</t>
  </si>
  <si>
    <t>oblouk kameninový 90,0 °; DN 200,0 mm; spoj F; třída 200; FN 40 kN/m</t>
  </si>
  <si>
    <t>837391221R01</t>
  </si>
  <si>
    <t>Montáž tvarov. kamenin. odboč. pryž. krouž. DN 500</t>
  </si>
  <si>
    <t>59711566R</t>
  </si>
  <si>
    <t>odbočka kameninová hrdlová kolmá, levá, pravá; 90,0 °; DN 500,0 mm; DN2 200 mm; spoj C/F; třída 120; / 160; FN 60 kN/m; FN2 32 kN/m</t>
  </si>
  <si>
    <t>O-SP1     - ztratné 1,5% : 1*1,015</t>
  </si>
  <si>
    <t>892661111R00</t>
  </si>
  <si>
    <t>Zkoušky těsnosti kanalizačního potrubí zkouška těsnosti kanalizačního potrubí vodou  do DN 600 mm</t>
  </si>
  <si>
    <t>892663111R00</t>
  </si>
  <si>
    <t>Zkoušky těsnosti kanalizačního potrubí zabezpečení konců kanalizačního potrubí při tlakových zkouškách vodou  do DN 600 mm</t>
  </si>
  <si>
    <t>892601154R00</t>
  </si>
  <si>
    <t>Čištění kanalizace do DN 500, nad 100 m</t>
  </si>
  <si>
    <t>892855114R00</t>
  </si>
  <si>
    <t>Kamerové prohlídky potrubí do 200 m</t>
  </si>
  <si>
    <t>8944123T01</t>
  </si>
  <si>
    <t>Šachta prefabrikovaná DN1000 stěna 120 mm, hloubka dna 2,05 m bez poklopu</t>
  </si>
  <si>
    <t xml:space="preserve">ks    </t>
  </si>
  <si>
    <t>Agregovaná položka</t>
  </si>
  <si>
    <t>POL2_</t>
  </si>
  <si>
    <t>viz příloha vzor.řez D.1.11.3</t>
  </si>
  <si>
    <t>položka zahrnuje pozice č.2+3+4+5+6+11+12+těsnění mezi skružemi</t>
  </si>
  <si>
    <t>O-Š5 : 1</t>
  </si>
  <si>
    <t>8944123TA0</t>
  </si>
  <si>
    <t>Šachta prefabrikovaná DN1000 stěna 120 mm, hloubka dna 2,27 m, bez poklopu</t>
  </si>
  <si>
    <t>O-Š4 : 1</t>
  </si>
  <si>
    <t>8944123T02</t>
  </si>
  <si>
    <t>Šachta prefabrikovaná DN1000 stěna 120 mm,  hloubka dna 3,25 m bez poklopu</t>
  </si>
  <si>
    <t>O-Š3 : 1</t>
  </si>
  <si>
    <t>8944123T03</t>
  </si>
  <si>
    <t>Šachta prefabrikovaná DN1000 stěna 120 mm, hloubka dna 3,7 m bez poklopu</t>
  </si>
  <si>
    <t>O-Š2 : 1</t>
  </si>
  <si>
    <t xml:space="preserve"> O-Š2,3,4,5 : 4</t>
  </si>
  <si>
    <t>O-Š2,3,4,5 : 4</t>
  </si>
  <si>
    <t>O-SP1 ... příloha D.1.8.2, pozice 4 : 1</t>
  </si>
  <si>
    <t>59224152R</t>
  </si>
  <si>
    <t>skruž železobetonová TBS; DN = 1 000,0 mm; h = 500,0 mm; s = 120,00 mm; počet stupadel 1; ocelové s PE povlakem</t>
  </si>
  <si>
    <t>Odkaz na mn. položky pořadí 91 : 1,00000*1,01</t>
  </si>
  <si>
    <t>O-SP1 ... příloha D.1.8.2, pozice 3 : 1</t>
  </si>
  <si>
    <t>Odkaz na mn. položky pořadí 93 : 1,00000*1,01</t>
  </si>
  <si>
    <t xml:space="preserve">O-SP1 ... příloha D.1.8.2 : </t>
  </si>
  <si>
    <t>KT DN 200 : 0,5*0,6*1,79</t>
  </si>
  <si>
    <t>opočet potrubí : 0,124^2*3,14*-1,34</t>
  </si>
  <si>
    <t>O-SP1 ... příloha D.1.8.2, pozice 6 : 8</t>
  </si>
  <si>
    <t>894-704</t>
  </si>
  <si>
    <t>Obklad šachet čedičovými cihlami včetně malty pro nalepení</t>
  </si>
  <si>
    <t>O-SP1 viz příloha D.1.8.2 poz. A : 1,3205</t>
  </si>
  <si>
    <t>O-SP1 viz příloha D.1.8.2 poz. D : 1,2*1,97</t>
  </si>
  <si>
    <t>338683T10</t>
  </si>
  <si>
    <t>Těsnění prostupu do DN 300 mm</t>
  </si>
  <si>
    <t>kompletní dodávka a provedení</t>
  </si>
  <si>
    <t>DN 200 : 1</t>
  </si>
  <si>
    <t>DN 250 : 1</t>
  </si>
  <si>
    <t>338854T10</t>
  </si>
  <si>
    <t>Těsnění prostupu do DN 600 mm</t>
  </si>
  <si>
    <t>DN 500 : 2</t>
  </si>
  <si>
    <t>odpad z ČS  DN 500 : 128,46*2</t>
  </si>
  <si>
    <t>šachty prefa : 2*(2,50-1,20)*4</t>
  </si>
  <si>
    <t>998275101R00</t>
  </si>
  <si>
    <t>Přesun hmot pro kanalizace z trub kameninových v otevřeném výkopu</t>
  </si>
  <si>
    <t>trubní ražené nebo hloubené (827 2.5), včetně drobných objektů</t>
  </si>
  <si>
    <t xml:space="preserve">9,10,18,19,39,40,51,52,53,54,56,57,58,60,61,62,64,65,66,67,68,69,70,71,72,73,74,75,76,77,78,79,80, : </t>
  </si>
  <si>
    <t xml:space="preserve">82,89,90,92,94,95,96,97,98,99, : </t>
  </si>
  <si>
    <t>Součet: : 544,37814</t>
  </si>
  <si>
    <t>O-SP1 ... příloha D.1.8.2 skladba B ... nátěr 3x : (1,9*1,80)*3</t>
  </si>
  <si>
    <t>O-SP1 ... příloha D.1.8.2 skladba B ... 2x lepenka : (1,9*1,80)*2</t>
  </si>
  <si>
    <t>O-SP1 ... příloha D.1.8.2 skladba B ... lepenka 2x : ((1,9+1,80)*2*(0,35+0,40))</t>
  </si>
  <si>
    <t>ztratné 15% vodor.iz. : 6,84*1,15</t>
  </si>
  <si>
    <t>ztrtané 20% svis.iz. : 5,55*1,20</t>
  </si>
  <si>
    <t xml:space="preserve">102,103,104,105, : </t>
  </si>
  <si>
    <t>Součet: : 0,02394</t>
  </si>
  <si>
    <t xml:space="preserve">O-SP1 ... příloha D.2.1.6.3 : </t>
  </si>
  <si>
    <t>skladba B : 1,2*1,30</t>
  </si>
  <si>
    <t>skladba C : (1,20+1,30+1,30)*2,2</t>
  </si>
  <si>
    <t>827.21.A5</t>
  </si>
  <si>
    <t>Profil potrubí DN do 500 mm</t>
  </si>
  <si>
    <t>potrubí z trub kameninových</t>
  </si>
  <si>
    <t>odhad doby čerpání : 112</t>
  </si>
  <si>
    <t>Předpoklad : 14</t>
  </si>
  <si>
    <t>kabely NN : 0,9*2</t>
  </si>
  <si>
    <t>kabely sdělovací : 0,9*2</t>
  </si>
  <si>
    <t xml:space="preserve">  DN 80 : 12,33*0,9*0,1</t>
  </si>
  <si>
    <t xml:space="preserve">  šachta : 1,44*1,14*0,1</t>
  </si>
  <si>
    <t>manip.pruh vč. vodoměr.šachty - 11m : (12,33+1,14)*11*0,1</t>
  </si>
  <si>
    <t>2*0,9*1,6*2</t>
  </si>
  <si>
    <t>geologie h.1-2 ... 25% : 155,52821*0,25</t>
  </si>
  <si>
    <t xml:space="preserve">  ZÚ - LB1 : (((1,54+1,57+1,62+1,66+1,78)/5)+0,1)*49,63*0,9</t>
  </si>
  <si>
    <t xml:space="preserve">  LB1 - LB2 : (((1,78+1,79+1,70+1,67+1,66)/5)+0,1)*54,33*0,9</t>
  </si>
  <si>
    <t xml:space="preserve">   LB2 - VŠ : (((1,66+1,47+1,49+1,52+1,51)/5)+0,1)*12,33*0,9</t>
  </si>
  <si>
    <t xml:space="preserve">  Vodoměrná šachta : 2,64*2,34*2,4</t>
  </si>
  <si>
    <t xml:space="preserve">  MK asfalt : -103,96*0,9*0,45</t>
  </si>
  <si>
    <t xml:space="preserve">  DN 80 : -12,33*0,9*0,1</t>
  </si>
  <si>
    <t xml:space="preserve">  šachta : -2,64*2,34*0,1</t>
  </si>
  <si>
    <t>'geologie h.3 ... 50% : 155,52821*0,5</t>
  </si>
  <si>
    <t>'geologie h.3 ... 50% : 155,52821*0,5*0,7</t>
  </si>
  <si>
    <t>geologie h.4 ... 20% : 155,52821*0,20</t>
  </si>
  <si>
    <t>'geologie h.4 ... 20% : 155,52821*0,2*0,7</t>
  </si>
  <si>
    <t>geologie h.5 ... 3% : 155,52821*0,03</t>
  </si>
  <si>
    <t>geologie h.6 ... 2% : 155,52821*0,02</t>
  </si>
  <si>
    <t>ZÚ - LB1 : (((1,54+1,57+1,62+1,66+1,78)/5)+0,1)*49,63*2</t>
  </si>
  <si>
    <t>LB1 - LB2 : (((1,78+1,79+1,70+1,67+1,66)/5)+0,1)*54,33*2</t>
  </si>
  <si>
    <t xml:space="preserve"> LB2 - VŠ : (((1,66+1,47+1,49+1,52+1,51)/5)+0,1)*12,33*2</t>
  </si>
  <si>
    <t>Vodoměrná šachta : (2,64+2,64+2,34)*2,4</t>
  </si>
  <si>
    <t>Odkaz na mn. položky pořadí 13 : 428,36184</t>
  </si>
  <si>
    <t xml:space="preserve">  výkop hor.1-4 : 38,88205+77,76411+31,10564</t>
  </si>
  <si>
    <t>výkop nad 100 m3 do 2,5 m ...50% : 147,75180*0,5</t>
  </si>
  <si>
    <t xml:space="preserve">  výkop hor.5-7 : 4,66585+3,11056</t>
  </si>
  <si>
    <t>výkop nad 100 m3 do 2,5 m ...50% : 7,77641*0,5</t>
  </si>
  <si>
    <t>Odkaz na mn. položky pořadí 4 : 14,81700</t>
  </si>
  <si>
    <t xml:space="preserve">  zásypy : 113,58954</t>
  </si>
  <si>
    <t>meziskládka tam a zpět : 113,58954*2</t>
  </si>
  <si>
    <t xml:space="preserve">  výkop hor.1-4 : 147,75180</t>
  </si>
  <si>
    <t xml:space="preserve">  meziskládka : -113,58954</t>
  </si>
  <si>
    <t xml:space="preserve">  výkop hor.5+6 : 4,66585+3,11056</t>
  </si>
  <si>
    <t>41,93867*2,0</t>
  </si>
  <si>
    <t>meziskládka : 113,58954</t>
  </si>
  <si>
    <t>Odkaz na mn. položky pořadí 20 : 113,58954</t>
  </si>
  <si>
    <t>výkop celkem : 38,88205+77,76411+31,10564+4,66585+3,11056</t>
  </si>
  <si>
    <t>odpočet potrubí : 0,045*0,045*3,14*-12,33</t>
  </si>
  <si>
    <t>0,055*0,055*3,14*-101,96</t>
  </si>
  <si>
    <t>odpočet šachta : 1,44*1,14*-2,15</t>
  </si>
  <si>
    <t>obsypy : -41,64246</t>
  </si>
  <si>
    <t>lože : -10,4661</t>
  </si>
  <si>
    <t>bloky : -1,22</t>
  </si>
  <si>
    <t>drenáž. štěrk : -6,858</t>
  </si>
  <si>
    <t>polštář pod VŠ : -0,37584</t>
  </si>
  <si>
    <t>deska pod VŠ : -0,19096</t>
  </si>
  <si>
    <t>přípočet MK pod provizorní úpravu : 103,96*0,9*0,25</t>
  </si>
  <si>
    <t>DN 100 : 103,96*0,9*0,4</t>
  </si>
  <si>
    <t>DN 80 : 12,33*0,9*0,38</t>
  </si>
  <si>
    <t xml:space="preserve">  DN 80 : 12,33*0,9</t>
  </si>
  <si>
    <t xml:space="preserve">  šachta : 1,44*1,14</t>
  </si>
  <si>
    <t>manip.pruh vč. vodoměr.šachty - 11m : (12,33+1,14)*11</t>
  </si>
  <si>
    <t>Odkaz na mn. položky pořadí 24 : 148,17000</t>
  </si>
  <si>
    <t>181301111R00</t>
  </si>
  <si>
    <t>Rozprostření a urovnání ornice v rovině v souvislé ploše přes 500 m2, tloušťka vrstvy do 100 mm</t>
  </si>
  <si>
    <t>Odkaz na mn. položky pořadí 25 : 148,17000</t>
  </si>
  <si>
    <t>travní směs : 148,17*0,04*1,035</t>
  </si>
  <si>
    <t>obsypy : 41,64246*1,67*1,1*1,01</t>
  </si>
  <si>
    <t>DN 100 : 103,96*0,9</t>
  </si>
  <si>
    <t>Odkaz na mn. položky pořadí 29 : 93,56400</t>
  </si>
  <si>
    <t xml:space="preserve">29,30, : </t>
  </si>
  <si>
    <t>Součet: : 78,67423</t>
  </si>
  <si>
    <t>Součet: : 2674,92365</t>
  </si>
  <si>
    <t xml:space="preserve">34,35, : </t>
  </si>
  <si>
    <t>Součet: : 20,58408</t>
  </si>
  <si>
    <t>Součet: : 699,85872</t>
  </si>
  <si>
    <t>pod vodoměrnou šachtu</t>
  </si>
  <si>
    <t>vodoměr.šachta : 1,74*1,44*0,15</t>
  </si>
  <si>
    <t>vodoměr.šachta : 1,54*1,24*0,10</t>
  </si>
  <si>
    <t>101,96+12,33</t>
  </si>
  <si>
    <t>0,2*0,3*114,3</t>
  </si>
  <si>
    <t>DN 100 : 103,96*0,9*0,1</t>
  </si>
  <si>
    <t>DN 80 : 12,33*0,9*0,1</t>
  </si>
  <si>
    <t>452313131R00</t>
  </si>
  <si>
    <t>Podkladní a zajišťovací konstrukce z betonu bloky pro potrubí , z betonu prostého třídy C 12/15</t>
  </si>
  <si>
    <t>0,61+0,13+0,21+0,21+0,06</t>
  </si>
  <si>
    <t>452353101R00</t>
  </si>
  <si>
    <t xml:space="preserve">Bednění podkladních a zajišťovacích konstrukcí bloků pro potrubí </t>
  </si>
  <si>
    <t>6,7867</t>
  </si>
  <si>
    <t>850355121R00</t>
  </si>
  <si>
    <t>Výřez nebo výsek na potrubí litinovém tlakovém DN 200 mm</t>
  </si>
  <si>
    <t>ohlášení uzavírání vody, uzavření a otevření šoupat, vypuštění a napuštění vody, odvzdušnění potrubí, strojní nebo ruční výřez potrubí, nutné úpravy výkopu v prostoru provádění,</t>
  </si>
  <si>
    <t>12,33</t>
  </si>
  <si>
    <t>55251130R1</t>
  </si>
  <si>
    <t>trouba litinová vodovodní; tvárná litina; hrdlová; DN 80,0 mm; spoj běžný pružný násuvný, uvnitř VCM; vně krycí vrstva epoxi, zinko-Al povlak 400 g/m2</t>
  </si>
  <si>
    <t>Odkaz na mn. položky pořadí 49 : 12,33000*1,01</t>
  </si>
  <si>
    <t>851601102R00</t>
  </si>
  <si>
    <t>Montáž potrubí z tvárné litiny s pružným spojem s pružným spojem   DN 100 mm</t>
  </si>
  <si>
    <t>101,96</t>
  </si>
  <si>
    <t>55251131R1</t>
  </si>
  <si>
    <t>trouba litinová vodovodní; tvárná litina; hrdlová; DN 100,0 mm; spoj běžný pružný násuvný, uvnitř VCM; vně krycí vrstva epoxi, zinko-Al povlak 400 g/m2</t>
  </si>
  <si>
    <t>Odkaz na mn. položky pořadí 51 : 101,96000*1,01</t>
  </si>
  <si>
    <t>891231221R01</t>
  </si>
  <si>
    <t>Montáž vodovod. armatur litin. jednoos. přír. DN 65</t>
  </si>
  <si>
    <t>1+2+1+1</t>
  </si>
  <si>
    <t>5525121021R1</t>
  </si>
  <si>
    <t>trouba litinová vodovodní, kanalizační; tvárná litina; přírubová; DN 65,0 mm; l = 200,0 mm;, uvnitř práškový epoxid; vně práškový epoxid min tl.250µm</t>
  </si>
  <si>
    <t>Vodoměrná šachta : 1</t>
  </si>
  <si>
    <t>5525121025R1</t>
  </si>
  <si>
    <t>trouba litinová vodovodní, kanalizační; tvárná litina; přírubová; DN 65,0 mm; l = 500,0 mm;, uvnitř práškový epoxid; vně práškový epoxid min tl.250µm</t>
  </si>
  <si>
    <t>s kotvením do zdi</t>
  </si>
  <si>
    <t>Vodoměrná šachta : 2</t>
  </si>
  <si>
    <t>42266511R</t>
  </si>
  <si>
    <t>filtr přírubový pro voda, vytápění, klimatizace, protipožární systémy, průmysl,; materiál těla tvárná litina, nerez sítko AISI 304,těsnění EPDM; DN 65; l = 290 mm; pracovní teplota 0 až 100 ° C; provozní tlak PN 16</t>
  </si>
  <si>
    <t>4227381202R</t>
  </si>
  <si>
    <t>vložka montážní pro pitnou a surovou vodu; s oboustran.průchozími závit.tyčemi; jmenovitý tlak PN 10; DN 65,0 mm; délka 185 mm; prac. tlak do 1,00 MPa; max.teplota 50 °C; připojení přírubové</t>
  </si>
  <si>
    <t>722269102R01</t>
  </si>
  <si>
    <t>Montáž vodoměru přírubového šroubového DN 65 mm</t>
  </si>
  <si>
    <t>38821711R</t>
  </si>
  <si>
    <t>vodoměr turbinový teplota vody do 50 °C; přírubový; montážní poloha libovolná; DN 65; jmen. průtok 70,00 m3/hod; stavební délka 300 mm; PN 16</t>
  </si>
  <si>
    <t>857242121R00</t>
  </si>
  <si>
    <t>Montáž litinových tvarovek na potrubí litinovém tlakovém jednoosých, na potrubí z trub přírubových v otevřeném výkopu, v otevřeném kanálu nebo v šachtě, DN 80 mm</t>
  </si>
  <si>
    <t>6</t>
  </si>
  <si>
    <t>55259730R</t>
  </si>
  <si>
    <t>tvarovka přírubová s hrdlem tvárná litina; PN 10; DN 80 mm; spoj běžný pružný násuvný; uvnitř práškový epoxid; vně práškový epoxid</t>
  </si>
  <si>
    <t>ztratné 1% : 2*1,01</t>
  </si>
  <si>
    <t>55259812R</t>
  </si>
  <si>
    <t>přechod přírubový; PN 10; DN 1 = 80 mm; DN 2 = 65 mm; l = 200 mm; tvárná litina; uvnitř práškový epoxid; vně práškový epoxid</t>
  </si>
  <si>
    <t>55259970R</t>
  </si>
  <si>
    <t>koleno 45 °; PN 10; DN 80 mm; tvárná litina; přírubové; uvnitř práškový epoxid; vně práškový epoxid</t>
  </si>
  <si>
    <t>552701211R</t>
  </si>
  <si>
    <t>koleno 90 °; PN 10, PN 16, PN 25, PN 40; DN 80 mm; tvárná litina; přírubové; s patkou; uvnitř práškový epoxid; vně práškový epoxid</t>
  </si>
  <si>
    <t>552702104R</t>
  </si>
  <si>
    <t>trouba litinová vodovodní; tvárná litina; přírubová; PN 10, PN 16, PN 25; DN 80,0 mm; l = 300,0 mm; uvnitř práškový epoxid; vně práškový epoxid</t>
  </si>
  <si>
    <t>1+1</t>
  </si>
  <si>
    <t>55259503R</t>
  </si>
  <si>
    <t>koleno 45 °; PN 10; DN 80 mm; tvárná litina; hrdlové, s jedním hrdlem; uvnitř práškový epoxid; vně práškový epoxid</t>
  </si>
  <si>
    <t>Ztratné 1% : 1*1,01</t>
  </si>
  <si>
    <t>55259546R</t>
  </si>
  <si>
    <t>koleno 90 °; PN 10; DN 80 mm; tvárná litina; hrdlové, s jedním hrdlem; uvnitř práškový epoxid; vně práškový epoxid</t>
  </si>
  <si>
    <t>857601102R00</t>
  </si>
  <si>
    <t>Montáž litinových tvarovek na potrubí litinovém tlakovém jednoosých, na potrubí z trub hrdlových  v otevřeném výkopu, v otevřeném kanálu nebo v šachtě, DN 100 mm</t>
  </si>
  <si>
    <t>2+1</t>
  </si>
  <si>
    <t>55259731R</t>
  </si>
  <si>
    <t>tvarovka přírubová s hrdlem tvárná litina; PN 10; DN 100 mm; spoj běžný pružný násuvný; uvnitř práškový epoxid; vně práškový epoxid</t>
  </si>
  <si>
    <t>55260024R</t>
  </si>
  <si>
    <t>příruba tvárná litina; slepá; DN 100 mm; povrch. úprava práškový epoxid</t>
  </si>
  <si>
    <t>1*1,01</t>
  </si>
  <si>
    <t>857264121R00</t>
  </si>
  <si>
    <t>Montáž litinových tvarovek na potrubí litinovém tlakovém odbočných, na potrubí z trub přírubových v otevřeném výkopu, v otevřeném kanálu nebo v šachtě, DN 100 mm</t>
  </si>
  <si>
    <t>552700802R</t>
  </si>
  <si>
    <t>tvarovka přírubová s přírubovou odbočkou tvárná litina; PN 10, PN 16, PN 25, PN 40; DN 1 = 100 mm; DN 2 = 80 mm; uvnitř práškový epoxid; povrch. úprava práškový epoxid</t>
  </si>
  <si>
    <t>857352121R00</t>
  </si>
  <si>
    <t>Montáž litinových tvarovek na potrubí litinovém tlakovém jednoosých, na potrubí z trub přírubových v otevřeném výkopu, v otevřeném kanálu nebo v šachtě, DN 200 mm</t>
  </si>
  <si>
    <t>42294207R</t>
  </si>
  <si>
    <t>příruba jištěná; provedení rozsah 193-227, délka 245 mm; PN 16,0; médium pitná a užitková voda; DN 200; max teplota 50 °C; max.provozní tlak 16 bar; těleso tvárná litina</t>
  </si>
  <si>
    <t>Odkaz na mn. položky pořadí 74 : 2,00000*1,01</t>
  </si>
  <si>
    <t>857354121R00</t>
  </si>
  <si>
    <t>Montáž litinových tvarovek na potrubí litinovém tlakovém odbočných, na potrubí z trub přírubových v otevřeném výkopu, v otevřeném kanálu nebo v šachtě, DN 200 mm</t>
  </si>
  <si>
    <t>552700816R</t>
  </si>
  <si>
    <t>tvarovka přírubová s přírubovou odbočkou tvárná litina; PN 10, PN 16, PN 25, PN 40; DN 1 = 200 mm; DN 2 = 100 mm; uvnitř práškový epoxid; povrch. úprava práškový epoxid</t>
  </si>
  <si>
    <t>42227102R</t>
  </si>
  <si>
    <t xml:space="preserve">šoupátko přírubové uzavírací; použití vhodné pro pitnou vodu,potravinářský průmysl,topné a ventilační systémy, zavlažování,klimatizace, vzduch; médium voda; DN 65; l = 170 mm; PN 16,0; max.provozní tlak 16 bar; pracovní teplota -10 až 85 ° C; těleso tvárná litina; povrch.ochrana vně i uvnitř epoxidovým práškem </t>
  </si>
  <si>
    <t>891261111R00</t>
  </si>
  <si>
    <t>Montáž vodovodních armatur na potrubí šoupátek v otevřeném výkopu nebo v šachtách s osazením zemní soupravy (bez poklopů), DN 100 mm</t>
  </si>
  <si>
    <t>42227104R</t>
  </si>
  <si>
    <t>šoupátko přírubové uzavírací; použití vhodné pro pitnou vodu,potravinářský průmysl,topné a ventilační systémy, zavlažování,klimatizace, vzduch; médium voda; DN 100; l = 190 mm; PN 16,0; max.provozní tlak 16 bar; pracovní teplota -10 až 85 ° C; těleso tvárná litina; povrch.ochrana vně i uvnitř epoxidovým práškem</t>
  </si>
  <si>
    <t>422913305R</t>
  </si>
  <si>
    <t>souprava zemní teleskopická šoupátková; pro ruční ovládání šoupat a domovních šoupátek; DN 65-80; rozsah min.1,05m  max. 1,75m; provedení dvoudílné; mat. vnější chránička z PE, ovl.čtyřhran z litiny, vnitřní teleskop ze zink.oceli</t>
  </si>
  <si>
    <t>422913308R</t>
  </si>
  <si>
    <t>souprava zemní teleskopická šoupátková; pro ruční ovládání šoupat a domovních šoupátek; DN 100-150; rozsah min.1,05m  max. 1,75m; provedení dvoudílné; mat. vnější chránička z PE, ovl.čtyřhran z litiny, vnitřní teleskop ze zink.oceli</t>
  </si>
  <si>
    <t>891247111R00</t>
  </si>
  <si>
    <t>Montáž vodovodních armatur na potrubí hydrantů podzemních (bez osazení poklopů), DN 80 mm</t>
  </si>
  <si>
    <t>422736067R</t>
  </si>
  <si>
    <t>hydrant podzemní PN 16; provedení dvojitý uzávěr; DN 80; min.průtok 110 m3/hod; krycí hloubka 1,25; stavební výška 975 mm; těleso tvárná litina; prac. teplota do 20 °C; pro: uzávěr vody pro požární účely nebo odkalení sítě</t>
  </si>
  <si>
    <t>892271111R00</t>
  </si>
  <si>
    <t>Tlakové zkoušky vodovodního potrubí DN 100 nebo 125 mm</t>
  </si>
  <si>
    <t>12,33+101,96</t>
  </si>
  <si>
    <t>včetně úpravy zhlaví dle umístění poklopu, vč. odláždění dle přílohy D.1.9.2</t>
  </si>
  <si>
    <t>2+2</t>
  </si>
  <si>
    <t>899401113R00</t>
  </si>
  <si>
    <t>Osazení poklopů litinových hydrantových</t>
  </si>
  <si>
    <t>42291460R</t>
  </si>
  <si>
    <t>poklop hydrantový  použití uliční poklop pro podzemní hydrant, vhodné i do litého asfaltu; tělo PA, víčko litina; h = 310,0 mm; vnější rozměr ovál horní 270 a 375, spodní ovál 315 a 420 mm</t>
  </si>
  <si>
    <t>42291515R</t>
  </si>
  <si>
    <t>deska podkladová pro hydrantové poklopy; plastové</t>
  </si>
  <si>
    <t>894310060RA01TA0</t>
  </si>
  <si>
    <t>Šachta vodoměrná pojížděná železobetonová bez poklopu dle přílohy D.1.9.2</t>
  </si>
  <si>
    <t>příloha D.1.9.2</t>
  </si>
  <si>
    <t>- včetně veškerých průchodek a prostupů s utěsněním, povrchových úprav</t>
  </si>
  <si>
    <t>899103111R00</t>
  </si>
  <si>
    <t>Osazení poklopů litinových a ocelových o hmotnost jednotlivě přes 100  do 150 kg</t>
  </si>
  <si>
    <t>vodoměr.šachta : 1</t>
  </si>
  <si>
    <t>55340325R1</t>
  </si>
  <si>
    <t>Poklop litinový D 600 mm,  D 400, bez odvětrání</t>
  </si>
  <si>
    <t>101,96+12,33+3</t>
  </si>
  <si>
    <t>DN 100 : 103,96+32,7+0,9+0,9</t>
  </si>
  <si>
    <t xml:space="preserve">3,13,27,28,39,40,42,43,44,45,46,47,50,52,53,54,55,56,57,58,59,60,61,62,63,64,65,67,68,70,71,72,73, : </t>
  </si>
  <si>
    <t xml:space="preserve">74,75,76,77,78,79,80,81,82,83,84,85,88,90,91,92,93,94,95,97,98,100, : </t>
  </si>
  <si>
    <t>Součet: : 156,57030</t>
  </si>
  <si>
    <t>827.19.A1</t>
  </si>
  <si>
    <t>Profil potrubí do 100 mm</t>
  </si>
  <si>
    <t xml:space="preserve">částečné sejmutí ornice ... krajnice+manip.pruh 1m : </t>
  </si>
  <si>
    <t>větev A : (0,50+1,00)*(270,00+12,00+26,00+100,00+80,00)*0,10</t>
  </si>
  <si>
    <t>větev C : (0,50+1,00)*(10,00+6,00)*0,10</t>
  </si>
  <si>
    <t>větev B celá s manip.pruhem cca 1,0m : 4,00*46,00*0,10</t>
  </si>
  <si>
    <t>větev B krajnice bez manip.pruhu : 0,50*(10,00+35,00+15,00)*0,10</t>
  </si>
  <si>
    <t>větev B-1 krajnice bez manip.pruhu : 0,50*12,00*0,10</t>
  </si>
  <si>
    <t>122202202R00</t>
  </si>
  <si>
    <t>Odkopávky a prokopávky pro silnice v hornině 3 přes 100 do 1 000 m3</t>
  </si>
  <si>
    <t>s přemístěním výkopku v příčných profilech na vzdálenost do 15 m nebo s naložením na dopravní prostředek.</t>
  </si>
  <si>
    <t>odkopávka pro větev B ... nová větev s odpočtem ornice : 4,00*46,00*(0,53-0,10)</t>
  </si>
  <si>
    <t>odkopávka pro větev B-1 ... nová větěv s odpočtem ornice : 4,60*25,54*(0,53-0,10)</t>
  </si>
  <si>
    <t>odkopávka větev A+C po odstr.proviz.recyklátu tl.20cm na -0,53m ... tj.odkop 33cm : (3,50*270,00+11,86*6,00)*0,33</t>
  </si>
  <si>
    <t>odkopávka pro výměnu podloží tl.500mm ... větve A+B+C : 1317,70*0,50</t>
  </si>
  <si>
    <t xml:space="preserve">odkopávka krajnice : </t>
  </si>
  <si>
    <t>větev A : 0,50*(270,00+12,00+26,00+100,00+80,00)*0,20</t>
  </si>
  <si>
    <t>větev C : 0,50*(10,00+6,00)*0,20</t>
  </si>
  <si>
    <t>větev B : 0,50*(10,00+35,00+15,00)*0,20</t>
  </si>
  <si>
    <t>větev B-1 : 0,50*12,00*0,20</t>
  </si>
  <si>
    <t xml:space="preserve">odpočet výměr zahrnutých v jiných IO : </t>
  </si>
  <si>
    <t>IO05 : -87,1875*0,53</t>
  </si>
  <si>
    <t>IO06 : -6,48*0,53</t>
  </si>
  <si>
    <t>IO07 : -9,50*0,53</t>
  </si>
  <si>
    <t>IO08 : -212,1668*0,53</t>
  </si>
  <si>
    <t>IO09 : -93,564*0,53</t>
  </si>
  <si>
    <t xml:space="preserve">nad 100m3 do 2,5m ... 50% : </t>
  </si>
  <si>
    <t>Odkaz na mn. položky pořadí 2 : 964,70482*0,5</t>
  </si>
  <si>
    <t>Odkaz na mn. položky pořadí 6 : 57,60000*2</t>
  </si>
  <si>
    <t>Odkaz na mn. položky pořadí 6 : 57,60000</t>
  </si>
  <si>
    <t>171101141R00</t>
  </si>
  <si>
    <t>Uložení sypaniny do násypů zhutněných z jakýchkoliv hornin pro jakýkoliv způsob uložení při průměrném množství násypu  do 0,75 m3/m silnice nobo železnice</t>
  </si>
  <si>
    <t>krajnice : 288,00*0,20</t>
  </si>
  <si>
    <t>171102111R00</t>
  </si>
  <si>
    <t>Uložení sypaniny do zhutněných násypů dálnic a let z hornin nesoudržných sypkých  v aktivní zóně</t>
  </si>
  <si>
    <t>s rozprostřením sypaniny ve vrstvách, s hrubým urovnáním a uzavřením povrchu násypu,</t>
  </si>
  <si>
    <t>výměna podloží tl.500mm ... větve A+B+C+B-1 : 1317,70*0,50</t>
  </si>
  <si>
    <t xml:space="preserve">krajnice+manip.pruh : </t>
  </si>
  <si>
    <t>větev A : (0,50+1,00)*(270,00+12,00+26,00+100,00+80,00)</t>
  </si>
  <si>
    <t>větev C : (0,50+1,00)*(10,00+6,00)</t>
  </si>
  <si>
    <t>větev B : (0,50+1,00)*(10,00+35,00+15,00)</t>
  </si>
  <si>
    <t>větev B-1 krajnice : 0,50*12,00</t>
  </si>
  <si>
    <t>plocha větví A+B+C : 1317,70</t>
  </si>
  <si>
    <t>krajnice : 288,00</t>
  </si>
  <si>
    <t>Odkaz na mn. položky pořadí 8 : 852,00000</t>
  </si>
  <si>
    <t xml:space="preserve">  výkop celkem : 964,70482</t>
  </si>
  <si>
    <t xml:space="preserve">  přebytek ornice : 97,60-85,20</t>
  </si>
  <si>
    <t>977,10482*2,0</t>
  </si>
  <si>
    <t xml:space="preserve">  krajnice+manip.pruh : </t>
  </si>
  <si>
    <t xml:space="preserve">  větev A : (0,50+1,00)*(270,00+12,00+26,00+100,00+80,00)</t>
  </si>
  <si>
    <t xml:space="preserve">  větev C : (0,50+1,00)*(10,00+6,00)</t>
  </si>
  <si>
    <t xml:space="preserve">  větev B : (0,50+1,00)*(10,00+35,00+15,00)</t>
  </si>
  <si>
    <t xml:space="preserve">  větev B-1 krajnice : 0,50*12,00</t>
  </si>
  <si>
    <t>ztratné+spotřeba : 852,00*0,04*1,035</t>
  </si>
  <si>
    <t>583423603R</t>
  </si>
  <si>
    <t>Kamenivo nestanovené drcené; frakce 0,0 až 63,0 mm</t>
  </si>
  <si>
    <t>štd do akt.zóny ... výměna podloží : 658,85*1,67*1,1*1,01</t>
  </si>
  <si>
    <t>113107630R00</t>
  </si>
  <si>
    <t>Odstranění podkladů nebo krytů z kameniva hrubého drceného, v ploše jednotlivě nad 50 m2, tloušťka vrstvy 300 mm</t>
  </si>
  <si>
    <t xml:space="preserve">stávající komunikace mimo proviz.úpravy : </t>
  </si>
  <si>
    <t>větev A : 3,50*270,00</t>
  </si>
  <si>
    <t>větev C : 11,86*6,00</t>
  </si>
  <si>
    <t>IO05 : -87,1875</t>
  </si>
  <si>
    <t>IO06 : -6,48</t>
  </si>
  <si>
    <t>IO07 : -9,50</t>
  </si>
  <si>
    <t>IO08 : -212,1668</t>
  </si>
  <si>
    <t>IO09 : -93,564</t>
  </si>
  <si>
    <t xml:space="preserve">14, : </t>
  </si>
  <si>
    <t>Součet: : 400,79272</t>
  </si>
  <si>
    <t>Součet: : 13626,95255</t>
  </si>
  <si>
    <t>113108419R00</t>
  </si>
  <si>
    <t>Odstranění podkladů nebo krytů živičných, v ploše jednotlivě nad 50 m2, tloušťka vrstvy 190 mm</t>
  </si>
  <si>
    <t>Odkaz na mn. položky pořadí 14 : 607,26170</t>
  </si>
  <si>
    <t>113108420R00</t>
  </si>
  <si>
    <t>Odstranění podkladů nebo krytů živičných, v ploše jednotlivě nad 50 m2, tloušťka vrstvy 200 mm</t>
  </si>
  <si>
    <t xml:space="preserve">odstranění provizorní úpravy ... asfalt.recyklát tl.20cm : </t>
  </si>
  <si>
    <t>IO05 : 87,1875</t>
  </si>
  <si>
    <t>IO06 : 6,48</t>
  </si>
  <si>
    <t>IO07 : 9,50</t>
  </si>
  <si>
    <t>IO08 : 212,1668</t>
  </si>
  <si>
    <t>IO09 : 93,564</t>
  </si>
  <si>
    <t>113151213R00</t>
  </si>
  <si>
    <t>Odstranění podkladu, krytu frézováním povrch živičný, plochy přes 500 m2 na jednom objektu nebo při provádění pruhu šířky přes  750 mm bez překážek v trase, tloušťky 40 mm</t>
  </si>
  <si>
    <t xml:space="preserve">18,19,20, : </t>
  </si>
  <si>
    <t>Součet: : 487,18967</t>
  </si>
  <si>
    <t>Součet: : 16564,44885</t>
  </si>
  <si>
    <t>564871112T00</t>
  </si>
  <si>
    <t>Podklad ze štěrkodrti po zhutnění tloušťky 30 cm</t>
  </si>
  <si>
    <t>větev A+B+C+B-1 ... celá výměra : 1317,70</t>
  </si>
  <si>
    <t>565171213R00</t>
  </si>
  <si>
    <t>Podklad z kameniva obaleného asfaltem ACP 22+, v pruhu šířky přes 3 m, třídy 1, tloušťka po zhutnění 120 mm</t>
  </si>
  <si>
    <t>s rozprostřením a zhutněním</t>
  </si>
  <si>
    <t>Odkaz na mn. položky pořadí 24 : 1317,70000</t>
  </si>
  <si>
    <t>569903311R00</t>
  </si>
  <si>
    <t>Zřízení zemních krajnic z hornin jakékoliv třídy se zhutněním</t>
  </si>
  <si>
    <t xml:space="preserve">krajnice : </t>
  </si>
  <si>
    <t>573111113R00</t>
  </si>
  <si>
    <t>Postřik živičný infiltrační s posypem kamenivem v množství 1,5 kg/m2</t>
  </si>
  <si>
    <t>573231122R00</t>
  </si>
  <si>
    <t>Postřik živičný spojovací bez posypu kamenivem , množství zbytkového asfaltu 0,20 kg/m2</t>
  </si>
  <si>
    <t>bez posypu kamenivem</t>
  </si>
  <si>
    <t xml:space="preserve">2 vrstvy ... 1x mezi ACP-ACL + 1x mezi ACL-ACO : </t>
  </si>
  <si>
    <t>Odkaz na mn. položky pořadí 24 : 1317,70000*2</t>
  </si>
  <si>
    <t>577132111R00</t>
  </si>
  <si>
    <t>Beton asfaltový s rozprostřením a zhutněním v pruhu šířky přes 3 m, ACO 11+, tloušťky 40 mm, plochy přes 1000 m2</t>
  </si>
  <si>
    <t>577161124R00</t>
  </si>
  <si>
    <t>Beton asfaltový s rozprostřením a zhutněním v pruhu šířky do 3 m, ACL 16+, tloušťky 70 mm, plochy přes 1000 m2</t>
  </si>
  <si>
    <t>917862111R00</t>
  </si>
  <si>
    <t>Osazení silničního nebo chodníkového betonového obrubníku stojatého, s boční opěrou z betonu prostého, do lože z betonu prostého C 12/15</t>
  </si>
  <si>
    <t>S dodáním hmot pro lože tl. 80-100 mm.</t>
  </si>
  <si>
    <t>část větev B směrem k RN : 15,00</t>
  </si>
  <si>
    <t>919731122R00</t>
  </si>
  <si>
    <t>Zarovnání styčné plochy podkladu nebo krytu živičné, tloušťky přes 50 do 100 mm</t>
  </si>
  <si>
    <t>podél vybourané části komunikace nebo zpevněné plochy</t>
  </si>
  <si>
    <t>napojení na stávající komunikaci ... větev C : 11,86</t>
  </si>
  <si>
    <t>ukončení větev A : 3,75+11,41</t>
  </si>
  <si>
    <t>59217010R</t>
  </si>
  <si>
    <t>obrubník silniční materiál beton; l = 1000,0 mm; š = 150,0 mm; h = 250,0 mm; barva přírodní</t>
  </si>
  <si>
    <t>ztratné 1% : 15*1,01</t>
  </si>
  <si>
    <t>998225111R00</t>
  </si>
  <si>
    <t>Přesun hmot komunikací a letišť, kryt živičný jakékoliv délky objektu</t>
  </si>
  <si>
    <t>vodorovně do 200 m</t>
  </si>
  <si>
    <t xml:space="preserve">12,13,24,25,27,28,29,30,31,33, : </t>
  </si>
  <si>
    <t>Součet: : 3024,70694</t>
  </si>
  <si>
    <t>711491172R00</t>
  </si>
  <si>
    <t>Provedení izolace proti tlakové vodě ostatní práce vodorovná, ochranná textílie, materiál ve specifikaci</t>
  </si>
  <si>
    <t>viz skladba větví A+B+C+B-1 : 1317,70</t>
  </si>
  <si>
    <t>67352030R</t>
  </si>
  <si>
    <t>geotextilie PP; funkce separační, ochranná, výztužná, filtrační; plošná hmotnost 314 g/m2; tl. při 2 kPa 1,10 mm</t>
  </si>
  <si>
    <t>Odkaz na mn. položky pořadí 35 : 1317,70000*1,05</t>
  </si>
  <si>
    <t xml:space="preserve">36, : </t>
  </si>
  <si>
    <t>Součet: : 0,42891</t>
  </si>
  <si>
    <t>822.29</t>
  </si>
  <si>
    <t>komunikace pozemní ostatní</t>
  </si>
  <si>
    <t xml:space="preserve"> m2</t>
  </si>
  <si>
    <t>kryt (materiál konstrukce krytu) z kameniva prolévaného živicí</t>
  </si>
  <si>
    <t>122202201R00</t>
  </si>
  <si>
    <t>Odkopávky a prokopávky pro silnice v hornině 3 do 100 m3</t>
  </si>
  <si>
    <t xml:space="preserve">ornice kompletně sejmuta, potřebná m3 uložena na meziskládce a započítána do RN : </t>
  </si>
  <si>
    <t>komunikace část za oplocením ... výměra projektant : 43,00*(0,45-0,10)</t>
  </si>
  <si>
    <t>chodník ... výměra projektant ... skladba bez výměny podloží s odpočtem ornice : 17,00*(0,62-0,10)</t>
  </si>
  <si>
    <t>výměna podloží akt.zóna pod komunikaci : 43,00*0,50</t>
  </si>
  <si>
    <t xml:space="preserve">do 100m3 do 2,5m ... 100% : </t>
  </si>
  <si>
    <t>Odkaz na mn. položky pořadí 1 : 45,39000</t>
  </si>
  <si>
    <t xml:space="preserve">v rámci tohoto SO se nic nebude odvážet na skládku : </t>
  </si>
  <si>
    <t xml:space="preserve">výkopek pro zpev.plochy využít pro potřeby násypů uložit na meziskládku a zpět : </t>
  </si>
  <si>
    <t>Odkaz na mn. položky pořadí 1 : 45,39000*2</t>
  </si>
  <si>
    <t xml:space="preserve">potřeba do násypů ...  přiveze se z meziskládky z výkopu RN a případně stok : </t>
  </si>
  <si>
    <t>násypy výměra projektant : 4640,00</t>
  </si>
  <si>
    <t>odpočet části nad stropem RN ... započteno v SO-01.4.1 RN : -2177,00</t>
  </si>
  <si>
    <t>odpočet výkopku z odkopávek pro komunikace tohoto SO : -45,39</t>
  </si>
  <si>
    <t xml:space="preserve">potřeba ornice pro terénní úpravy .. přiveze se z meziskládky ze sejmutí v rámci RN : </t>
  </si>
  <si>
    <t>Odkaz na mn. položky pořadí 12 : 2468,00000*0,1</t>
  </si>
  <si>
    <t>Odkaz na mn. položky pořadí 13 : 552,00000*0,1</t>
  </si>
  <si>
    <t xml:space="preserve">zemina pro násypy : </t>
  </si>
  <si>
    <t>Odkaz na mn. položky pořadí 5 : 2463,00000</t>
  </si>
  <si>
    <t xml:space="preserve">ornice pro úpravy zatrav.ploch : </t>
  </si>
  <si>
    <t>583423631R</t>
  </si>
  <si>
    <t>akt.zóna pod komunikaci : 21,50*1,67*1,1*1,01</t>
  </si>
  <si>
    <t>111104211R00</t>
  </si>
  <si>
    <t>Pokosení trávníku trávník parkový, v rovině nebo na svahu do 1:5, odvoz do 20 km se složením</t>
  </si>
  <si>
    <t>s případným naložením shrabků na dopravní prostředek, odvozem do 20 km a se složením,</t>
  </si>
  <si>
    <t xml:space="preserve">uvažuje se 1x posekat do předání : </t>
  </si>
  <si>
    <t>Odkaz na mn. položky pořadí 9 : 2468,00000</t>
  </si>
  <si>
    <t>Odkaz na mn. položky pořadí 10 : 552,00000</t>
  </si>
  <si>
    <t>výpočet projektant : 2468,00</t>
  </si>
  <si>
    <t>výpočet projektant : 552,00</t>
  </si>
  <si>
    <t>zatravnění : 552,00+2468,00</t>
  </si>
  <si>
    <t>chodníky : 17,00</t>
  </si>
  <si>
    <t>komunikace : 43,00</t>
  </si>
  <si>
    <t>182301121R00</t>
  </si>
  <si>
    <t>Rozprostření a urovnání ornice ve svahu v souvislé ploše do 500 m2, tloušťka vrstvy do 100 mm</t>
  </si>
  <si>
    <t>185803111R00</t>
  </si>
  <si>
    <t>Ošetření trávníku v rovině nebo na svahu do 1:5</t>
  </si>
  <si>
    <t>bez ohledu na způsob založení, tj. pokosení se shrabáním, naložením shrabků na dopravní prostředek s odvezením do 20 km a se složením,</t>
  </si>
  <si>
    <t>185803113R00</t>
  </si>
  <si>
    <t>Ošetření trávníku na svahu přes 1:2 do 1:1</t>
  </si>
  <si>
    <t>185804312R00</t>
  </si>
  <si>
    <t xml:space="preserve">Zalití rostlin vodou plocha přes 20 m2,  </t>
  </si>
  <si>
    <t xml:space="preserve">odhad : </t>
  </si>
  <si>
    <t xml:space="preserve">  stromy ... 4ks : 25,00*4</t>
  </si>
  <si>
    <t xml:space="preserve">  trávníky : 10,00*3020</t>
  </si>
  <si>
    <t>30300/1000</t>
  </si>
  <si>
    <t>184201117RA0</t>
  </si>
  <si>
    <t>Výsadba stromů a keřů s balem bez dodávky dřevin  v rovině, výšky do 350 cm</t>
  </si>
  <si>
    <t>AP-HSV</t>
  </si>
  <si>
    <t>Hloubení jamek v hornině 1 až 4 bez výměny půdy, s případným naložením přebytečných výkopků na dopravní prostředek, s odvozem na vzdálenost do 20 km a se složením. Výsadba stromu s balem se zalitím. Dovoz vody. Ukotvení dřeviny třemi a více kůly, s ochranou proti poškození v místě vzepření. Osazení kůlů k dřevině s uvázáním. Dodávka kůlů, příček a motouzu.</t>
  </si>
  <si>
    <t>Včetně přesunu hmot.</t>
  </si>
  <si>
    <t>00572400R</t>
  </si>
  <si>
    <t>směs travní parková, pro běžnou zátěž</t>
  </si>
  <si>
    <t xml:space="preserve">  výpočet projektant v rovině : 2468,00</t>
  </si>
  <si>
    <t xml:space="preserve">  výpočet projektant ve svahu : 552,00</t>
  </si>
  <si>
    <t>travní směs 25g/m2 : 3020,00*0,025*1,035</t>
  </si>
  <si>
    <t>026503319R1</t>
  </si>
  <si>
    <t>Lípa malolistá - Tilia cordata kmínek min.obvod 12-14 cm min.výška 250 cm pevný kořenový bal</t>
  </si>
  <si>
    <t>564851111R00</t>
  </si>
  <si>
    <t>Podklad ze štěrkodrti s rozprostřením a zhutněním frakce 0-63 mm, tloušťka po zhutnění 150 mm</t>
  </si>
  <si>
    <t>výměra projektant ... komunikace pouze část uvnitř oplocení : 43,00</t>
  </si>
  <si>
    <t>564871111RT2</t>
  </si>
  <si>
    <t>Podklad ze štěrkodrti s rozprostřením a zhutněním frakce 0-32 mm, tloušťka po zhutnění 250 mm</t>
  </si>
  <si>
    <t>výměra projektant ... pochozí plochy ... chodník : 17,00</t>
  </si>
  <si>
    <t>564871111RT4</t>
  </si>
  <si>
    <t>Podklad ze štěrkodrti s rozprostřením a zhutněním frakce 0-63 mm, tloušťka po zhutnění 250 mm</t>
  </si>
  <si>
    <t>Odkaz na mn. položky pořadí 21 : 17,00000</t>
  </si>
  <si>
    <t>565131211R00</t>
  </si>
  <si>
    <t>Podklad z kameniva obaleného asfaltem ACP 16+, v pruhu šířky přes 3 m, třídy 1, tloušťka po zhutnění 50 mm</t>
  </si>
  <si>
    <t>Odkaz na mn. položky pořadí 20 : 43,00000</t>
  </si>
  <si>
    <t>567411120R00</t>
  </si>
  <si>
    <t>Podklad ze štěrku částečně vyplněného maltou (ŠCM) tloušťka 200 mm</t>
  </si>
  <si>
    <t>podkladní vrstva dle ČSN 73 6127-1</t>
  </si>
  <si>
    <t>577142112R00</t>
  </si>
  <si>
    <t>Beton asfaltový s rozprostřením a zhutněním v pruhu šířky přes 3 m, ACO 11+ nebo ACO 16+, tloušťky 50 mm, plochy přes 1000 m2</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</si>
  <si>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</si>
  <si>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</si>
  <si>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</si>
  <si>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592453010R</t>
  </si>
  <si>
    <t>dlažba betonová zámková, dvouvrstvá; kost; dlaždice bez fazety; šedá; l = 200 mm; š = 165 mm; tl. 80,0 mm</t>
  </si>
  <si>
    <t>Odkaz na mn. položky pořadí 28 : 17,00000*1,02</t>
  </si>
  <si>
    <t>916661111R00</t>
  </si>
  <si>
    <t>Osazení parkového obrubníku betonového s opěrou</t>
  </si>
  <si>
    <t>se zřízením lože z betonu prostého C 12/15 tl. 80-100 mm</t>
  </si>
  <si>
    <t>výměra projektant ... pochozí plochy : 36,00</t>
  </si>
  <si>
    <t>výměra projektant ... komunikace : 125,00</t>
  </si>
  <si>
    <t>napojení plochy uvnitř oplocení na větev B-1 : 10,00</t>
  </si>
  <si>
    <t>Odkaz na mn. položky pořadí 31 : 125,00000*1,01</t>
  </si>
  <si>
    <t>592173360R</t>
  </si>
  <si>
    <t>obrubník zahradní materiál beton; l = 500,0 mm; š = 50,0 mm; h = 200,0 mm; barva šedá</t>
  </si>
  <si>
    <t xml:space="preserve">  výměra projektant ... pochozí plochy : 36,00</t>
  </si>
  <si>
    <t>ztratné 1% : 36,00/0,5*1,01</t>
  </si>
  <si>
    <t>998231311R00</t>
  </si>
  <si>
    <t>Přesun hmot pro krajinářské a sadovnické úpravy přesun hmot pro sadovnické a krajinářské úpravy do 5000 m vodorovně, bez svislého přesunu</t>
  </si>
  <si>
    <t xml:space="preserve">7,18,19,20,21,22,23,24,25,26,27,28,29,30,31,33,34, : </t>
  </si>
  <si>
    <t>Součet: : 151,92727</t>
  </si>
  <si>
    <t>823.29</t>
  </si>
  <si>
    <t>úpravy území a samostatné zemní práce ostatní</t>
  </si>
  <si>
    <t>kryt (materiál konstrukce krytu) vegetační</t>
  </si>
  <si>
    <t>122201101R00</t>
  </si>
  <si>
    <t>Odkopávky a  prokopávky nezapažené v hornině 3  do 100 m3</t>
  </si>
  <si>
    <t>s přehozením výkopku na vzdálenost do 3 m nebo s naložením na dopravní prostředek,</t>
  </si>
  <si>
    <t>mělká rýha pro podhrabové desky : 0,20*0,20*215,00</t>
  </si>
  <si>
    <t>139601102R00</t>
  </si>
  <si>
    <t>Ruční výkop jam, rýh a šachet v hornině 3</t>
  </si>
  <si>
    <t>s přehozením na vzdálenost do 5 m nebo s naložením na ruční dopravní prostředek</t>
  </si>
  <si>
    <t xml:space="preserve">  celková dl.oplocení : (66,80+40,70)*2</t>
  </si>
  <si>
    <t xml:space="preserve">  sloupky po 2,0-3,0m ... viz příloha D.1.1.1.23 po 2,55m : 215,00/2,55</t>
  </si>
  <si>
    <t>sloupky : 0,30*0,30*0,80*85</t>
  </si>
  <si>
    <t>brána+branka : 0,50*0,50*0,80*3</t>
  </si>
  <si>
    <t>vzpěry rohy : 0,30*0,30*0,80*8</t>
  </si>
  <si>
    <t>vzpěry po 25m : 0,30*0,30*0,80*12</t>
  </si>
  <si>
    <t>Odkaz na mn. položky pořadí 1 : 8,60000</t>
  </si>
  <si>
    <t>Odkaz na mn. položky pořadí 2 : 8,16000</t>
  </si>
  <si>
    <t>162201101R00</t>
  </si>
  <si>
    <t>Vodorovné přemístění výkopku z horniny 1 až 4, na vzdálenost do 20 m</t>
  </si>
  <si>
    <t>Odkaz na mn. položky pořadí 7 : 3,31400</t>
  </si>
  <si>
    <t>Odkaz na mn. položky pořadí 7 : 3,31400*2</t>
  </si>
  <si>
    <t>Odkaz na mn. položky pořadí 4 : 3,31400</t>
  </si>
  <si>
    <t>odpočet uložení podhrab.desek : -0,05*0,10*215,00</t>
  </si>
  <si>
    <t>odpočet štp lože : -42,11*0,10</t>
  </si>
  <si>
    <t>cca 1,0m na každou stranu oplocení : 215,00*2,00</t>
  </si>
  <si>
    <t xml:space="preserve">  výkop 1-4 : 8,60</t>
  </si>
  <si>
    <t xml:space="preserve">  meziskládka : -3,314</t>
  </si>
  <si>
    <t xml:space="preserve">  ruční výkop : 8,16</t>
  </si>
  <si>
    <t>13,446*2,0</t>
  </si>
  <si>
    <t>275313611R00</t>
  </si>
  <si>
    <t>Beton základových patek prostý třídy C 16/20</t>
  </si>
  <si>
    <t xml:space="preserve">  sloupky : 0,30*0,30*0,80*85</t>
  </si>
  <si>
    <t xml:space="preserve">  brána+branka : 0,50*0,50*0,80*3</t>
  </si>
  <si>
    <t xml:space="preserve">  vzpěry rohy : 0,30*0,30*0,80*8</t>
  </si>
  <si>
    <t xml:space="preserve">  vzpěry po 25m : 0,30*0,30*0,80*12</t>
  </si>
  <si>
    <t>betonáž do výkopu +3,5% : 8,16*1,035</t>
  </si>
  <si>
    <t>318110011RT9</t>
  </si>
  <si>
    <t>Podhrabové desky osazení s dodávkou podhrabové desky a držáků, deska 2450 x 300 x 50 mm, držák bez zámku oboustranný Zn na sloupek 48 mm a 60 mm / 300 mm</t>
  </si>
  <si>
    <t xml:space="preserve">  podhrabové desky dl.2,45m : (215,00-3,20-1,25)/2,45</t>
  </si>
  <si>
    <t>celkem zaokrouhleno : 86</t>
  </si>
  <si>
    <t>338171122R00</t>
  </si>
  <si>
    <t>Osazování sloupků a vzpěr plotových ocelových výšky do 2,60 m, se zabetonováním do 0,5 m3 do předem připravených jamek betonem C 25/30</t>
  </si>
  <si>
    <t>trubkových nebo profilovaných</t>
  </si>
  <si>
    <t>sloupky : 85</t>
  </si>
  <si>
    <t>brána+branka : 3</t>
  </si>
  <si>
    <t>vzpěry rohy : 8</t>
  </si>
  <si>
    <t>vzpěry po 25m : 12</t>
  </si>
  <si>
    <t>31478110R1</t>
  </si>
  <si>
    <t>Drát ostnatý ocelový pozinkovaný poplastovaný tmavě zelený včetně napínáků</t>
  </si>
  <si>
    <t>1 řada : 215,00</t>
  </si>
  <si>
    <t>553462014R1</t>
  </si>
  <si>
    <t>Sloupek plotový ocelový  d 48 mm, výška 260 cm pozinkovaný poplastovaný v tmavě zelené barvě, včetně příslušenství (krycí klobouček, úchytky napínacího a ostnatého drátu)</t>
  </si>
  <si>
    <t>553462051R1</t>
  </si>
  <si>
    <t>Vzpěra ocelová plotová  d 42 mm, výška 260 cm pozinkovaná poplastovaná v tmavě zelené barvě, včetně kompletní sady vhodného příslušenství</t>
  </si>
  <si>
    <t>553462061R1</t>
  </si>
  <si>
    <t>Hlava vzpěry ocelová d 48 mm pozinkovaná poplastovaná v tmavě zelené barvě</t>
  </si>
  <si>
    <t>Odkaz na mn. položky pořadí 15 : 20,00000</t>
  </si>
  <si>
    <t>564231111R00</t>
  </si>
  <si>
    <t>Podklad nebo podsyp ze štěrkopísku tloušťka po zhutnění 100 mm</t>
  </si>
  <si>
    <t>podhrabové desky dl.2,45m : (215,00-3,20-1,25)*0,20</t>
  </si>
  <si>
    <t>998151111R00</t>
  </si>
  <si>
    <t>Přesun hmot pro oplocení a objekty zvláštní, zděné vodorovně do 50 m výšky do 10 m</t>
  </si>
  <si>
    <t>na novostavbách a změnách objektů pro oplocení (815 2 JKSo), objekty zvláštní pro chov živočichů (815 3 JKSO), objekty pozemní různé (815 9 JKSO)</t>
  </si>
  <si>
    <t xml:space="preserve">10,11,12,14,15,16,17, : </t>
  </si>
  <si>
    <t>Součet: : 51,58988</t>
  </si>
  <si>
    <t>767911130RT1</t>
  </si>
  <si>
    <t>Montáž oplocení z pletiva strojového vč. dodávky pletiva, napínacího drátu a napínáku, výšky 1,75 m</t>
  </si>
  <si>
    <t>celková dl.oplocení : (66,80+40,70)*2</t>
  </si>
  <si>
    <t>767920220R00</t>
  </si>
  <si>
    <t>Montáž vrat a vrátek k oplocení osazovaných na sloupky ocelové, o ploše jednotlivě přes 2 do 4 m2</t>
  </si>
  <si>
    <t>včetně sloupků</t>
  </si>
  <si>
    <t>vrátka 1,25x2,1m : 1</t>
  </si>
  <si>
    <t>767920240R00</t>
  </si>
  <si>
    <t>Montáž vrat a vrátek k oplocení osazovaných na sloupky ocelové, o ploše jednotlivě přes 6 do 8 m2</t>
  </si>
  <si>
    <t>brána 2,1x3,2m včetně sloupků : 1</t>
  </si>
  <si>
    <t>55342605R1</t>
  </si>
  <si>
    <t>Branka ocelová h = 2100 mm š = 1250 mm, 2 sloupky, výplň pletivo, zámek včetně povrch.úprav</t>
  </si>
  <si>
    <t>specifikace viz příloha D.1.1.1.23</t>
  </si>
  <si>
    <t>- branka ocel.pozinkovaná + poplastovaná s výpletem z pletiva</t>
  </si>
  <si>
    <t>- včetně sloupků a povrchové úpravy</t>
  </si>
  <si>
    <t>Odkaz na mn. položky pořadí 20 : 1,00000</t>
  </si>
  <si>
    <t>55342655R1</t>
  </si>
  <si>
    <t>Brána ocelová h=2,1m š=3,2m dvoukř.otevíravá otočná včetně sloupků a povrch.úprav</t>
  </si>
  <si>
    <t>- brána ocel.pozinkovaná + poplastovaná s výpletem z pletiva</t>
  </si>
  <si>
    <t>- včetně sloupků brány a povrchové úpravy</t>
  </si>
  <si>
    <t>- křídla otevíravá, otočné závěsy na sloupcích, vratový zámek</t>
  </si>
  <si>
    <t>Odkaz na mn. položky pořadí 21 : 1,00000</t>
  </si>
  <si>
    <t xml:space="preserve">19,22,23, : </t>
  </si>
  <si>
    <t>Součet: : 0,50920</t>
  </si>
  <si>
    <t>815.23</t>
  </si>
  <si>
    <t>oplocení bez podezdívky</t>
  </si>
  <si>
    <t>svislá nosná konstrukce kovová</t>
  </si>
  <si>
    <t>PRO</t>
  </si>
  <si>
    <t>21101</t>
  </si>
  <si>
    <t>D+M - Ponorné kalové čerpadlo s předrotační nádrží</t>
  </si>
  <si>
    <t>Příloha D.2.1.1.+D.2.1.1.2</t>
  </si>
  <si>
    <t>Ponorné záplavné kalové čerpadlo se šroubovým odstředivým kolem a sacím trychtýřem s elektromotorem 400V/50Hz se zabudovanou tepelnou ochranou statoru (termistory) a 10 m kabelem, stacionární instalace na patkové koleno v mokré jímce. Sací hrdlo čerpadla s vyměnitelným a regulovatelným sacím kuželem stavitelným směrem k oběžnému kolu.</t>
  </si>
  <si>
    <t>Elektromotor čerpadla je v tzv. záplavném provedení, tzn., že čerpadlo může trvale pracovat s obnaženým elektromotorem. Elektromotor má vnitřní chlazení. Čerpadlo je vybaveno vlhkostní elektrosondou pro kontrolu těsnosti mechanické ucpávky.</t>
  </si>
  <si>
    <t>Technické údaje o čerpadle:</t>
  </si>
  <si>
    <t>Čerpané množství: ca. 62,0 l/s</t>
  </si>
  <si>
    <t>Čerpaná výška: ca. 10,2 m</t>
  </si>
  <si>
    <t>Čerpané médium: splašková voda</t>
  </si>
  <si>
    <t>Teplota média: max. 40° C</t>
  </si>
  <si>
    <t>Příkon čerpadla v prac. bodu: 7,8 kW</t>
  </si>
  <si>
    <t>Výkon elektromotoru: 11,0 kW</t>
  </si>
  <si>
    <t>Počet otáček: 1430 ot./min.</t>
  </si>
  <si>
    <t>Rozběh: přes FM</t>
  </si>
  <si>
    <t>Jmenovitý proud: 25,7 A</t>
  </si>
  <si>
    <t>Druh krytí: IP 68</t>
  </si>
  <si>
    <t>Průchodnost oběžným kolem: 100 mm – bezbariérová</t>
  </si>
  <si>
    <t>Hmotnost: 260 kg</t>
  </si>
  <si>
    <t>Hydraulická část čerpadla je zhotovena z materiálu:</t>
  </si>
  <si>
    <t>Skříň: šedá litina GG 20</t>
  </si>
  <si>
    <t>Oběžné kolo: korozivzdorná CrNiMo ocel</t>
  </si>
  <si>
    <t>Sací kužel: chromová litina</t>
  </si>
  <si>
    <t>O-kroužek: nitrilová pryž</t>
  </si>
  <si>
    <t>Těsnění hřídele: dvojitá mech. ucpávka na straně čerpaného media SiC/W4C</t>
  </si>
  <si>
    <t>Předrotační nádrž :</t>
  </si>
  <si>
    <t>Provedení : sklolaminát</t>
  </si>
  <si>
    <t>Přepad před rotační nádrží</t>
  </si>
  <si>
    <t>- výška 284 mm</t>
  </si>
  <si>
    <t>Spouštěcí zařízení :</t>
  </si>
  <si>
    <t>Patkové koleno DN150 PN16 materiál : šedá litina GG20</t>
  </si>
  <si>
    <t>Kotevní materiál M16 - kotevní šrouby, matice, závitové tyče, velkoplošné podložky ČSN 021726, lepené kotvy, materiál : korozivzdorná ocel</t>
  </si>
  <si>
    <t>Horní držák vodících trubek : materiál : korozivzdorná ocel</t>
  </si>
  <si>
    <t>Spojovací materiál  M12 - šrouby, matice, podložky, materiál : korozivzdorná ocel</t>
  </si>
  <si>
    <t>Vodící trubky - 2x 1,5", D48,3mm, dl.2x 10,5m, distanční rozpěrky po 1,5m, materiál : korozivzdorná ocel</t>
  </si>
  <si>
    <t>Řetěz z korozivzdorné oceli D10mm, každý v délce 10m, EN763 včetně závěsu po 1m</t>
  </si>
  <si>
    <t>Řetěz z korozivzdorné oceli D8mm, každý v délce 1m, EN763 včetně závěsu po 1m</t>
  </si>
  <si>
    <t>Vyhodnocovací relé vlhkosti</t>
  </si>
  <si>
    <t>Dodávka zařízení je kompletní včetně montáže a příslušné dokumentace</t>
  </si>
  <si>
    <t>21102</t>
  </si>
  <si>
    <t>D+M - Ponorné kalové čerpadlo odsazené odpadní vody</t>
  </si>
  <si>
    <t>Ponorné záplavné kalové čerpadlo se šroubovým odstředivým kolem s elektromotorem 400V/50Hz se zabudovanou tepelnou ochranou statoru (bimetaly) a 10 m kabelem, stacionární instalace na patkové koleno v mokré jímce.</t>
  </si>
  <si>
    <t>Elektromotor čerpadla je v tzv. mokrém provedení, tzn., že čerpadlo nesmí pracovat s obnaženým elektromotorem déle než 8 min.. Elektromotor je chlazen ponořením v čerpaném mediu. Čerpadlo je vybaveno vlhkostní elektrosondou pro kontrolu těsnosti mechanické ucpávky.</t>
  </si>
  <si>
    <t>Čerpané množství: ca. 10 l/s</t>
  </si>
  <si>
    <t>Čerpaná výška: ca. 10,35 m</t>
  </si>
  <si>
    <t>Příkon čerpadla v prac. bodu: 2,0 kW</t>
  </si>
  <si>
    <t>Výkon elektromotoru: 2,0 kW</t>
  </si>
  <si>
    <t>Počet otáček: 2830 ot./min.</t>
  </si>
  <si>
    <t>Rozběh: přímý</t>
  </si>
  <si>
    <t>Jmenovitý proud: 4,7 A</t>
  </si>
  <si>
    <t>Rozběhový proud: 26,0 A</t>
  </si>
  <si>
    <t>Průchodnost oběžným kolem: 75 mm – bezbariérová</t>
  </si>
  <si>
    <t>Hmotnost: 46 kg</t>
  </si>
  <si>
    <t>Oběžné kolo: tvárná litina GGG 60</t>
  </si>
  <si>
    <t>Sací kužel: šedá litina GG 20</t>
  </si>
  <si>
    <t>Těsnění hřídele: dvojitá mech. ucpávka na straně čerpaného media SiC/SiC</t>
  </si>
  <si>
    <t>Patkové koleno - DN80 PN10 materiál : šedá litina GG20</t>
  </si>
  <si>
    <t>Kotevní materiál M16 - šrouby, závitové tyče, materiál : korozivzdorná ocel</t>
  </si>
  <si>
    <t>Držák vodících trubek - materiál : korozivzdorná ocel</t>
  </si>
  <si>
    <t>Spojovací materiál M12 - šrouby, matice, podložky, materiál : korozivzdorná ocel</t>
  </si>
  <si>
    <t>Vodící trubky - 2x 1,5", D48,3mm, dl.2x 7,0m, distanční rozpěrky po 1,5m, materiál : korozivzdorná ocel</t>
  </si>
  <si>
    <t>Řetěz z korozivzdorné oceli D4mm, v délce 6,0m, EN763 včetně závěsu po 1m</t>
  </si>
  <si>
    <t>21103</t>
  </si>
  <si>
    <t>D+M - Vyplachovací klapka retenční nádrže</t>
  </si>
  <si>
    <t>Vyplachovací klapka včetně konzol, ložisek, kotev a spojovacího materiálu, úchyt indukčního snímače (snímač dod. ASŘTP) signalizace vyklopení klapky</t>
  </si>
  <si>
    <t>Rozměry retenční nádrže:</t>
  </si>
  <si>
    <t>- délka vyplachovacího pole: 53 m</t>
  </si>
  <si>
    <t>- šířka vyplachovacího pole: 5,6 m</t>
  </si>
  <si>
    <t>- sklon vyplachovacího pole: 2 %</t>
  </si>
  <si>
    <t>- výška osy klapky ode dna: 5,76 m</t>
  </si>
  <si>
    <t>Vyplachovací klapka:</t>
  </si>
  <si>
    <t>- velikost klapky: 1200 l/m</t>
  </si>
  <si>
    <t>- specifický objem klapky: 1174 l/m</t>
  </si>
  <si>
    <t>- průměr klapky: 1174 mm</t>
  </si>
  <si>
    <t>- šířka klapky i s ložisky: 5,6 m</t>
  </si>
  <si>
    <t>- šířka vany klapky: 5200 mm</t>
  </si>
  <si>
    <t>- ve dnu klapky otvor D10mm</t>
  </si>
  <si>
    <t>- hmotnost klapky s vodou: 6804,6 kg</t>
  </si>
  <si>
    <t>Materiálové provedení:</t>
  </si>
  <si>
    <t>nerezová ocel ČSN 17 240</t>
  </si>
  <si>
    <t>- min. stáří betonu 3 týdny, pevnost betonu min. B25</t>
  </si>
  <si>
    <t>- přesnost provedení betonářských prací ± 1 cm u šířky nádrže</t>
  </si>
  <si>
    <t>21104</t>
  </si>
  <si>
    <t>D+M - Obousměrně čtyřstranně těsnící vřetenové šoupátko 500x500 s ovládáním servopohonem</t>
  </si>
  <si>
    <t>Šoupátko pro montáž na svislou stěnu (kotvení hmoždinkami) s prostupem O 500 mm, teleskopické prodloužení ovládání vřetena s klouby, stěnová konzola se servopohonem</t>
  </si>
  <si>
    <t>surové odpadní vody z jednotné kanalizace</t>
  </si>
  <si>
    <t>Vřetenové šoupátko 500 x 500</t>
  </si>
  <si>
    <t>- armatura pro montáž na svislou stěnu, připevnění rámu pomocí kotevních šroubů a hmoždinek</t>
  </si>
  <si>
    <t>- provedení s jedním vřetenem - nestoupajícím</t>
  </si>
  <si>
    <t>- samostatná rámová konstrukce, čtyř straně těsnící</t>
  </si>
  <si>
    <t>- zakončení uzpůsobeno pro připojení teleskopické ovládací sady s klouby</t>
  </si>
  <si>
    <t>- max. 1 % teoreticky přípustné míry netěsnosti podle DIN 19569-4 při tlaku na přední stěnu a max. 5  % při tlaku na zadní stěnu šoupátkové desky</t>
  </si>
  <si>
    <t>Ovládací souprava:</t>
  </si>
  <si>
    <t>Stěnová konzole pro servopohon, teleskopické prodloužení vřetene s klouby, veškerý montážní a kotevní materiál</t>
  </si>
  <si>
    <t>- teleskopická ovládací souprava s klouby, vzdálenost osa armatury – konzole 7050 mm</t>
  </si>
  <si>
    <t>- konzolový stojan pro servopohon uchycený ke svislé stěně</t>
  </si>
  <si>
    <t>- zakončení přírubou F10 pro servopohon</t>
  </si>
  <si>
    <t>- rám, šoupátková deska, vřeteno, ovládací sada: nerezová ocel DIN 1.4571</t>
  </si>
  <si>
    <t>- těsnění: pryž EPDM odolné odpadní vodě</t>
  </si>
  <si>
    <t>- vřetenová matice: GC - CuSn 12</t>
  </si>
  <si>
    <t>Příslušenství:</t>
  </si>
  <si>
    <t>- kotevní sada pro ukotvení šoupátka a stěnové konzole ke stěně v šachtě</t>
  </si>
  <si>
    <t>Víceotáčkový servopohon s místním ovládáním a redukční převodovkou :</t>
  </si>
  <si>
    <t>Pm=0,2kW, 3x400V / 50 Hz, 1,6 / 2,0 A, IP68</t>
  </si>
  <si>
    <t>zvýšené krytí IP68 pro ponoření max. 96 hod, max. 8 m.v.sl., max. 10 operací při zaplavení</t>
  </si>
  <si>
    <t>připojení : F10/B4, 60Nm, rychlost 45 ot./min., 134,7 sec.</t>
  </si>
  <si>
    <t>nastavení : 50 Nm, 101 ot./zdvih</t>
  </si>
  <si>
    <t>- 2x jednokomorový momentový mikrospínač, každý s 1 dvojicí kontaktů, kontakty galvanicky neoddělené</t>
  </si>
  <si>
    <t>- 2x dvoukomorový polohový mikrospínač, každý se 2 dvojicemi kontaktů, mikrospínače galvanicky oddělené</t>
  </si>
  <si>
    <t>- ochrana motoru termospínači</t>
  </si>
  <si>
    <t>- redukční převodovka s pevným převodovým poměrem</t>
  </si>
  <si>
    <t>- místní ovládání s přepínačem LOKÁLNĚ-VYP-DÁLKOVĚ a tlačítky OTEVŘÍT-STOP-ZAVŘÍT</t>
  </si>
  <si>
    <t>- topení v prostoru ovládací jednotky 110 - 250 V AC/DC</t>
  </si>
  <si>
    <t>- pasivní elektronický vysílač polohy 4-20 mA</t>
  </si>
  <si>
    <t>- mechanický ukazatel polohy</t>
  </si>
  <si>
    <t>- blikač pro signalizaci chodu</t>
  </si>
  <si>
    <t>- 1x kolo pro ruční ovládání</t>
  </si>
  <si>
    <t>- speciální zvýšená protikorozní ochrana, tloušťka povlaku 140 mikrom</t>
  </si>
  <si>
    <t>21105</t>
  </si>
  <si>
    <t>D+M - Uzavírací nožové šoupátko DN 100, PN 10 se servopohonem na potrubí odsazené odpadní vody</t>
  </si>
  <si>
    <t>- oboustranně těsnicí uzavírací armatura určená pro odpadní a užitkovou vodu s teplotou do 80 °C.</t>
  </si>
  <si>
    <t>- bezpřírubové šoupátko, použitelné k sevření mezi příruby potrubí</t>
  </si>
  <si>
    <t>- stavební délka dle DIN/EN 558-1, serie 20</t>
  </si>
  <si>
    <t>- připojovací rozměry příruby dle EN 1019-2 (ISO 7005-2) PN 10/16</t>
  </si>
  <si>
    <t>- médium: odsazené odpadní vody z jednotné kanalizace</t>
  </si>
  <si>
    <t>- pro montáž s vřetenem ve vodorovné poloze</t>
  </si>
  <si>
    <t>- tělo šoupátka, dotlačovací příruba tvárná litina GJS-400-15 (GGG-40),</t>
  </si>
  <si>
    <t>- nůž a vřeteno nerezová ocel AISI 316</t>
  </si>
  <si>
    <t>- šrouby a matice nerezová ocel A4</t>
  </si>
  <si>
    <t>- unášecí matice bronz</t>
  </si>
  <si>
    <t>- těsnění pryž NBR</t>
  </si>
  <si>
    <t>- povrchová ochrana vně i uvnitř práškovým epoxidem min.100 µm s UV filtrem</t>
  </si>
  <si>
    <t>Pm = 0,1 kW, 3x400V / 50 Hz, 1,0 / 1,0 A, IP68</t>
  </si>
  <si>
    <t>zvýšené krytí IP 68 pro ponoření max. 96 hod., max. 8 m.v.sl., max. 10 operací při zaplavení</t>
  </si>
  <si>
    <t>přípojení: F10/B3, 30 Nm, rychlost 32 ot./min.</t>
  </si>
  <si>
    <t>nastavení: 22 Nm, 0 ot./zdvih</t>
  </si>
  <si>
    <t>Výbava:</t>
  </si>
  <si>
    <t>- 2x jednokomoprový momentový mikrospínač, každý s 1 dvojicí kontaktů, kontakty galvanicky neoddělené</t>
  </si>
  <si>
    <t>- místní ovládaní s přepínačem LOKÁLNĚ - VYP - DÁLKOVĚ a tlačítky OTEVŘÍT - STOP . ZAVŘÍT</t>
  </si>
  <si>
    <t>- speciální zvýšená protikorozní ochrana, tloušťka povlaku 140 µm</t>
  </si>
  <si>
    <t>21106</t>
  </si>
  <si>
    <t>D+M - Bezpřírubová uzavírací klapka DN 80, PN 10 seservopohonem na potrubí pitné vody</t>
  </si>
  <si>
    <t>- centrická bezpřírubová klapka s EPDM těsněním vulkanizovaným na těle klapky, nerezový disk</t>
  </si>
  <si>
    <t>- stavební délka dle EN 558 / 14, serie 13.</t>
  </si>
  <si>
    <t>- přírubové vrtání dle EN 1092-2 (ISO 7005-2), PN 10/16.</t>
  </si>
  <si>
    <t>- medium pitná voda, teplota do 70° C</t>
  </si>
  <si>
    <t>- disk klapky nerezová ocel 1.4057</t>
  </si>
  <si>
    <t>- vřeteno, čep hřídele nerezová ocel 1.4057</t>
  </si>
  <si>
    <t>- těsnící manžeta z EPDM</t>
  </si>
  <si>
    <t>- krycí deska, šrouby, matice galvanizovaná ocel</t>
  </si>
  <si>
    <t>- ložisko bronz</t>
  </si>
  <si>
    <t>- těsnění, O-kroužek pryž NBR</t>
  </si>
  <si>
    <t>přípojení: F07/SG, 150 Nm, rychlost 16 s/90°</t>
  </si>
  <si>
    <t>nastavení: 50 Nm, 90°, 90 ot./zdvih</t>
  </si>
  <si>
    <t>21107</t>
  </si>
  <si>
    <t>D+M - Uzavírací nožové šoupátko DN 80, PN 10 s servopohonem na výtlaku užitkové vody</t>
  </si>
  <si>
    <t>nastavení: 19 Nm, 0 ot./zdvih</t>
  </si>
  <si>
    <t>21108</t>
  </si>
  <si>
    <t>D+M - Přírubový šroubový horizontální vodoměr DN 65, PN10/16</t>
  </si>
  <si>
    <t>- max průtok: 120 m3/h</t>
  </si>
  <si>
    <t>- trvalý průtok Qn: 63 m3/h</t>
  </si>
  <si>
    <t>- přechodový průtok: 0,63 m3/h</t>
  </si>
  <si>
    <t>- minimální průtok: 0,2 m3/h</t>
  </si>
  <si>
    <t>21109</t>
  </si>
  <si>
    <t>D+M - Pojízdný řetězový kladkostroj</t>
  </si>
  <si>
    <t>Ručně ovládaný pojízdný kladkostroj určený pro pojezd po horizontálním I profilu</t>
  </si>
  <si>
    <t>- nerezový břemenový řetěz a nerezová sestava spodního háku</t>
  </si>
  <si>
    <t>- ovládací řetěz s povrchovou úpravou žárovým zinkem (tloušťka cca 50µm)</t>
  </si>
  <si>
    <t>21110</t>
  </si>
  <si>
    <t>D+M - Ponorné kalové čerpadlo užitkové vody</t>
  </si>
  <si>
    <t>Čerpané množství: ca. 14,5 l/s</t>
  </si>
  <si>
    <t>Čerpaná výška: ca. 8,1 m</t>
  </si>
  <si>
    <t>Čerpané médium: užitková voda</t>
  </si>
  <si>
    <t>Příkon čerpadla v prac. bodu: 2,1 kW</t>
  </si>
  <si>
    <t>Výkon elektromotoru: 3,0 kW</t>
  </si>
  <si>
    <t>Počet otáček: 2790 ot./min.</t>
  </si>
  <si>
    <t>Jmenovitý proud: 7,8 A</t>
  </si>
  <si>
    <t>Rozběhový proud: 50,0 A</t>
  </si>
  <si>
    <t>Sací hrdlo: DN 65</t>
  </si>
  <si>
    <t>Výtlačné hrdlo: DN 65</t>
  </si>
  <si>
    <t>Průchodnost oběžným kolem: 50 mm – bezbariérová</t>
  </si>
  <si>
    <t>Hmotnost: 52 kg</t>
  </si>
  <si>
    <t>Patkové koleno - DN65 PN10, materiál : šedá litina GG20</t>
  </si>
  <si>
    <t>Kotevní materiál M16 - šouby, závitové tyče, materiál : korozivzdorná ocel</t>
  </si>
  <si>
    <t>Spojovací materiál : M10 - šrouby, matice, podložky, materiál : korozivzdorná ocel</t>
  </si>
  <si>
    <t>Vodící trubky - 2x 1,5", D33,7mm, dl.2x 8,0m, distanční rozpěrky po 1,5m, materiál : korozivzdorná ocel</t>
  </si>
  <si>
    <t>Řetěz z korozivzdorné oceli D6mm, v délce 6m, EN763, včetně závěsu po 1m</t>
  </si>
  <si>
    <t>Dodávka zařízení je kompletní včetně montáže a příslušné dokumentace.</t>
  </si>
  <si>
    <t>21201</t>
  </si>
  <si>
    <t>D+M - Uzavírací nožové šoupátko DN 100, PN 10 s ručním ovládacím kolem na výtlaku odsazené odpadní vody</t>
  </si>
  <si>
    <t>-oboustranně těsnicí uzavírací armatura určená pro odpadní a užitkovou vodu s teplotou do 80 °C.</t>
  </si>
  <si>
    <t>21202</t>
  </si>
  <si>
    <t>D+M - Zpětná kulová klapka DN 100, PN 10 na výtlaku odsazené odpadní vody s volným průtokem</t>
  </si>
  <si>
    <t>- jednosměrná přírubová armatura pro odpadní splaškové vodyMateriálové provedení:</t>
  </si>
  <si>
    <t>- těleso a víko: tvárná litina GGG-40</t>
  </si>
  <si>
    <t>- koule: hliník povrst</t>
  </si>
  <si>
    <t>21203</t>
  </si>
  <si>
    <t>D+M - Zpětná kulová klapka DN 80, PN 10 na výtlaku užitkové vody s volným průtokem</t>
  </si>
  <si>
    <t>- jednosměrná přírubová armatura pro odpadní splaškové vody</t>
  </si>
  <si>
    <t xml:space="preserve"> Materiálové provedení:</t>
  </si>
  <si>
    <t xml:space="preserve"> Dodávka zařízení je kompletní včetně montáže a příslušné dokumentace</t>
  </si>
  <si>
    <t>21204</t>
  </si>
  <si>
    <t>D+M - Bezpřírubová uzavírací klapka DN 80, PN 10 sruční pákou na přívodu pitné vody</t>
  </si>
  <si>
    <t>21205</t>
  </si>
  <si>
    <t>D+M - Přrubová zpětná klapka DN 65, PN 10 na přívodu pitné vody přírubová armatura pro zabránění zpětného, toku pro pitnou vodu</t>
  </si>
  <si>
    <t>- těleso a víko: tvárná litina GGG-40, epoxidová povrchová ochrana</t>
  </si>
  <si>
    <t>- uzavírací klapka: celopogumovaná EPDM</t>
  </si>
  <si>
    <t>21301</t>
  </si>
  <si>
    <t>D+M - Potrubí výtlaku čerpadla s předrotační nádrží č.poz.2.1.1.01</t>
  </si>
  <si>
    <t>- potrubí D256x3 - 10 m nerez ocel DIN 1.4571 / AISI 316Ti, včetně tvarovek, přírub, přírubových spojů, montážních spojek, kotevního a nosného materiálu</t>
  </si>
  <si>
    <t>- potrubí D156x3 - 1 m nerez ocel DIN 1.4571 / AISI 316Ti, včetně tvarovek, přírub, přírubových spojů, montážních spojek, kotevního a nosného materiálu</t>
  </si>
  <si>
    <t>- trubkový oblouk D 256x3 - 2 ks</t>
  </si>
  <si>
    <t>- příruby DN250, PN10 - 2 ks vč. přírubového spoje - 1kpl</t>
  </si>
  <si>
    <t>- příruba vč. přírubového spoje DN250, PN10 pro napojení indukčního průtokoměru - 2kpl</t>
  </si>
  <si>
    <t>- centrický přechod DN250/150 - 1 ks</t>
  </si>
  <si>
    <t>- příruba DN150, PN16 - 1 ks vč. přírubového spoje DN150, PN16 - 1 kpl pro napojení výtlaku čerpadla</t>
  </si>
  <si>
    <t>- konzole se sedlem a třmenem a nosný a kotevní materiál pro kotvení potrubí ke stěně a zhlaví ČS</t>
  </si>
  <si>
    <t>- opěrka potrubí v prostupu, nosný profil vč. třmenu, kotevního a spojovacího materiálu</t>
  </si>
  <si>
    <t>- kotevní materiál - lepené kotvy, materiál: korozivzdorná ocel</t>
  </si>
  <si>
    <t>Pozn.: - prostupy a jejich zatěsnění stav. dod.</t>
  </si>
  <si>
    <t>21302</t>
  </si>
  <si>
    <t>D+M - Potrubí výtlaku čerpadla odsazené odpadní vody č.poz.2.1.1.02</t>
  </si>
  <si>
    <t>-  potrubí D104x2 - 62 m nerez ocel DIN 1.4571 / AISI 316Ti, včetně tvarovek, přírub, přírubových spojů, montážních spojek, kotevního a nosného materiálu</t>
  </si>
  <si>
    <t>- trubkový oblouk D104x2 - 5 ks</t>
  </si>
  <si>
    <t>- příruby DN100, PN10 - 2 ks vč. přírubového spoje - 5 kpl</t>
  </si>
  <si>
    <t>- centrický přechod DN100/80 s přírubou DN80, PN16 - 1 kpl vč. přírubového spoje DN80, PN16 - 1 kpl pro napojení výtlaku čerpadla</t>
  </si>
  <si>
    <t>- příruby DN100, PN 10 - 2 ks vč. přírubového spoje DN 100, PN 10 pro mezipřírubové šoupátko  Č.POZ. 2.1.2.01 - 1 kpl.</t>
  </si>
  <si>
    <t>- příruba DN100, PN 10 - 1 ks vč. přírubového spoje DN 100, PN 10 pro zpětnou kulovou klapku  Č.POZ. 2.1.2.02 - 2 kpl.</t>
  </si>
  <si>
    <t>- návarek s trubkovým obloukem a kulovým uzávěrem DN 1" - 1 kpl</t>
  </si>
  <si>
    <t>- konzole se sedlem a třmenem a nosný a kotevní materiál pro kotvení potrubí ke stěně nádrže</t>
  </si>
  <si>
    <t>21303</t>
  </si>
  <si>
    <t>D+M - Konstrukce pro kotvení patkového kolena čerpadla č.poz.2.1.1.02</t>
  </si>
  <si>
    <t>- tyč U-80 - 0,8 m nerez  materiál nerez ocel DIN 1.4571 / AISI 316Ti, včetně kotevního, spojovacího a nosného materiálu</t>
  </si>
  <si>
    <t>- ocelový plech 350x250 mm, tl.5mm  - 1 ks</t>
  </si>
  <si>
    <t>- ocelový plech 400x200 mm, tl.5mm  - 1 ks</t>
  </si>
  <si>
    <t>21304</t>
  </si>
  <si>
    <t>D+M - Potrubí výtlaku čerpadla užitkové vody č.poz.2.1.1.10 v čerpací studni</t>
  </si>
  <si>
    <t>- potrubí D84x2 - 14 m, materiál nerez ocel DIN 1.4571 / AISI 316Ti, včetně tvarovek, přírub, přírubových spojů, montážních spojek, kotevního a nosného materiálu</t>
  </si>
  <si>
    <t>- trubkový oblouk D84x2 - 2 ks</t>
  </si>
  <si>
    <t>- příruby DN80, PN10 - 2 ks vč. přírubového spoje - 1 kpl</t>
  </si>
  <si>
    <t>- centrický přechod DN80/65 s přírubou DN65, PN16 - 1 kpl vč. přírubového spoje DN65, PN16 - 1 kpl pro napojení výtlaku čerpadla</t>
  </si>
  <si>
    <t>- příruba DN80, PN10 - 1 ks vč. přírubového spoje DN80, PN10 pro zpětnou kulovou klapku  Č.POZ. 2.1.2.03 - 2kpl</t>
  </si>
  <si>
    <t>- příruba DN80, PN10 - 1 ks vč. přírubového spoje DN80, PN10 pro přírubu DN80 výtlaku PE-HD o 90x8,2 - 1kpl</t>
  </si>
  <si>
    <t>- návarek s trubkovým obloukem a kulovým uzávěrem O 1" - 1 kpl</t>
  </si>
  <si>
    <t>- konzole se sedlem a třmenem a nosný a kotevní materiál pro kotvení potrubí ke stěně studny</t>
  </si>
  <si>
    <t xml:space="preserve">           - výtlak PE-HD o 90x8,2 v terénu stav. dod.</t>
  </si>
  <si>
    <t>21305</t>
  </si>
  <si>
    <t>D+M - U-nosník pro kotvení úchytů vodících tyčí čerpadla č.poz.2.1.1.10</t>
  </si>
  <si>
    <t>- tyč U-100 - 0,8 m nereznerez ocel DIN 1.4571 / AISI 316Ti, včetně kotevního, spojovacího a nosného materiálu</t>
  </si>
  <si>
    <t>- ocelový plech 200x200 mm, tl 2 mm  - 2 ks,</t>
  </si>
  <si>
    <t>21306</t>
  </si>
  <si>
    <t>D+M - Potrubí výtlaku užitkové vody</t>
  </si>
  <si>
    <t>- potrubí D84x2 - 13 m nerez materiál nerez ocel DIN 1.4571 / AISI 316Ti , včetně tvarovek, přírub, přírubových spojů, montážních spojek, kotevního a nosného materiálu</t>
  </si>
  <si>
    <t>- potrubí D69x2 - 1 m, materiál nerez ocel DIN 1.4571 / AISI 316T</t>
  </si>
  <si>
    <t>- trubkový oblouk D84x2 - 4 ks</t>
  </si>
  <si>
    <t>- excentrický přechod DN80/65 s přírubou DN65, PN16 - 1kpl vč. přírubového spoje DN65, PN16 pro napojení vodoměru Č.POZ. 2.1.1.08 - 2kpl</t>
  </si>
  <si>
    <t>- příruby DN80, PN10 - 2 ks vč. přírubového spoje - 2kpl</t>
  </si>
  <si>
    <t>- příruby DN80, PN10 - 2 ks vč. přírubového spoje DN80, PN10 pro mezipřírubové šoupátko se servopohonem Č.POZ. 2.1.1.07 - 1kpl</t>
  </si>
  <si>
    <t>- příruba DN80, PN10 - 1ks vč. přírubového spoje DN80, PN10 pro přírubu DN80 výtlaku užitkové vody PE-HD o 90x8,2 - 1kpl</t>
  </si>
  <si>
    <t>- konzole se sedlem a třmenem a nosný a kotevní materiál pro kotvení potrubí k lávce a stěnám nádrže</t>
  </si>
  <si>
    <t>- tepelná izolace potrubí a opláštění do vlhkého prostředí - po celé délce potrubí</t>
  </si>
  <si>
    <t xml:space="preserve">           - potrubí PE-HD o 90x8,2 v terénu stav. dod.</t>
  </si>
  <si>
    <t>21307</t>
  </si>
  <si>
    <t>D+M - Potrubí přívodu pitné vody</t>
  </si>
  <si>
    <t>- potrubí D84x2 - 8 m nerez materiál nerez ocel DIN 1.4571 / AISI 316Ti, včetně tvarovek, přírub, přírubových spojů, montážních spojek, kotevního a nosného materiálu</t>
  </si>
  <si>
    <t>- trubkový oblouk D84x2 - 45° - 1 ks</t>
  </si>
  <si>
    <t>- příruby DN80, PN10 - 2 ks vč. přírubového spoje - 2 kpl</t>
  </si>
  <si>
    <t>- příruby DN80, PN10 - 2 ks vč. přírubového spoje DN80, PN10 pro bezpřírubovou uzavírací klapku Č.POZ. 2.1.2.04 - 1 kpl</t>
  </si>
  <si>
    <t>- příruba DN80, PN10 - 1 ks vč. přírubového spoje DN80, PN10 pro přírubu DN 80 rozvodu pitné vody PE-HD o 90x8,2 - 1 kpl</t>
  </si>
  <si>
    <t>- konzole se sedlem a třmenem a nosný a kotevní materiál pro kotvení potrubí k lávce nádrže</t>
  </si>
  <si>
    <t>21308</t>
  </si>
  <si>
    <t>D+M - Potrubí rozvodu pitné vody pro plnění klapek č.poz.2.1.1.03</t>
  </si>
  <si>
    <t>- potrubí D84x2 - 30 m nerez ocel DIN 1.4571 / AISI 316Ti, včetně tvarovek, přírub, přírubových spojů, montážních spojek, kotevního a nosného materiálu</t>
  </si>
  <si>
    <t>- T kus DN 80/80 - 4 ks</t>
  </si>
  <si>
    <t>- příruby DN80, PN10 - 2 ks vč. přírubového spoje - 5 kpl</t>
  </si>
  <si>
    <t>- návarek s trubkovým obloukem a kulovým uzávěrem D 1" - 1 kpl</t>
  </si>
  <si>
    <t>- konzole se sedlem a třmenem a nosný a kotevní materiál pro kotvení potrubí ke stropu nádrže</t>
  </si>
  <si>
    <t>21309</t>
  </si>
  <si>
    <t>D+M- Potrubí odboček z rozvodu pitné vody pro plnění klapek č.poz.2.1.1.03</t>
  </si>
  <si>
    <t>- potrubí D84x2 - 3 m nerez materiál nerez ocel DIN 1.4571 / AISI 316Ti, včetně tvarovek, přírub, přírubových spojů, montážních spojek, kotevního a nosného materiálu</t>
  </si>
  <si>
    <t>- příruby DN80, PN10 - 2 ks vč. přírubového spoje DN 80, PN 10 pro bezpřírubovou uzavírací klapku se servopohonem Č.POZ. 2.1.1.06 - 1 kpl</t>
  </si>
  <si>
    <t>- konzole se sedlem a třmenem a nosný a kotevní materiál pro kotvení potrubí ke stěnám a zhlaví nádrže</t>
  </si>
  <si>
    <t>21310</t>
  </si>
  <si>
    <t>D+M - Potrubí rozvodu odsazené a užitkové vody pro plnění klapek č.poz.2.1.1.03</t>
  </si>
  <si>
    <t>- potrubí D104x2 - 24m materiál nerez ocel DIN 1.4571 / AISI 316Ti, včetně tvarovek, přírub, přírubových spojů,montážních spojek, kotevního a nosného materiálu</t>
  </si>
  <si>
    <t>- trubkový oblouk D104x2 - 3 ks</t>
  </si>
  <si>
    <t>- T kus DN 100/100 - 4 ks</t>
  </si>
  <si>
    <t>- T kus DN 100/80 - 1 ks</t>
  </si>
  <si>
    <t>- příruby DN100, PN10 - 2 ks vč. přírubového spoje - 7 kpl</t>
  </si>
  <si>
    <t>21311</t>
  </si>
  <si>
    <t>D+M - Potrubí odboček z rozvodu odsazené a užitkové vody pro plnění klapek č.poz.2.1.1.03</t>
  </si>
  <si>
    <t>- potrubí D104x2 materiál nerez ocel DIN 1.4571 / AISI 316Ti, včetně tvarovek, přírub, přírubových spojů, montážních spojek, kotevního a nosného materiálu</t>
  </si>
  <si>
    <t>- trubkový oblouk D104x2 - 4 ks</t>
  </si>
  <si>
    <t>- příruby DN100, PN10 - 2 ks vč. přírubového spoje - 1 kpl</t>
  </si>
  <si>
    <t>- příruby DN100, PN10 - 2 ks vč. přírubového spoje DN 100, PN 10 pro mezipřírubové šoupátko se servopohonem Č.POZ. 2.1.1.05 - 1 kpl</t>
  </si>
  <si>
    <t>21312</t>
  </si>
  <si>
    <t>D+M - Potrubí rozvodu pitné vody pro ostřik</t>
  </si>
  <si>
    <t>- potrubí D84x2 - 4 m  nerez materiál nerez ocel DIN 1.4571 / AISI 316Ti, včetně tvarovek, přírub, přírubových spojů, montážních spojek, kotevního a nosného materiálu</t>
  </si>
  <si>
    <t>- potrubí D69x2 - 32 m, materiál nerez ocel DIN 1.4571 / AISI 316Ti, včetně tvarovek, přírub, přírubových spojů, montážních spojek, kotevního a nosného materiálu</t>
  </si>
  <si>
    <t>- potrubí D28x1,5 - 18 m, materiál nerez ocel DIN 1.4571 / AISI 316Ti, včetně tvarovek, přírub, přírubových spojů, montážních spojek, kotevního a nosného materiálu</t>
  </si>
  <si>
    <t>- trubkový oblouk D69x2 - 4 ks</t>
  </si>
  <si>
    <t>- centrický přechod DN80/65 - 1 ks</t>
  </si>
  <si>
    <t>- odbočka DN25 s trubkovým obloukem a kulovým uzávěrem D 1" s hadicovou rychlospojkou - 4 kpl</t>
  </si>
  <si>
    <t>- odbočka DN20 kulovým uzávěrem D 3" pro napojení umývadla - 1 kpl</t>
  </si>
  <si>
    <t>- příruba DN80, PN10 - 1 ks vč. přírubového spoje DN 80, PN 10 pro přírubu DN 80 rozvodu pitné vody PE-HD o 90x8,2 - 1 kpl</t>
  </si>
  <si>
    <t>- příruba DN65, PN10 - 1 ks vč. přírubového spoje DN 65, PN 10 pro přrubovou zpětnou klapku Č.POZ. 2.1.2.05 - 2 kpl</t>
  </si>
  <si>
    <t>- návarek s trubkovým obloukem a kulovým uzávěrem D 1" - 2 kpl</t>
  </si>
  <si>
    <t>- konzole se sedlem a třmenem a nosný a kotevní materiál pro kotvení potrubí ke stěnám nádrže</t>
  </si>
  <si>
    <t>21313</t>
  </si>
  <si>
    <t>D+M - Potrubí a armatury do profilu DN50 nerez</t>
  </si>
  <si>
    <t>- materiál nerez ocel DIN 1.4571 / AISI 316Ti, včetně kotevního a nosného materiálu</t>
  </si>
  <si>
    <t>- potrubí a armatury dílčích přípojek odvzdušnění, zavzdušnění, napouštění, vypouštění, návarky a tvarovky pro připojení měřících přístrojů a snímačů MaR vč.uzavíracích armatur, redukce, fitinky, montážní spojky</t>
  </si>
  <si>
    <t>21314</t>
  </si>
  <si>
    <t>Tlaková zkouška dle ČSN EN 13480-5 Kovová průmyslová potrubí - Část 5 : Kontrola a zkoušení</t>
  </si>
  <si>
    <t>21315</t>
  </si>
  <si>
    <t>Zkoušky svarů</t>
  </si>
  <si>
    <t>21401</t>
  </si>
  <si>
    <t>Oprava poškozených nátěrů a protikorozní ochrany nových zařízení, potrubí a konstrukcí</t>
  </si>
  <si>
    <t>Dodávka nátěrových hmot, úprava povrchu a provedení nátěru v rozsahu: kartáčování (stupeň CR 3), oprášení, odmaštění, 1x základní nátěr, 2x vrchní nátěr.</t>
  </si>
  <si>
    <t>- rozsah celkem 10 m2</t>
  </si>
  <si>
    <t>21402</t>
  </si>
  <si>
    <t>Značení strojů, zařízení, snímačů a čidel</t>
  </si>
  <si>
    <t>Dodávka štítků a samolepících popisek a provedení barevného a slovního značení</t>
  </si>
  <si>
    <t>21403</t>
  </si>
  <si>
    <t>Značení potrubí dle druhu a směru protékajícího media, dodávka nátěrových hmot, štítků a, samolepících popisek a provedení barevného a slovního značení potrubí dle protékajícího media</t>
  </si>
  <si>
    <t>a vyznačení směru toku šipkou</t>
  </si>
  <si>
    <t>Provedení pro samočinné odčerpání látek usazenin a plovoucích vrstev a se samočinnou regulací dodávaného množství v závislosti na přítoku čerpaného media.</t>
  </si>
  <si>
    <t>Stavební připravenost:</t>
  </si>
  <si>
    <t>Médium:</t>
  </si>
  <si>
    <t>- stabilní těsnost nezávisle na tlaku vody, max. pracovní přetlak 0,7 bar na přední nebo zadní stranu desky</t>
  </si>
  <si>
    <t>- kotvící tyče: nerezová ocel DIN 1.4362</t>
  </si>
  <si>
    <t>Výbava :</t>
  </si>
  <si>
    <t>Víceotáčkový servopohon s místním ovládáním a redukční převodovkou:</t>
  </si>
  <si>
    <t>Kyvný servopohon s místním ovládáním:</t>
  </si>
  <si>
    <t>- jmenovitý průtok: 70m3/h</t>
  </si>
  <si>
    <t>Nosnost: 0,5 tZdvih: 12 m</t>
  </si>
  <si>
    <t>D+M - elektrotechnolog. rozvaděč šxvxh 800x2000x400mm, 2 pole, IP55, oceloplechový</t>
  </si>
  <si>
    <t>1RM1, 2RM1</t>
  </si>
  <si>
    <t>D+M - elektrotechnolog. rozvaděč šxvxh 600x2000x400 3 pole, IP55, oceloplechový</t>
  </si>
  <si>
    <t>RC+RS, 3RM1, DT1</t>
  </si>
  <si>
    <t>D+M - VYSTROJENÍ dle přílohy D.2.  servisní zásuvky osvětlení, ventilace a temperace rozvaděče,, vstupní, přepěťová ochrana (SPD T1,T2)</t>
  </si>
  <si>
    <t>1RM1, 2RM1,RC+RS, 3RM1, DT1</t>
  </si>
  <si>
    <t>Jmenovitý zatěžovací proud pro "V" zapojení IL125A, Impulsní výbojový proud (10/350 µs)</t>
  </si>
  <si>
    <t>Iimp25,00kA, Celkový výbojový proud (10/350 µs) ITotal(10/350)100,00kA, Jmenovitý výbojový proud (8/20 µs) In30,00kA, Maximální výbojový proud (8/20 µs) Imax60,00kA, Reziduální napětí MOV při In URES0,85kV, Napěťová ochranná hladina Up1,50kV, Jmenovitý zkratový proud ISCCR50,0kA, Maximální předjištění 250 A gL/gG, Maximální předjištění pro "V" zapojení</t>
  </si>
  <si>
    <t>125 A gL/gG, Doba odezvy ta100ns)  záložní zdroje 12/24VDC (spínaný napájecí zdroj AC/DC),  akumulátory, pomocná a spínací relé, proudová relé, časová relé, stykače,bloky mech.blokování reversačních stykačů, jistící prvky (jističe, pojistky, pojistkové odpínače, motorové spouštěče), ovládací a signalizační prvky, přepěťové ochrany pro dvouvodičová vedení,  frekvenční měniče (3x11kW), 3x sinusfiltr, analyzátor sítě, kondenzátorová kompenzační baterie 10,9 kVAr, 3°, (1:2:4), přepínač zdrojů s dieslovaným přívodem, chráněným proudovým chráničem, svorkovnice, vnitřní kabeláž, upevňovací montážní prvky, atd. - viz. příloha D.2.2. Schéma a vnější spoje rozvaděče RM, RS, RC, DT</t>
  </si>
  <si>
    <t>D+M - řídící systém (Napájecí napětí 24 VDC,16AI 4-20mA,192DI pozitivní logika,64DO releové výstupy)</t>
  </si>
  <si>
    <t>s komunikačním (ETHERNET, Modbus RTU)  a napájecím modulem, rozšiřujícími AI/DI/DO moduly, svorkovnicové moduly, backplane, dotykovým HMI panelem 5,7" TFT, s komunikací ETHERNET, komunikátor 3G/GPRS/GSM/ETHERNET,</t>
  </si>
  <si>
    <t>D+M - krabicová rozvodnice IP65,</t>
  </si>
  <si>
    <t>Nástěnná a stropní montáž, Šedá</t>
  </si>
  <si>
    <t>Šířka: 88,0 mm, Hloubka: 53,0 mm, Délka: 88,0 mm</t>
  </si>
  <si>
    <t>D+M - krabice s vývodkami IP65, plastová, plné víko šroubovací</t>
  </si>
  <si>
    <t>RAL 7035 šedá, Termoplast, Izolační třída: II, Rozměry (mm): 160x135x150, vč. montážního příslušenství a vývodek IP65</t>
  </si>
  <si>
    <t>D+M - místní ovládací skříň</t>
  </si>
  <si>
    <t>MS4, 5</t>
  </si>
  <si>
    <t>standard Schneider Electric XAL G04, plastová skříň pro náročné prostředí 4 otvory D22mm, 2x XB5AD33, ovladač otočný se zámkem-3 polohy.</t>
  </si>
  <si>
    <t>2 Z - černý Schneider, Schneider XB5-AA42, ovladač rudý.</t>
  </si>
  <si>
    <t>Schneider XB5-AA31, ovladač zelený.</t>
  </si>
  <si>
    <t>Schneider Electric ZBZ32, nosič štítku, vývodka PG13,5, IP68, mater.polyamid.</t>
  </si>
  <si>
    <t>Schneider Electric ZBY02115, štítek, 104292, štítek označovací 40x20mm</t>
  </si>
  <si>
    <t>D+M - radarové měření hladiny v čerpací stanici</t>
  </si>
  <si>
    <t>LIC4</t>
  </si>
  <si>
    <t>měřená vzdálenost 0÷10m, médium odpadní voda,</t>
  </si>
  <si>
    <t>Hlavice: GT19 dvouprostorová, plastová PBT,</t>
  </si>
  <si>
    <t>Elektrické připojení: Vývodka M20, IP66/68, NEMA4X/6P,</t>
  </si>
  <si>
    <t>Anténa: Odkapová, PTFE 50 mm / 2",</t>
  </si>
  <si>
    <t>Těsnění: FKM Viton GLT, -40...80oC/-40...176oF,</t>
  </si>
  <si>
    <t>Procesní připojení: Příruba UNI 6"/DN150/150, PP, max. 4bar abs./58psia, vhodná pro NPS 6", Cl.150/DN150 PN16/10K 150, Přesnost +/- 1 mm (0.04 in) včetně ochranné trubky proti zaplavení</t>
  </si>
  <si>
    <t>D+M - ultrazvukové měření hladiny bezkontaktní v retenční komoře</t>
  </si>
  <si>
    <t>LIC11, LIC12, LIC13, LIC14, LIC15</t>
  </si>
  <si>
    <t>měřená vzdálenost  0÷7m, napájení 4/20mA dvouvodič, min.IP67, procesní připojení G2“, výložník 800mm – 5ks,</t>
  </si>
  <si>
    <t>Materiál senzoru: PVDF,těsnění EPDM,</t>
  </si>
  <si>
    <t>Rozsah měření: 8 m (kapaliny), Blokovací vzdálenost: 35 cm,</t>
  </si>
  <si>
    <t>Včetně software pro nastavení a diagnostiku. vč. Držák senzoru 1000mm, nerez. ocel, 2", Pro montáž 2" senzorů, Materiál: 316Ti,</t>
  </si>
  <si>
    <t>Použití: montážní držáky, FMR10/20 a Držák na zeď pro výložník, nerez ocel, Materiál: 316Ti., Použití: FDU9x/FDU8x / FMR10/FMR20</t>
  </si>
  <si>
    <t>D+M - měření průtoku odpadní vody</t>
  </si>
  <si>
    <t>FITQ1, FIRQ2, FIRQ3</t>
  </si>
  <si>
    <t>Přírubový magneticko-indukční průtokoměr DN250, pro měření průtoku vody a odpadní vody v nejnáročnějších aplikacích. Korozně odolný kryt převodníku. Krátké zástavbové délky dle DVGW/ISO. Certifikovaná antikorozní ochrana a integrovaný webový server.</t>
  </si>
  <si>
    <t>Pro trvalé ponoření do vody (volitelné).</t>
  </si>
  <si>
    <t>Napájení: 100-240VAC/24VAC/DC, Výstup; vstup: 4-20mA HART, pulsní/frekvenční/ spínací výstup,</t>
  </si>
  <si>
    <t>Hlavice: Oddělená, polykarbonát, Kabel, oddělené provedení: 10m cívkový a signálový kabel,</t>
  </si>
  <si>
    <t>Elektrické připojení: Průchodka M20, IP66/67 NEMÁ 4X,</t>
  </si>
  <si>
    <t>Výstelka: Tvrzená guma (0...80°C),</t>
  </si>
  <si>
    <t>Procesní připojení: PN10, nerezová ocel, příruba EN1092-1 (DIN2501),</t>
  </si>
  <si>
    <t>Elektrody: 1.4435 / 316L, hrotové elektrody,</t>
  </si>
  <si>
    <t>Doba zotavení - několik sekund. V případě zaschnutí nánosu na elektrodách se prodlouží o dobu zvlhnutí nánosu do takové míry, aby elektrody byly vodivě spojené s médiem. Klidový stav je bez média. Přesnost ±0.5 % o.r. ± 1 mm/s (0.04 in/s)</t>
  </si>
  <si>
    <t>7M014</t>
  </si>
  <si>
    <t>D+M - kabel JCXFE-R 2x2x1,0, uložení pevné, vč.montáže</t>
  </si>
  <si>
    <t>D+M - prostorový teploměr, Modbus</t>
  </si>
  <si>
    <t>TIC5, TIC6</t>
  </si>
  <si>
    <t>plastová hlavice,IP30,provedení nástěnné, krytí IP30, komunikace RS485, ModBus, aktivní,</t>
  </si>
  <si>
    <t>Napájecí napětí 12 až 30 VDC,</t>
  </si>
  <si>
    <t>Proudový odběr max. 20 mA ,</t>
  </si>
  <si>
    <t>Měřící rozsah -30 až 50°C,</t>
  </si>
  <si>
    <t>Relativní vlhkost &lt; 80 %,</t>
  </si>
  <si>
    <t>Přesnost měření ± 0,5 °C</t>
  </si>
  <si>
    <t>3M005</t>
  </si>
  <si>
    <t>TIR7</t>
  </si>
  <si>
    <t>plastová hlavice,IP65,pro venkovní prostředí, krytí IP65, komunikace RS485, ModBus, aktivní,</t>
  </si>
  <si>
    <t>Přesnost měření ± 0,5 °C,</t>
  </si>
  <si>
    <t>vybaven plastovou konzolou pro upevnění na stěnu;</t>
  </si>
  <si>
    <t>vlastní čidlo je umístěno v nerezové stopce o délce 60 mm.</t>
  </si>
  <si>
    <t>Svorkovnice pro připojení se nachází v plastové hlavici.</t>
  </si>
  <si>
    <t>3M006</t>
  </si>
  <si>
    <t>D+M - měření přítomnosti hořlavých látek ve vzduchu</t>
  </si>
  <si>
    <t>QIC8,QIC9, QIC10</t>
  </si>
  <si>
    <t>Použití: průmyslové a komerčních aplikace pro detekcihořlavých plynů nebo par látek.</t>
  </si>
  <si>
    <t>Neselektivně žhavené polovodičové čidlo, reagující na přítomnost široké řady hořlavých plynů nebo par. Kalibrací pomocí požadované konkrétní hlídané látky se dosahuje přesného nastavení pro jednotlivé aplikace. Napájení 12VDC +/- 10% / 130mA. Krytí IP20 .</t>
  </si>
  <si>
    <t>Výstup: dvoustavový (nastavená koncentrace je, resp. není překročena). Dva samostatné výstupy pro dvě odlišné úrovně koncentrace. Výstupním prvkem je u obou úrovní spínací tranzistor s otevřeným kolektorem (60 V/0,3 A). Zahřívací doba cca 40 sec. Standardně nastavená úroveň signalizace (jiné nastavení je možné po dohodě se zákazníkem) 20% LEL pro stupeň II a 10% LEL pro stupeň I. Max. měřicí rozsah do cca 50% LEL (podle čidla). Doba odezvy do 10 sec.</t>
  </si>
  <si>
    <t>Podmínky provozu -5 až 50 st. C, 95 až 105 kPa, 5 až 95% RH. Pracovní prostředí bez nebezpečí výbuchu. Skladovací teplota -20 až 50° C/ nekondenzující vlhkost. Rozměry bez držáku 104x64x35 mm . Připojení detektoru vícežilový (4) kabel prům. 5mm, pro vzdálenost &gt; 5m použít stíněný typ.</t>
  </si>
  <si>
    <t>3M007</t>
  </si>
  <si>
    <t>D+M - ponorná sonda do vrtu dvojitá</t>
  </si>
  <si>
    <t>LIC16</t>
  </si>
  <si>
    <t>Snímání dvou hladin s diferencí max. 5 m ve vrtech od průměru 80 mm. S kabelem délky 10+5m. Sondy se připevní vázacími páskami na potrubí ve vrtu.</t>
  </si>
  <si>
    <t>Typ kabelu:třížilový flexibilní 3x0,5 mm2 atestovaný do pitné vody. Průměr kabelu s izolací:5 mm. Max. provozní teplota:60° C (krátkodobě). Materiál elektrod:nerez ocel AISI 316L. Materiál obalu:TABOREN. Rozměry sondy:29x54x105 mm, Snímač hladiny. Ochrana třífázových čerpadel proti chodu bez vody nebo jejich automatické ovládání. Automatické ovládání čerpadla připojením dvou sond, jejichž vzdálenost určuje spínací diferenci, nebo dvojité sondy. Napájecí napětí: 230 V AC</t>
  </si>
  <si>
    <t>Příkon: 9 W, Výstup: 3f stykač, Zatížení kontaktů: 400V / 4kW, Napětí / proud na sondě: 12 V AC / 0,6 mA, Vstupní citlivost: cca 35 kOhm, Signalizace: LED diodou, Rozměry:164x119x77 mm, Hmotnost: 0,7 kg, Materiál obalu: plast (PP), Krytí: IP55</t>
  </si>
  <si>
    <t>3M008</t>
  </si>
  <si>
    <t>D+M - indukční senzor s jmenovitou spínací vzdáleností Sn 40 mm</t>
  </si>
  <si>
    <t>GI21, GI22, GI23, GI24, GI25</t>
  </si>
  <si>
    <t>Provedení válcový M30. Typ výstupního signálu- diskrétní. Metoda připojení- 3 vodiče. Okolní teplota -25… +85 °C. Provedení nerezová ocel316L.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t>
  </si>
  <si>
    <t>3M009</t>
  </si>
  <si>
    <t>D+M - polohový spínač (koncový spínač)</t>
  </si>
  <si>
    <t>SQ31, SQ32, SQ33, SQ34, SQ35</t>
  </si>
  <si>
    <t>- kovový čep - 1Z+1V - mžik. funkce - kabel. vstup Pg11. Ovládání spínače-  na konec, elektrické připojení  - šroubové svorky, velikost svorky: 1 x 0,34...2 x 1,5 mm2 , nucené vypnutí minimální silou 30 N, minimální síla pro vypnutí 15 N, minimální rychlost ovládání 0,01 m/min, maximální rychlost ovládání 0,5 m/s, opakovatelná přesnost 0,1 mm v bodech aktivace s 1 milionem spínacích cyklů, elektrická životnost 5000000 cyklu, DC-13, 48 V, 7 W, pracovní rozsah: ? 60 cyklu/min, DC-13, 24 V, 10 W, pracovní rozsah: &lt;= 60 cyklu/min, DC-13, 120 V, 4 W, pracovní rozsah: ? 60 cyklu/min, Šířka 30 mm, Výška 75 mm, Hloubka 30 mm,  Popis svorek ISO č.°1 (13-14)Z (21-22)V, odolnost proti otřesům 50 gn (doba trvání = 11 ms), odolnost proti vibracím 25 gn (f = 10...500 Hz), stupeň krytí IP IP65, stupeň ochrany IK IK04, třída ochrany před úrazem elektrickým proudem Třída II, teplota okolního vzduchu pro provoz -25...70 °C, teplota okolí pro uskladnění -40...70 °C</t>
  </si>
  <si>
    <t>3M010</t>
  </si>
  <si>
    <t>D+M - svodič přepětí typ SPD-C2, C3</t>
  </si>
  <si>
    <t>Připojení (vstup-výstup) - svorky-svorky. Umístění SPD- ST 2+3. Jmenovité napětí Un- 24VDC. Nejvyšší trvalé provozní napětí Uc- 25,00 VAC. Nejvyšší trvalé provozní napětí Uc- 36,00 VDC. Jmenovitý zatěžovací proud při 25°C IL- 0,500A, C2 jmenovitý výbojový proud (8/20 µs) na žílu In- 5,00kA, C2 celkový výbojový proud (8/20 µs) žíly-PE ITotal- 10,00kA, C2 ochranná hladina napětí mód žíla-žíla při In Up- 50V, C2 ochranná hladina napětí mód žíla-PE při In Up- 65V, C3 ochranná hladina napětí mód žíla-žíla při 1 kV/µs Up- 45V, C3 ochranná hladina napětí mód žíla-PE při 1 kV/µs Up- 45, Doba odezvy žíla-žíla ta- 1ns, Doba odezvy žíla-PE ta- 1ns, Sériový odpor na žílu R- 1,60?, Mezní frekvence žíla-žíla f- 4,00MHz, Průřez připojovaných vodičů pevný (max)- 4,00mm2, Průřez připojovaných vodičů slaněný (max)- 2,50mm2, Stupeň krytí IP 20, Rozsah teplot okolí - min -40°C, Rozsah teplot okolí - max 70°C, Montáž lišta DIN 35 mm</t>
  </si>
  <si>
    <t>4M001</t>
  </si>
  <si>
    <t>D+M - IP kamera 1/3" Progressive CMOS, ICR, Olux s IR</t>
  </si>
  <si>
    <t>IPCAM1, IPCAM2</t>
  </si>
  <si>
    <t>2688x1520: 25fps(P)/30fps(N).</t>
  </si>
  <si>
    <t>2,8mm/F2.0 objektiv, H.264/MJPEG, dual-stream, IP66, DC12V &amp; PoE, 120dB WDR, 3D DNR, BLC, integrovaná Micro SD/SDHC/SDXC slot, do 128GB, 3-osé nastavení, IR rozsah: do 30m, IK08, integrovaná Wi-Fi, 1x alarm I/O, 1x audio I/O</t>
  </si>
  <si>
    <t>4M002</t>
  </si>
  <si>
    <t>D+M - PIR detektor pohybu osob</t>
  </si>
  <si>
    <t>PIR101, PIR102, PIR103, PIR104, PIR105</t>
  </si>
  <si>
    <t>Napájení : 12 V ss +/- 25%. Klidový odběr (bez LED) : max. 10 mA. Maximální odběr (včetně LED) : max. 35 M1. Max.průřez přívodních vodičů : 1 mm2. Doporučená instalační výška : 2,5 m nad úrovní podlahy, Úhel detekce / délka záběru: 120° / 12 m (se základní čočkou), Doba stabilizace po zapnutí: max. 180 s, Zatižitelnost výstupu PIR: spínač max. 60V / 50 mA, vnitřní odpor max.30 Ohm,</t>
  </si>
  <si>
    <t>Zatižitelnost sabotážního výstupu TMP: spínač max. 60 V / 50 mA, vnitřní odpor max.16 Ohm, Prostředí dle ČSN EN 50131-1 II. vnitřní všeobecné, Rozsah pracovních teplot -10 až +40 °C</t>
  </si>
  <si>
    <t>5M001</t>
  </si>
  <si>
    <t>D+M - Programové vybavení pro řídcí jednotku</t>
  </si>
  <si>
    <t>1ks SW komunikační</t>
  </si>
  <si>
    <t>1ks SW aplikační pro PLC</t>
  </si>
  <si>
    <t>1ks SW projekt</t>
  </si>
  <si>
    <t>5M00</t>
  </si>
  <si>
    <t>D+M - Programové vybavení pro ovládací panel operátora</t>
  </si>
  <si>
    <t>1ks SW aplikační pro ovládací panel</t>
  </si>
  <si>
    <t>D+M - Programové vybavení pro vizualizaci na dispečinku, zasílání poruchových, vizualizaci na DSP</t>
  </si>
  <si>
    <t>1ks SW aplikační pro vizualizaci na DSP</t>
  </si>
  <si>
    <t>M - Programové vybavení pro práci s daty</t>
  </si>
  <si>
    <t>1ks Úprava a vytvoření provozních deníků</t>
  </si>
  <si>
    <t>6M00</t>
  </si>
  <si>
    <t>D+M - zásuvková skříň typizovaná</t>
  </si>
  <si>
    <t>ZS1, ZS2, ZS3, ZS4, ZS5, ZS6</t>
  </si>
  <si>
    <t>1x32A/400V; 1x16A/400V; 1x16A/250; 1x16A/230V, VLASTNÍ PROUDOVÝ CHRÁNIČ 30mA, jištění, vypínač, KRYTÍ IP65</t>
  </si>
  <si>
    <t>D+M - spínač vačkový 1-0-2, s černou páčkou a čelní deskou, 500V/10A</t>
  </si>
  <si>
    <t>QM41</t>
  </si>
  <si>
    <t>QM42.5</t>
  </si>
  <si>
    <t>D+M - LED svítidlo pro veřejné osvětlení pro horizontální uchycení na průměr 60 mm</t>
  </si>
  <si>
    <t>Na stožár je třeba použít výložník. Tělo svítidla je hliníkový odlitek, spodní část tvoří sklo. Zdrojem světla jsou vysoce výkonné SMD čipy. Svítidlo je náhrada za svítidla s 250W sodíkovou výbojkou. Rozměry 216x497x75 mm.LED svítidlo VO, 50W, 4500K denní bílá, 4500lm, IP65 +Výložník na sloup nebo zeď, průměr 60mm, polohovací, žárový zinek</t>
  </si>
  <si>
    <t>D+M - LED venkovní asymetrický reflektor 107W, IP66 včetně polohovatelného držáku</t>
  </si>
  <si>
    <t>Svítidlo typu určené pro osvětlení prostor výrobních hal, těžkých průmyslových provozů a venkovních pracovních prostor. Robustní hliníkové těleso (RAL7043) s čirým bezpečnostním sklem. Optický asymetrický systém svítidla. Vybaveno kvalitními elektronickými komponenty s účinností až do 179 lm/W a vysokou životností 100 000 h i při vysokých teplotách. Vyznačuje se vysokou odolností proti stříkající vodě a prachu (IP66). Vhodné pro teploty okolí od -40°C do</t>
  </si>
  <si>
    <t>+70°C. Vynikající odvod tepla díky chlazení každého světelného modulu. Určeno pro závěsnou nebo přisazenou (polohovatelnou) montáž. Polohovatelný výložník umožnuje širokou variabilitu použití svítidla. Předřadník: EP – elektronický - 220–240 V, 50/60 Hz, Zdroj: LED, 16439lm, 4000 K, CRI +80, MacAdam3. Těleso: Hliníkový profil, barva šedá RAL 7043. Kryt: Čiré tvrzené bezpečnostní sklo. Uchycení: Pomocí polohovatelného výložníku  přisazenou montáž (polohovatelný držák není standardní součástí, je nutné jej doobjednat). Standardní výbava: 4x nerezové závěsné oko M5. životnost – LED modulů: 50 000 h</t>
  </si>
  <si>
    <t>029</t>
  </si>
  <si>
    <t>D+M - NOUZOVÉ OSVĚTLENÍ LED, 3W, 1h, IP65</t>
  </si>
  <si>
    <t>Nouzové prachotěsné svítidlo s odolností proti stříkající vodě je určené pro osvětlení únikových cest ve vnitřních prostorech, kde je požadována odolnost proti vniknutí prachu a vlhkosti, jako jsou průmyslové haly a skladové prostory.</t>
  </si>
  <si>
    <t>Předřadník: EP – elektronický 220-240 V/50-60 Hz AC, 220-240 V DC; Zdroj: LED, 4000K, 399lm, CRI +80, MacAdam3;</t>
  </si>
  <si>
    <t>Těleso: Plastový materiál PC (polykarbonát), barva šedá RAL 7035; Kryt: PC (polykarbonát) opálový</t>
  </si>
  <si>
    <t>Uchycení: Přímé upevnění na strop či stěnu. Připojení: Bezšroubová svorkovnice, max. průřez vodičů 2,5 mm2.</t>
  </si>
  <si>
    <t>Standardní výbava: Vývodka Pg13,5 pro průměr kabelu 7-12 mm a úchytná pera pro přímé uchycení svítidla na montážní plochu. Sada piktogramů.</t>
  </si>
  <si>
    <t>D+M - hromosvody dle příloh projektu</t>
  </si>
  <si>
    <t>- drát, jímací tyče, jímací svorky, spojovací, zemnící, okapové a  zkušební svorky, podpěry - vedení pod střešní krytinu, hřebenáče, ochranný úhelník, držáky do zdi, svody, montážní materiál</t>
  </si>
  <si>
    <t>D+M - prachotěsné LED svítidlo, LED 35W, IP66</t>
  </si>
  <si>
    <t>Prachotěsné svítidlo s odolností proti stříkající vodě je určené pro osvětlení dílen, sklepů, garáží, skladů, veřejných a výrobních prostor. Předřadník: EP – elektronický 220-240 V/50-60 Hz AC, 220-240 V DC. Zdroj: LED, 4000K, 4531lm, CRI +80, MacAdam3, Těleso: Plastový materiál PC (polykarbonát), barva šedá RAL 7035, Kryt: PC (polykarbonát) opálový, Uchycení: Přímé upevnění na strop či stěnu osvětlovaného prostoru pomocí dvou samosvorných úchytných per (standardní výbava), Připojení: Bezšroubová třípólová svorkovnice, max. průřez vodičů 2,5 mm2. Standardní výbava: Vývodka Pg13,5 pro průměr kabelu 7-12 mm a úchytná pera pro přímé uchycení svítidla na montážní plochu  Životnost: 30 000 - 100 000 h, Krytí: IP 66</t>
  </si>
  <si>
    <t>D+M - prachotěsné LED svítidlo, LED 35W, IP69</t>
  </si>
  <si>
    <t>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t>
  </si>
  <si>
    <t>Zdroj: LED, 4000K, 3806lm, CRI +80, MacAdam3; Těleso: Trubka o vnějším průměru 70 mm a síle stěny 4 mm vyrobena z opálového PC - IK10 (polykarbonátu) nebo opálového PMMA - IK06 (polymethyl_x005F_x0002_methakrylát) ukončena těsnícími zátkami.</t>
  </si>
  <si>
    <t>Uchycení: Pomocí montážních třmenů (nejsou součásti svítidla) upevnění na strop či stěnu osvětlovaného prostoru nebo zavěšení; Připojení: Šroubova konektorová svorkovnice, max. průřez vodičů 2,5mm2.</t>
  </si>
  <si>
    <t>Standardní výbava: Vývodka M20 pro průměr kabelu 6-13mm.  Životnost: 30 000 - 100 000 h, Krytí: IP 69</t>
  </si>
  <si>
    <t>D+M - ovladač zap.s krytem a rám., řaz. 1/0, 1/0So, prosvětlený, IP 65, 10A, 250VAC</t>
  </si>
  <si>
    <t>7M001</t>
  </si>
  <si>
    <t>D+M - kabel CYKY-J 5x10, uložení pevné, vč.montáže</t>
  </si>
  <si>
    <t>7M002</t>
  </si>
  <si>
    <t>7M003</t>
  </si>
  <si>
    <t>D+M - kabel CYKY-J 5x6, uložení pevné, vč.montáže</t>
  </si>
  <si>
    <t>7M004</t>
  </si>
  <si>
    <t>D+M - kabel CYKY-J 5x4, uložení pevné, vč.montáže</t>
  </si>
  <si>
    <t>7M005</t>
  </si>
  <si>
    <t>D+M - kabel CYKY-J 4x4, uložení pevné, vč.montáže</t>
  </si>
  <si>
    <t>7M006</t>
  </si>
  <si>
    <t>D+M - kabel CYKY-J 4x2,5, uložení pevné, vč.montáže</t>
  </si>
  <si>
    <t>7M007</t>
  </si>
  <si>
    <t>D+M - kabel CYKY-J 4x1,5, uložení pevné, vč.montáže</t>
  </si>
  <si>
    <t>7M008</t>
  </si>
  <si>
    <t>D+M - kabel CYKY 12Cx1,5, uložení pevné, vč.montáže</t>
  </si>
  <si>
    <t>7M009</t>
  </si>
  <si>
    <t>D+M - kabel CYKY-O 3x1,5, uložení pevné, vč.montáže</t>
  </si>
  <si>
    <t>7M010</t>
  </si>
  <si>
    <t>D+M - kabel CYKY-J 3x2,5, uložení pevné, vč.montáže</t>
  </si>
  <si>
    <t>7M011</t>
  </si>
  <si>
    <t>D+M - kabel CYKY-J 3x1,5, uložení pevné, vč.montáže</t>
  </si>
  <si>
    <t>7M012</t>
  </si>
  <si>
    <t>D+M - kabel JCXFE-R 1x2x1,0, uložení pevné, vč.montáže</t>
  </si>
  <si>
    <t>7M013</t>
  </si>
  <si>
    <t>D+M - kabel JYTY-J 14x1, uložení pevné, vč.montáže</t>
  </si>
  <si>
    <t>7M015</t>
  </si>
  <si>
    <t>D+M - kabel JCXFE-R 3x2x1,0, uložení pevné, vč.montáže</t>
  </si>
  <si>
    <t>7M016</t>
  </si>
  <si>
    <t>D+M - kabel NYCWY 4x6/6, uložení pevné, vč.montáže</t>
  </si>
  <si>
    <t>7M017</t>
  </si>
  <si>
    <t>D+M - kabel CYA 25 z/ž, uložení pevné, vč.montáže</t>
  </si>
  <si>
    <t>7M018</t>
  </si>
  <si>
    <t>D+M - vodič FeZn pr.10, uložení pevné, vč.montáže</t>
  </si>
  <si>
    <t>7M019</t>
  </si>
  <si>
    <t>D+M - Kabel sdělovací, 2x4x0,55 vč.konektorů RJ45, CAT6, UTP, 8p8c, na drát, uložení pevné,, vč.montáže</t>
  </si>
  <si>
    <t>7M020</t>
  </si>
  <si>
    <t>D+M - tuhá elektroinstalační trubka s vysokou mechanickou odolností, vč.souvisejícího příslušenství,, včetně</t>
  </si>
  <si>
    <t>- včetně spojovacího a kotvícího  materiálu (např. koleno, spojka, izolační příchytka), černá RAL 9005, PVC samozhášivé odolné proti šíření plamene, Mechanická odolnost: vysoká, Mechanická pevnost: 1250N/5cm, Teplota okolí: -25 – +60 °C, Délka: 3,0 m, Vnější průměr trubky: 25 mm, Vnitřní průměr min.: 20,6 mm Samozhášivá trubka, kterou je možné ji pokládat na a do hořlavých hmot všech stupňů hořlavosti (A-C3). Tuhá hrdlovaná trubka vyhovující zkoušce odolnosti šíření plamene. Lze montovat do prostoru s nebezpečím výbuchu hořlavých plynů a par, nebezpečná zóna 2 a do prostoru s nebezpečím výbuchu prachu, nebezpečná zóna 22. Odpovídá normám: EN 61 386-4441, IEC 614-425</t>
  </si>
  <si>
    <t>7M021</t>
  </si>
  <si>
    <t>D+M - hlavní kabelová trasa: drátěný kabelový žlab z nerezové oceli AISI 304</t>
  </si>
  <si>
    <t>Šířka: 150mm, Výška: 100mm, Délka: 2000mm, Hmotnost: 3,0kg, Efektivní průřez žlabu: Sef = 9 440 mm2, Počet spojek SZM 1 pro spojení žlabů: 3×, včetně  veškerého spojovacího a kotvícího  materiálu (výložníků, spojek, držáků, podpěr, závěsných tyčí,příslušenství pro montáž), instalace: dvě lávky nad sebou</t>
  </si>
  <si>
    <t>7M022</t>
  </si>
  <si>
    <t>D+M - drátěný kabelový žlab z nerezové oceli AISI 304</t>
  </si>
  <si>
    <t>Šířka: 400mm, Výška: 100mm, Délka: 2000mm, Hmotnost: 4,9kg, Efektivní průřez žlabu: Sef = 26 070 mm2, Počet spojek SZM 1 pro spojení žlabů: 4×, včetně veškerého spojovacího a kotvícího  materiálu (výložníků, spojek, držáků, podpěr, závěsných tyčí,příslušenství pro montáž), kabelové dělící přepážky, krytu žlabu</t>
  </si>
  <si>
    <t>7M023</t>
  </si>
  <si>
    <t>Šířka: 300mm, Výška: 100mm, Délka: 2000mm, Hmotnost: 4,1kg, Efektivní průřez žlabu: Sef = 19 420 mm2, Počet spojek SZM 1 pro spojení žlabů: 3×, včetně veškerého spojovacího a kotvícího  materiálu (výložníků, spojek, držáků, podpěr, závěsných tyčí,příslušenství pro montáž), kabelové dělící přepážky, krytu žlabu</t>
  </si>
  <si>
    <t>7M024</t>
  </si>
  <si>
    <t>Šířka: 200mm, Výška: 100mm, Délka: 2000mm, Hmotnost: 3,4kg, Efektivní průřez žlabu: Sef = 12 770 mm2, Počet spojek SZM 1 pro spojení žlabů: 3×, včetně veškerého spojovacího a kotvícího  materiálu (výložníků, spojek, držáků, podpěr, závěsných tyčí,příslušenství pro montáž), kabelové dělící přepážky, krytu žlabu</t>
  </si>
  <si>
    <t>7M025</t>
  </si>
  <si>
    <t>Šířka: 50mm, Výška: 100mm, Délka: 2000mm, Hmotnost: 2,0kg, Efektivní průřez žlabu: Sef = 1 320 mm2, Počet spojek SZM 1 pro spojení žlabů: 2×, včetně veškerého spojovacího a kotvícího  materiálu (výložníků, spojek, držáků, podpěr, závěsných tyčí,příslušenství pro montáž), kabelové dělící přepážky, krytu žlabu</t>
  </si>
  <si>
    <t>7M026</t>
  </si>
  <si>
    <t>D+M - trubka ohebná korugovaná dvouplášťová pr. 40</t>
  </si>
  <si>
    <t>7M027</t>
  </si>
  <si>
    <t>D+M - trubka ohebná korugovaná dvouplášťová pr.110</t>
  </si>
  <si>
    <t>7M028</t>
  </si>
  <si>
    <t>D+M - trubka ohebná korugovaná dvouplášťová pr. 90</t>
  </si>
  <si>
    <t>7M029</t>
  </si>
  <si>
    <t>7M030</t>
  </si>
  <si>
    <t>M - Prostup pod komunikací vč.přebetonování, uložení kabelových chrániček</t>
  </si>
  <si>
    <t>7M031</t>
  </si>
  <si>
    <t>M - Zemní práce, výkop 600x1100, pískování, uložení kabelových chrániček, zához, zhutnění a úprava,, povrchu terénu</t>
  </si>
  <si>
    <t>7M032</t>
  </si>
  <si>
    <t>7M033</t>
  </si>
  <si>
    <t>D+M - Montážní, spojovací, připojovací a upevňovací materiál</t>
  </si>
  <si>
    <t>7M034</t>
  </si>
  <si>
    <t>D+M - elektroinstalační vkládací lišta LV18x13</t>
  </si>
  <si>
    <t>7M035</t>
  </si>
  <si>
    <t>D+M - elektroinstalační vkládací lišta LV40x20</t>
  </si>
  <si>
    <t>8M001</t>
  </si>
  <si>
    <t>Uvedení do provozu měření hladiny zařízení MaR</t>
  </si>
  <si>
    <t>8M002</t>
  </si>
  <si>
    <t>Utěsnění kabelových prostupů, včetně materiálu</t>
  </si>
  <si>
    <t>8M003</t>
  </si>
  <si>
    <t>Výchozí revize + TIČR</t>
  </si>
  <si>
    <t>8M004</t>
  </si>
  <si>
    <t>Nastavení přístrojů</t>
  </si>
  <si>
    <t>8M005</t>
  </si>
  <si>
    <t>8M006</t>
  </si>
  <si>
    <t>Vybudování provizorních zařízení před zahájením a v průběhu stavby</t>
  </si>
  <si>
    <t>8M007</t>
  </si>
  <si>
    <t>Doprava</t>
  </si>
  <si>
    <t>Štítové česle automatické vč. norné stěny, dodávka a montáž</t>
  </si>
  <si>
    <t>Příloha D.2.2.1.1+D.2.2.1.2</t>
  </si>
  <si>
    <t>Dodávka zařízení bude kompletní s parametry:</t>
  </si>
  <si>
    <t>Na spodní straně štítu jsou čistící nože, které se pohybují mezi lamelami.</t>
  </si>
  <si>
    <t>Při uvažovaném vzdutí 540 mm, což odpovídá maximálnímu nátoku do komory, umožní čtyři bloky štítových česlí při jejich maximálním otevření a předpokladu jejich 50%  zanesení  nečistotami odlehčovat celkem  3 790 l/s.</t>
  </si>
  <si>
    <t>Následně bude montážní otvor překryt samostatným železobetonovým staveništním prefabrikátem.</t>
  </si>
  <si>
    <t>Kladky pro lana, na nichž jsou zavěšeny plováky, jsou uchyceny na stěně a na stropu v odlehčovací části OK. Druhý konec lana je rovněž přes kladku připevněn k lineárnímu vedení pojezdu, jenž je součástí konstrukce štítu.</t>
  </si>
  <si>
    <t>Veškeré komponenty štítových česlí a norné stěny jsou zhotoveny z nerezavějící oceli 17240 odolné vůči agresivnímu prostředí v kanalizacích.</t>
  </si>
  <si>
    <t>Součástí položky je doprava zařízení na místo zabudování, montáž, kotevní materiál, uvedení do provozu, seřízení dle požadavku zákazníka, poučení obsluhy.</t>
  </si>
  <si>
    <t>Šoupátko vřetenové DN 400 se servopohonem obousměrně těsnící, dodávka a montáž</t>
  </si>
  <si>
    <t>Osazení obousměrně těsnící vřetenové šoupátko DN 400 se servopohonem pro případné donastavení odtoku na požadovaný maximální škrcený průtok 300 l/s.</t>
  </si>
  <si>
    <t>Servopohon od šoupěte DN 400 je umístěn v oddělené části odlehčovací komory. Jedná se prostor, který bude od odlehčovací komory oddělen kompozitovým poklopem s otvorem pro ovládací tyč šoupěte. Servopohon bude umístěn na konzoli kotvené do stěny šachty.</t>
  </si>
  <si>
    <t>= Vřetenové šoupátko DN400, těsné do 8m VS, mat.:1.4301, včetně hmoždin, připojení vřetene VK 16x16mm OK.A ... 1 ks</t>
  </si>
  <si>
    <t>= Ovládací sestava  pro ovladání el.pohonem v otevřené nádrži. Obsahuje konzolový stojan pro el.pohon, teleskop.prodloužení pro vřeteno 16x16,mat.nerez 1.4301, max.instalační hloubka 3m včetně chemických kotev OK.A ... 1 ks</t>
  </si>
  <si>
    <t>= Víceotáčkový el.pohon SA07.6, 10.1, 21.2 RWG, F10-B1-3Ph-400V-50Hz-32U/min-6-8-IP68-KS</t>
  </si>
  <si>
    <t>- motor 3-fáz. AC 400 V / 50 Hz, režim S2-15 min (max. 60 start / h), izolační třída F</t>
  </si>
  <si>
    <t>- tepelná ochrana třemi termospínači ve vinutí motoru</t>
  </si>
  <si>
    <t>- 2 jednokomorové momentové mikrospínače, každý s 1 dvojicí kontaktů NO/NC (SPDT)</t>
  </si>
  <si>
    <t>- 2 jednokomorové polohové mikrospínače, každý s 1 dvojicí kontaktů NO/NC (SPDT) (max. zatížení mikrospínače do 250 V AC / 5 A, 250 V DC / 0,4 A)</t>
  </si>
  <si>
    <t>- vytápění ovládacího prostoru servopohonu 110 - 250 V</t>
  </si>
  <si>
    <t>- blikač pro signalizaci chodu servopohonu</t>
  </si>
  <si>
    <t>- elektrické připojení kruhovým konektorem</t>
  </si>
  <si>
    <t>- závity pro kabelové průchodky 1 x M20x1,5 / 1 x M25x1,5 / 1 x M32x1,5 (zaslepený zátkami)</t>
  </si>
  <si>
    <t>- bez kabelových průchodek</t>
  </si>
  <si>
    <t>- krytí IP68 dle EN 60 529 (max. 8 m vodního sloupce / max. 96 hodin / max. 10 operací během zaplavení)</t>
  </si>
  <si>
    <t>- teplotní odolnost -40 az +80°C</t>
  </si>
  <si>
    <t>- standardní zvýšená protikorozni ochrana KS (odpovídá klasifikaci prostředí C3 / C4 dle EN ISO 12944-2, pro instalace v agresivním prostředí)</t>
  </si>
  <si>
    <t>- barva stříbrno-šedá A0001 (ekvivalent RAL 7037)</t>
  </si>
  <si>
    <t>- ruční kolo pro nouzové ovládání s kličkou</t>
  </si>
  <si>
    <t>- typové štítky anglické, hliníkové</t>
  </si>
  <si>
    <t>- bez ochranného krytu stoupajícího vřetene</t>
  </si>
  <si>
    <t>- vnější ochranná zemnící svorka</t>
  </si>
  <si>
    <t>- s vysílačem polohy</t>
  </si>
  <si>
    <t>Šoupátko vřetenové DN 1400 s ručním pohonem obousměrně těsnící, dodávka a montáž</t>
  </si>
  <si>
    <t>Osazení obousměrně těsnící vřetenové šoupátko DN 1400.</t>
  </si>
  <si>
    <t>Ovládání šoupátka je šoupátkovým prodloužením zakončeným čtyřhranem pro „T“ klíč v šoupátkovém poklopu osazeném nad stropem odlehčovací komory dle pozice 5 a 18 přílohy D.1.4.2.</t>
  </si>
  <si>
    <t>Vřetenové šoupátko, kompaktní design,kompletně připraveno k montáži</t>
  </si>
  <si>
    <t>Š x V 1400x1400 s nestoupajicím vretenem</t>
  </si>
  <si>
    <t>Provedení s jedním vřetenem samonosná rámova konstrukce, 4-stranne tesnici,</t>
  </si>
  <si>
    <t>Připevnění rámu po stranách: k připevnění hmoždinkami na zeď (před otvor)</t>
  </si>
  <si>
    <t>Pripevnění na dně: k pripevnení hmozdinkami na zeď (před otvor)</t>
  </si>
  <si>
    <t>Maximální ochrana proti korozi - čistěno v kyselinové lázni a pasivováno</t>
  </si>
  <si>
    <t>Těsnění vyměnitelné EPDM oddolné odpadní, instalované na desce</t>
  </si>
  <si>
    <t>Těsnost: přesahující požadavky normy DIN 19569, třída 4 (těsnost max. 1% z přední a 5% zadní strany šoupátka)</t>
  </si>
  <si>
    <t>1400 mm šířka kanálu, 1400 mm výška desky, 1400 mm zdvih</t>
  </si>
  <si>
    <t>4176 mm instalační hloubka od horní hrany po spodní hranu potrubí</t>
  </si>
  <si>
    <t>0 mm ovládací výška od horní hrany kanálu</t>
  </si>
  <si>
    <t>Max.povolený tlak: 0,6 bar statický tlak na přední stranu desky, 0,6 bar statický tlak na zadní stranu desky</t>
  </si>
  <si>
    <t>Ovládaní: prodloužení do poklopu (pro T-klic) včetně všech potřebných připevňovacích hmoždin včetně AP9 příprava pro převodovku OK.A ... 1 ks</t>
  </si>
  <si>
    <t>Převodovka  převodový poměr 4:1 OK.A ... 1 ks</t>
  </si>
  <si>
    <t>Ovládací sestava  pro ovládání T-klíčem, obsahuje nástavec, držák k uchycení na strop šachty, teleskop.prodloužení pro vřeteno pro vřeteno 26x26, mat.nerez 1.4301,</t>
  </si>
  <si>
    <t>Max.instalační hloubka 6m</t>
  </si>
  <si>
    <t>Včetne chemických kotev</t>
  </si>
  <si>
    <t>Součástí položky je doprava zařízení na místo, montáž, kotevní materiál, uvedení do provozu, seřízení dle požadavku zákazníka, poučení obsluhy.</t>
  </si>
  <si>
    <t>Nerezová trubka DN 80 - chránička pH sondy, dodávka a montáž</t>
  </si>
  <si>
    <t>Měření pH bude uloženo v nerezové trubce DN 80, která bude kotvena do stěn odlehčovací komory.</t>
  </si>
  <si>
    <t>Nerezová trubka bude plnit funkci chráničky před mechanickým poškozením.</t>
  </si>
  <si>
    <t>Trubky budou vytaženy do oddělené části komory, ve které se nachází servopohon šoupěte DN400. V této části bude instalováno vyhodnocovací zařízení k sondě.</t>
  </si>
  <si>
    <t>Součástí položky je doprava zařízení na místo, montáž, kotevní materiál.</t>
  </si>
  <si>
    <t>Čtyři bloky česlí, každý o vlastní délce 2 100 mm jsou osazeny na přelivnou hranu v úrovni 388,12 m. n. m o délce 8 650 mm.</t>
  </si>
  <si>
    <t>Boky bloků a čelní strana se štítem jsou vysoké 540 mm, zadní strana orientovaná do odlehčovací části OK je uzavřená. Šířka bloků je 2 100 mm, max. hloubka otevření štítu je 650 mm.</t>
  </si>
  <si>
    <t>Vlastní česle sestávají z 3 mm širokých lamel tvořících horizontální česlicovou mříž se šíři průliny mezi lamelami 8 mm.</t>
  </si>
  <si>
    <t>Jednotlivé bloky štítových česlí včetně příslušenství budou osazeny do odlehčovací komory montážním otvorem ve stropní konstrukci.</t>
  </si>
  <si>
    <t>Před bloky štítových česlí je v průtočné části OK přes celou její délku umístěna norná stěna. Je kotvená do stěn a stropu OK. Po obvodu a shora dolů je vyztužena  profilem za účelem zvýšení její tuhosti.</t>
  </si>
  <si>
    <t>Ovládání šoupátka je dálkové z dispečinku.</t>
  </si>
  <si>
    <t>Materiál: Nerez 1.4301</t>
  </si>
  <si>
    <t>Uvnitř trubky bude uložena PVC trubka se samotnou pH sondou.</t>
  </si>
  <si>
    <t>D+M - VYSTROJENÍ dle přílohy D.2.2.2.2 SCHÉMA A VNĚJŠÍ SPOJE ROZVADĚČE RMA</t>
  </si>
  <si>
    <t>RMA, DTA</t>
  </si>
  <si>
    <t>Zděný pilíř pro rozvaděče, š.1810 x v.2115 x h.550mm</t>
  </si>
  <si>
    <t>zděný pilíř z bílých cihel včetně vyspárování, šikmá stříška z betonové desky, přesah alespoň 50mm, oplechováno pozinkovým plechem tl. 0,6mm, izolováno, asfaltová lepenka, betonový sokl 100mm, vč. ocelových, dvoukřídlých pozinkovaných dveří  š. 1500 x v.1300mm, zamykání na klíč.</t>
  </si>
  <si>
    <t>D+M - prázdná plastová skříň rozvaděče RMA, DTA</t>
  </si>
  <si>
    <t>prázdná plastová skříň rozvaděče, 1000x1000x320 (šxvxh) mm, IP65,  barva šedá včetně montážního panelu, DIN lišt, kabelových žlabů, vývodek a osazení do zděného pilíře</t>
  </si>
  <si>
    <t>D+M - prázdný plastový pilíř</t>
  </si>
  <si>
    <t>MX-FIRQ3A, prázdná plastová skříní s montážní deskou 320x600x220, včetně kabelového dílu 320x1210x220 (šxvxh) mm, barva šedá, včetně výkopu a osazení</t>
  </si>
  <si>
    <t>D+M - řídící systém s napájecím zdrojem, procesorovou a komunikační jednotkou</t>
  </si>
  <si>
    <t>Komunikace: ethernet, MODBUS RTU, v konfiguraci 4xAI 4-20mA, 32xDI pozitivní logika, 24VDC, 8xDO reléový výstup,svorkovnicové moduly, propoj přídavných modulů, operátorský panel, 5,7", 320x240 TFT, 24VDC, provozní teplota -20 - +60°C, IP67, komunikace Modbus RTU</t>
  </si>
  <si>
    <t>D+M - krabicová rozvodnice IP65,nástěnná a stropní montáž, šedá, Šířka : 88,0 mm, Hloubka : 53,0 mm,, Délka : 88,0 mm</t>
  </si>
  <si>
    <t>MXEZSA, MXM1A</t>
  </si>
  <si>
    <t>D+M - krabice s vývodkami IP65, plastová, plné víko šroubovací, RAL 7035 šedá</t>
  </si>
  <si>
    <t>MX1LCA1A, MX1QIRC2A</t>
  </si>
  <si>
    <t>Termoplast, Izolační třída: II, Rozměry (mm): 160x135x150, vč. montážního příslušenství a vývodek IP65</t>
  </si>
  <si>
    <t>GI1, GI2, GI3,GI4, GI5, GI6, GI7, GI8</t>
  </si>
  <si>
    <t>Provedení válcový M30. Typ výstupního signálu- diskrétní. Metoda připojení- 3 vodiče. Okolní teplota -25… +85 °C. Provedení nerezová ocel</t>
  </si>
  <si>
    <t>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t>
  </si>
  <si>
    <t>D+M - měření pH v odlehčovací komoře A, Kombinovaná pH elektroda</t>
  </si>
  <si>
    <t>QIRC1A</t>
  </si>
  <si>
    <t>Digitální technologie Memosens. Diafragma: velkoplošná PTFE odpuzujícínečitoty.Referenční systém: Gel.Aplikace: Standardní proces.Vodivost: Min. 50uS/cm.(min. 0,1 uS/cm pro typ CPS11D-7AS), Integrovaný teplotní senzor. Rozsah použití: 1-12pH, -15...80oC, 6 bar, Materiál trubky, průměr, délka: Nerezová ocel, 40mm, 3600mm, vč. ponorná armatura pro senzory, Digitální převodník pro analýzy kapalin.Multiparametrový a vícekanálový. 2x PID regulátory, procesní řízení. Analýzy: pH/ORP,vodivost, zákal, N.L., rozhraní voda-kal, rozpuštěný kyslík, volný chlór, SAK 254 a odvozené parametry - CHSK, TOC...Nh4-N, NO3-N Digitální senzory; protokol Memosens, ovládání tlačítky a kolečkem navigátoru, grafický displej. Plug&amp;play pro senzory. Přídavné analogové a digitální moduly. Výstupy: analog, HART, fieldbus. Logování dat, slot pro SD kartu. Čištění, vzdálené funkce. Krytí: IP66+IP67, NEMA typ 4X. Vstup pro senzory: 1x digitální, Komunikace: EtherNet/IP, WEB, 2x výstup 0/4...20mA, M12 samice jack, WEB=Webserver, Napájení: 100...230VAC (50/60Hz), vč,s sady kabelových průchodek</t>
  </si>
  <si>
    <t>1M010</t>
  </si>
  <si>
    <t>D+M - bezkontaktní radar pro měření hladiny v odlehčovací komoře A/B</t>
  </si>
  <si>
    <t>LIC1A</t>
  </si>
  <si>
    <t>- měřená vzdálenost 0÷2,50m, médium protékající odpadní voda, Napájení; výstup; ovládání: 2 vodič; 4...20 mA, Bluetooth (App) nastavování Anténa; max. měřicí rozsah: 40 mm/1-1/2"; 5 m kapaliny -40...60 °C/-40...140 °F</t>
  </si>
  <si>
    <t>WDE Procesní připoj. zadní strana; materiál: Závit G1 ISO228; PVDF WFE Procesní připoj. čelní strana; materiál: Závit G1-1/2 ISO228; PVDF, Délka kabelu: 10 m, Krytí IP66, Nastavitelný montážní třmen, 316L, Přesnost +/- 2 mm (0,08") vč.ochranné trubky proti zaplavení</t>
  </si>
  <si>
    <t>1M011</t>
  </si>
  <si>
    <t>D+M - měření průtoku v odlehčovací stoce A</t>
  </si>
  <si>
    <t>FIRQC3A</t>
  </si>
  <si>
    <t>Měření průtoku v otevřených kanalizačních stokách - Dopplerův princip</t>
  </si>
  <si>
    <t>1x vyhodnocovací jednotka, 110-240V AC, 50/60Hz, technologie měření: rychlost/plocha, NEMAX4/IP66, montáž na stěnu, výstup MODBUS ASCII/RTU, karta kontaktních výstupů a analogová rozšiřující karta,</t>
  </si>
  <si>
    <t>1x senzor pro měření rychlosti a plochy, osazený pomocí montážního kruhu na dno potrubí DN1400, vstupní napětí 8-26V DC, IP68, kabel 10m, provozní teplota 0-70°C, směr měření: obousměrný, rozsah měření: -1,5m/s až 6,1m/s, přesnost rychlosti: +-0,03m/ od -1,5m/s do 1,5m/s; +- 2% z měřené hodnoty od 1,5m/s do 6m/s, minimální hloubka 25mm, rozsah měření hladiny 0,01 až 3,05m</t>
  </si>
  <si>
    <t>1x nerezový montážní kruh s nůžkovým mechanismem pro instalaci sondy do potrubí,</t>
  </si>
  <si>
    <t>1x expander box, pro větší vzdálenosti jak 30m mezi senzorem a vyhodnocovací jednotkou včetně připojení , hadičky pro referenční tlak,</t>
  </si>
  <si>
    <t>1x zjednodušená verze software, umožňujícího stahování a export dat a dálkovou komunikaci s přístroji Isco, vytváření grafů a tabulek,</t>
  </si>
  <si>
    <t>60m propojovací kabel mezi expanderem a vyhodnocovací jednotkou, včetně protažení do ochranné trubky,</t>
  </si>
  <si>
    <t>1x montáž a zprovoznění měření,</t>
  </si>
  <si>
    <t>1x posouzení funkční způsobilosti měrného objektu dle vyhl.č. 328/2018 Sb. Kalibrace mokrou cestou měřidlem s vazbou na etalon vyššího řádu, vystavení protokolu o měření a ověření funkční způsobilosti, stanovení chyby měření, stanovení násobného koeficientu počítadla průtokoměru.</t>
  </si>
  <si>
    <t>1M012</t>
  </si>
  <si>
    <t>M - Uvedení do provozu MaR</t>
  </si>
  <si>
    <t>1M013</t>
  </si>
  <si>
    <t>1M014</t>
  </si>
  <si>
    <t>1M015</t>
  </si>
  <si>
    <t>1M016</t>
  </si>
  <si>
    <t>1M017</t>
  </si>
  <si>
    <t>1M018</t>
  </si>
  <si>
    <t>1M019</t>
  </si>
  <si>
    <t>1M020</t>
  </si>
  <si>
    <t>1M021</t>
  </si>
  <si>
    <t>1M022</t>
  </si>
  <si>
    <t>D+M - Ohebná dvouplášťová chránička kabelů Kopoflex; O 50mm, vč. pokládky</t>
  </si>
  <si>
    <t>1M023</t>
  </si>
  <si>
    <t>D+M - Ohebná dvouplášťová chránička kabelů Kopoflex; O 90mm, vč. pokládky</t>
  </si>
  <si>
    <t>1M024</t>
  </si>
  <si>
    <t>D+M - Ohebná dvouplášťová chránička kabelů Kopoflex; O 125mm, vč. pokládky</t>
  </si>
  <si>
    <t>1M025</t>
  </si>
  <si>
    <t>1M026</t>
  </si>
  <si>
    <t>1M027</t>
  </si>
  <si>
    <t>1M028</t>
  </si>
  <si>
    <t>D+M - kabel CYKY-J 3x1,5 vč.montáže</t>
  </si>
  <si>
    <t>1M029</t>
  </si>
  <si>
    <t>D+M - prachotěsné LED svítidlo, LED 15W, IP66</t>
  </si>
  <si>
    <t>Prachotěsné svítidlo s odolností proti stříkající vodě je určené pro osvětlení chodeb, dílen, sklepů a garáží.</t>
  </si>
  <si>
    <t>Předřadník: EP – elektronický 220-240 V/50-60 Hz AC, 220-240 V DC; Zdroj: LED, 4000K, 15W, 1941lm, CRI +80, MacAdam3</t>
  </si>
  <si>
    <t>Těleso: Plastový materiál PC (polykarbonát), barva šedá RAL 7035; Kryt: PC (polykarbonát) opálový; Uchycení: Přímé upevnění na strop či stěnu osvětlovaného prostoru pomocí dvou samosvorných úchytných per (standardní výbava).</t>
  </si>
  <si>
    <t>Připojení: Bezšroubová třípólová svorkovnice, max. průřez vodičů 2,5 mm2. Standardní výbava: Vývodka Pg13,5 pro průměr kabelu 7-12 mm a úchytná pera pro přímé uchycení svítidla na montážní plochu. Životnost: 30 000 h, Krytí: IP 66 (vnitřní i venkovní použití)</t>
  </si>
  <si>
    <t>1M030</t>
  </si>
  <si>
    <t>1M031</t>
  </si>
  <si>
    <t>1M032</t>
  </si>
  <si>
    <t>D+M - ovládač zap.s krytem a rám., řaz. 1/0, 1/0So, prosvětlený, IP 65, 10A, 250VAC</t>
  </si>
  <si>
    <t>1M033</t>
  </si>
  <si>
    <t>D+M - Programové vybavení pro řídící jednotku</t>
  </si>
  <si>
    <t>1M034</t>
  </si>
  <si>
    <t>1M035</t>
  </si>
  <si>
    <t>D+M - Programové vybavení pro vizualizaci na dispečinku, zasílání poruchových dat</t>
  </si>
  <si>
    <t>1M036</t>
  </si>
  <si>
    <t>1ks úprava a vytvoření provozních deníků</t>
  </si>
  <si>
    <t>1M037</t>
  </si>
  <si>
    <t>M - Vrtané prostupy betonovou stěnou do fí 100mm, tl.do 250mm</t>
  </si>
  <si>
    <t>1M038</t>
  </si>
  <si>
    <t>D+M - Utěsnění kabelových prostupů, včetně materiálu</t>
  </si>
  <si>
    <t>Příloha D.2.3.1.1+D.2.3.1.2</t>
  </si>
  <si>
    <t>Vlastní česle sestávají z 3 mm širokých lamel tvořících horizontální česlicovou mříž se šíři průliny mezi lamelami 8 mm. Na spodní straně štítu jsou čistící nože, které se pohybují mezi lamelami. Při  uvažovaném vzdutí  540 mm, což odpovídá maximálnímu nátoku do komory, umožní tři bloky štítových česlí při jejich maximálním otevření a předpokladu jejich 50%  zanesení  nečistotami odlehčovat celkem  2 170 l/s.</t>
  </si>
  <si>
    <t>Jednotlivé bloky štítových česlí vč. příslušenství budou osazeny do odlehčovací komory montážním otvorem ve stropní konstrukci.</t>
  </si>
  <si>
    <t>Kladky pro lana, na nichž jsou  zavěšeny plováky, jsou uchyceny na stěně a na  stropu v odlehčovací části OK. Druhý konec lana je rovněž přes kladku připevněn k lineárnímu vedení pojezdu, jenž je součástí konstrukce štítu.</t>
  </si>
  <si>
    <t>Šoupátko vřetenové DN 250 se servopohonem obousměrně těsnící, dodávka a montáž</t>
  </si>
  <si>
    <t>Osazení obousměrně těsnící vřetenové šoupátko DN 250 se servopohonem pro případné donastavení odtoku na požadovaný maximální škrcený průtok 100 l/s.</t>
  </si>
  <si>
    <t>Servopohon od šoupěte DN 250 je umístěn v oddělené části odlehčovací komory. Jedná se prostor, který bude od odlehčovací komory oddělen kompozitovým poklopem s otvorem pro ovládací tyč šoupěte. Servopohon bude umístěn na konzoli kotvené do stěny šachty.</t>
  </si>
  <si>
    <t>Vřetenové šoupátko DN250, těsné do 10m VS, mat.:1.4301, včetně hmoždin, připojení vřetene VK 16x16mm OK.B ... 1 ks</t>
  </si>
  <si>
    <t>Ovládací sestava  pro ovladání el.pohonem v otevřené nádrži, obsahuje konzolový stojan pro el.pohon,teleskop.prodloužení pro vřeteno 16x16,mat.nerez 1.4301, max.instalační hloubka 3m včetně chemických kotev OK.B ... 1 ks bez ochranného krytu stoupajícího vřetene</t>
  </si>
  <si>
    <t>- s vysílačem polohy AUMA SA __._ OK.B QSA. ... 1 ks</t>
  </si>
  <si>
    <t>Víceotáčkový el.pohon SA07.6, 10.1, 21.2 RWG, F10-B1-3Ph-400V-50Hz-32U/min-6-8-IP68-KS</t>
  </si>
  <si>
    <t>- s vysílačem polohy OK.B ...  1 ks</t>
  </si>
  <si>
    <t>Šoupátko vřetenové DN 1200 s ručním pohonem obousměrně těsnící, dodávka a montáž</t>
  </si>
  <si>
    <t>Osazení obousměrně těsnící vřetenové šoupátko DN 1200.</t>
  </si>
  <si>
    <t>Ovládání šoupátka je šoupátkovým prodloužením zakončeným čtyřhranem pro „T“ klíč v šoupátkovém poklopu osazeném nad stropem odlehčovací komory dle pozice 5 a 18 přílohy D.1.6.2.</t>
  </si>
  <si>
    <t>Š x V 1200x1200 s nestoupajicím vretenem</t>
  </si>
  <si>
    <t>Provedení s jedním vřetenem samonosna rámova konstrukce, 4-stranne tesnici,</t>
  </si>
  <si>
    <t>1200 mm šířka kanálu, 1200 mm výška desky, 1200 mm zdvih</t>
  </si>
  <si>
    <t>6150 mm instalační hloubka od horní hrany po spodní hranu potrubí</t>
  </si>
  <si>
    <t>Ovládaní: prodloužení do poklopu (pro T-klic) včetně všech potřebných připevňovacích hmoždin XL4 OK.B ... 1 ks s plastovou chráničkou cca 1348 mm</t>
  </si>
  <si>
    <t>max.instalační hloubka :6m včetne chemických kotev OK.B ... 1 ks</t>
  </si>
  <si>
    <t>Tři bloky česlí, každý o vlastní délce 1 500 mm jsou osazeny na přelivnou hranu v úrovni 387,70 m. n. m o délce 5 700 mm. Zbývající úsek hrany o délce 1000 mm je dobetonován do výšky štítu česlí.</t>
  </si>
  <si>
    <t>Boky bloků a čelní strana se štítem jsou vysoké 540 mm, zadní strana orientovaná do odlehčovací části OK je uzavřená. Šířka bloků je 1 500 mm, max. hloubka otevření štítu je 650 mm.</t>
  </si>
  <si>
    <t>Ovládací sestava AP3 pro ovládání T-klíčem obsahuje nástavec,držák k uchycení na strop, šachty,teleskop.prodloužení pro vřeteno, pro vřeteno 26x26,mat.nerez 1.4301,</t>
  </si>
  <si>
    <t>D+M - VYSTROJENÍ dle přílohy D.2.3.2.2 SCHÉMA A VNĚJŠÍ SPOJE ROZVADĚČE RMB</t>
  </si>
  <si>
    <t>RMB, DTB</t>
  </si>
  <si>
    <t>D+M - Zděný pilíř pro rozvaděče, š.1810 x v.2115 x h.550mm</t>
  </si>
  <si>
    <t>D+M - prázdná plastová skříň rozvaděče RMB, DTB</t>
  </si>
  <si>
    <t>MX-FIRQ2B, prázdná plastová skříní s montážní deskou 320x600x220, včetně kabelového dílu 320x1210x220 (šxvxh) mm, barva šedá, včetně výkopu a osazení</t>
  </si>
  <si>
    <t>Komunikace: ethernet, MODBUS RTU, v konfiguraci 4xAI 4-20mA, 32xDI pozitivní logika, 24VDC, 8xDO reléový výstup, svorkovnicové moduly, propoj přídavných modulů, operátorský panel, 5,7", 320x240 TFT, 24VDC, provozní teplota -20 - +60°C, IP67, komunikace Modbus RTU</t>
  </si>
  <si>
    <t>D+M - krabicová rozvodnice IP65, Nástěnná a stropní montáž, Šedá</t>
  </si>
  <si>
    <t>MXEZSB, MXM1B</t>
  </si>
  <si>
    <t>Šířka: 88,0 mm, Hloubka: 53,0 mm, Délka: 88,0 mm,</t>
  </si>
  <si>
    <t>MX1LCA1B</t>
  </si>
  <si>
    <t>LIC1B</t>
  </si>
  <si>
    <t>měřená vzdálenost 0÷2,50m, médium protékající odpadní voda, Napájení; výstup; ovládání: 2 vodič; 4...20 mA, Bluetooth (App) nastavování Anténa; max. měřicí rozsah: 40 mm/1-1/2"; 5 m kapaliny -40...60 °C/-40...140 °F</t>
  </si>
  <si>
    <t>WDE Procesní připoj. zadní strana; materiál: Závit G1 ISO228; PVDF WFE Procesní připoj. čelní strana; materiál: Závit G1-1/2 ISO228; PVDF, Délka kabelu: 10 m, Krytí IP66, Nastavitelný montážní třmen, 316L, Přesnost +/- 2 mm (0,08")</t>
  </si>
  <si>
    <t>GI1, GI2, GI3, GI4, GI5, GI6</t>
  </si>
  <si>
    <t>Provedení válcový M30. Typ výstupního signálu- diskrétní. Metoda připojení- 3 vodiče. Okolní teplota -25… +85 °C. Provedení nerezová ocel 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t>
  </si>
  <si>
    <t>D+M - měření průtoku v odlehčovací stoce B</t>
  </si>
  <si>
    <t>FIRQC2B</t>
  </si>
  <si>
    <t>1x senzor pro měření rychlosti a plochy, osazený pomocí montážního kruhu na dno potrubí DN1200, vstupní napětí 8-26V DC, IP68, kabel 10m, provozní teplota 0-70°C, směr měření: obousměrný, rozsah měření: -1,5m/s až 6,1m/s, přesnost rychlosti: +-0,03m/ od -1,5m/s do 1,5m/s; +- 2% z měřené hodnoty od 1,5m/s do 6m/s, minimální hloubka 25mm, rozsah měření hladiny 0,01 až 3,05m</t>
  </si>
  <si>
    <t>Programové vybavení pro řídicí jednotku</t>
  </si>
  <si>
    <t>1 ks SW komunikační</t>
  </si>
  <si>
    <t>1 ks SW aplikační pro PLC</t>
  </si>
  <si>
    <t>1 ks SW projekt</t>
  </si>
  <si>
    <t>1 ks SW aplikační pro ovládací panel</t>
  </si>
  <si>
    <t>D+M - Programové vybavení pro vizualizaci na dispečinku, zasílání poruchových dat, vizualizaci na, DSP</t>
  </si>
  <si>
    <t>1 ks SW aplikační pro vizualizaci na DSP</t>
  </si>
  <si>
    <t>1 ks Úprava a vytvoření provozních deníků</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</si>
</sst>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rgb="FFDF7000"/>
      <name val="Arial CE"/>
      <family val="2"/>
      <charset val="238"/>
    </font>
    <font>
      <sz val="8"/>
      <color indexed="21"/>
      <name val="Arial CE"/>
      <family val="2"/>
      <charset val="238"/>
    </font>
    <font>
      <sz val="8"/>
      <color rgb="FFDE3801"/>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6"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5"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23" fillId="0" borderId="0" xfId="0" applyNumberFormat="1" applyFont="1" applyAlignment="1">
      <alignment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165" fontId="19" fillId="0" borderId="0" xfId="0" quotePrefix="1"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3" fillId="2" borderId="0" xfId="0" applyFont="1" applyFill="1" applyAlignment="1">
      <alignment horizontal="left" wrapTex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0" fillId="0" borderId="18" xfId="0" applyBorder="1" applyAlignment="1">
      <alignment vertical="top"/>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98"/>
  <sheetViews>
    <sheetView showGridLines="0" topLeftCell="B13" zoomScaleNormal="100" zoomScaleSheetLayoutView="75" workbookViewId="0">
      <selection activeCell="A29" sqref="A29"/>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6" t="s">
        <v>36</v>
      </c>
      <c r="B1" s="241" t="s">
        <v>41</v>
      </c>
      <c r="C1" s="242"/>
      <c r="D1" s="242"/>
      <c r="E1" s="242"/>
      <c r="F1" s="242"/>
      <c r="G1" s="242"/>
      <c r="H1" s="242"/>
      <c r="I1" s="242"/>
      <c r="J1" s="243"/>
    </row>
    <row r="2" spans="1:15" ht="36" customHeight="1" x14ac:dyDescent="0.2">
      <c r="A2" s="2"/>
      <c r="B2" s="72" t="s">
        <v>22</v>
      </c>
      <c r="C2" s="73"/>
      <c r="D2" s="74" t="s">
        <v>43</v>
      </c>
      <c r="E2" s="247" t="s">
        <v>44</v>
      </c>
      <c r="F2" s="248"/>
      <c r="G2" s="248"/>
      <c r="H2" s="248"/>
      <c r="I2" s="248"/>
      <c r="J2" s="249"/>
      <c r="O2" s="1"/>
    </row>
    <row r="3" spans="1:15" ht="27" hidden="1" customHeight="1" x14ac:dyDescent="0.2">
      <c r="A3" s="2"/>
      <c r="B3" s="75"/>
      <c r="C3" s="73"/>
      <c r="D3" s="76"/>
      <c r="E3" s="250"/>
      <c r="F3" s="251"/>
      <c r="G3" s="251"/>
      <c r="H3" s="251"/>
      <c r="I3" s="251"/>
      <c r="J3" s="252"/>
    </row>
    <row r="4" spans="1:15" ht="23.25" customHeight="1" x14ac:dyDescent="0.2">
      <c r="A4" s="2"/>
      <c r="B4" s="77"/>
      <c r="C4" s="78"/>
      <c r="D4" s="79"/>
      <c r="E4" s="231"/>
      <c r="F4" s="231"/>
      <c r="G4" s="231"/>
      <c r="H4" s="231"/>
      <c r="I4" s="231"/>
      <c r="J4" s="232"/>
    </row>
    <row r="5" spans="1:15" ht="24" customHeight="1" x14ac:dyDescent="0.2">
      <c r="A5" s="2"/>
      <c r="B5" s="30" t="s">
        <v>42</v>
      </c>
      <c r="D5" s="235" t="s">
        <v>45</v>
      </c>
      <c r="E5" s="236"/>
      <c r="F5" s="236"/>
      <c r="G5" s="236"/>
      <c r="H5" s="18" t="s">
        <v>40</v>
      </c>
      <c r="I5" s="81" t="s">
        <v>49</v>
      </c>
      <c r="J5" s="8"/>
    </row>
    <row r="6" spans="1:15" ht="15.75" customHeight="1" x14ac:dyDescent="0.2">
      <c r="A6" s="2"/>
      <c r="B6" s="27"/>
      <c r="C6" s="52"/>
      <c r="D6" s="237" t="s">
        <v>46</v>
      </c>
      <c r="E6" s="238"/>
      <c r="F6" s="238"/>
      <c r="G6" s="238"/>
      <c r="H6" s="18" t="s">
        <v>34</v>
      </c>
      <c r="I6" s="81" t="s">
        <v>50</v>
      </c>
      <c r="J6" s="8"/>
    </row>
    <row r="7" spans="1:15" ht="15.75" customHeight="1" x14ac:dyDescent="0.2">
      <c r="A7" s="2"/>
      <c r="B7" s="28"/>
      <c r="C7" s="53"/>
      <c r="D7" s="80" t="s">
        <v>48</v>
      </c>
      <c r="E7" s="239" t="s">
        <v>47</v>
      </c>
      <c r="F7" s="240"/>
      <c r="G7" s="240"/>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254"/>
      <c r="E11" s="254"/>
      <c r="F11" s="254"/>
      <c r="G11" s="254"/>
      <c r="H11" s="18" t="s">
        <v>40</v>
      </c>
      <c r="I11" s="85"/>
      <c r="J11" s="8"/>
    </row>
    <row r="12" spans="1:15" ht="15.75" customHeight="1" x14ac:dyDescent="0.2">
      <c r="A12" s="2"/>
      <c r="B12" s="27"/>
      <c r="C12" s="52"/>
      <c r="D12" s="230"/>
      <c r="E12" s="230"/>
      <c r="F12" s="230"/>
      <c r="G12" s="230"/>
      <c r="H12" s="18" t="s">
        <v>34</v>
      </c>
      <c r="I12" s="85"/>
      <c r="J12" s="8"/>
    </row>
    <row r="13" spans="1:15" ht="15.75" customHeight="1" x14ac:dyDescent="0.2">
      <c r="A13" s="2"/>
      <c r="B13" s="28"/>
      <c r="C13" s="53"/>
      <c r="D13" s="84"/>
      <c r="E13" s="233"/>
      <c r="F13" s="234"/>
      <c r="G13" s="23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53"/>
      <c r="F15" s="253"/>
      <c r="G15" s="255"/>
      <c r="H15" s="255"/>
      <c r="I15" s="255" t="s">
        <v>29</v>
      </c>
      <c r="J15" s="256"/>
    </row>
    <row r="16" spans="1:15" ht="23.25" customHeight="1" x14ac:dyDescent="0.2">
      <c r="A16" s="142" t="s">
        <v>24</v>
      </c>
      <c r="B16" s="37" t="s">
        <v>24</v>
      </c>
      <c r="C16" s="58"/>
      <c r="D16" s="59"/>
      <c r="E16" s="219"/>
      <c r="F16" s="220"/>
      <c r="G16" s="219"/>
      <c r="H16" s="220"/>
      <c r="I16" s="219">
        <f>SUMIF(F136:F194,A16,I136:I194)+SUMIF(F136:F194,"PSU",I136:I194)</f>
        <v>0</v>
      </c>
      <c r="J16" s="221"/>
    </row>
    <row r="17" spans="1:10" ht="23.25" customHeight="1" x14ac:dyDescent="0.2">
      <c r="A17" s="142" t="s">
        <v>25</v>
      </c>
      <c r="B17" s="37" t="s">
        <v>25</v>
      </c>
      <c r="C17" s="58"/>
      <c r="D17" s="59"/>
      <c r="E17" s="219"/>
      <c r="F17" s="220"/>
      <c r="G17" s="219"/>
      <c r="H17" s="220"/>
      <c r="I17" s="219">
        <f>SUMIF(F136:F194,A17,I136:I194)</f>
        <v>0</v>
      </c>
      <c r="J17" s="221"/>
    </row>
    <row r="18" spans="1:10" ht="23.25" customHeight="1" x14ac:dyDescent="0.2">
      <c r="A18" s="142" t="s">
        <v>26</v>
      </c>
      <c r="B18" s="37" t="s">
        <v>26</v>
      </c>
      <c r="C18" s="58"/>
      <c r="D18" s="59"/>
      <c r="E18" s="219"/>
      <c r="F18" s="220"/>
      <c r="G18" s="219"/>
      <c r="H18" s="220"/>
      <c r="I18" s="219">
        <f>SUMIF(F136:F194,A18,I136:I194)</f>
        <v>0</v>
      </c>
      <c r="J18" s="221"/>
    </row>
    <row r="19" spans="1:10" ht="23.25" customHeight="1" x14ac:dyDescent="0.2">
      <c r="A19" s="142" t="s">
        <v>295</v>
      </c>
      <c r="B19" s="37" t="s">
        <v>27</v>
      </c>
      <c r="C19" s="58"/>
      <c r="D19" s="59"/>
      <c r="E19" s="219"/>
      <c r="F19" s="220"/>
      <c r="G19" s="219"/>
      <c r="H19" s="220"/>
      <c r="I19" s="219">
        <f>SUMIF(F136:F194,A19,I136:I194)</f>
        <v>0</v>
      </c>
      <c r="J19" s="221"/>
    </row>
    <row r="20" spans="1:10" ht="23.25" customHeight="1" x14ac:dyDescent="0.2">
      <c r="A20" s="142" t="s">
        <v>296</v>
      </c>
      <c r="B20" s="37" t="s">
        <v>28</v>
      </c>
      <c r="C20" s="58"/>
      <c r="D20" s="59"/>
      <c r="E20" s="219"/>
      <c r="F20" s="220"/>
      <c r="G20" s="219"/>
      <c r="H20" s="220"/>
      <c r="I20" s="219">
        <f>SUMIF(F136:F194,A20,I136:I194)</f>
        <v>0</v>
      </c>
      <c r="J20" s="221"/>
    </row>
    <row r="21" spans="1:10" ht="23.25" customHeight="1" x14ac:dyDescent="0.2">
      <c r="A21" s="2"/>
      <c r="B21" s="47" t="s">
        <v>29</v>
      </c>
      <c r="C21" s="60"/>
      <c r="D21" s="61"/>
      <c r="E21" s="222"/>
      <c r="F21" s="257"/>
      <c r="G21" s="222"/>
      <c r="H21" s="257"/>
      <c r="I21" s="222">
        <f>SUM(I16:J20)</f>
        <v>0</v>
      </c>
      <c r="J21" s="223"/>
    </row>
    <row r="22" spans="1:10" ht="33" customHeight="1" x14ac:dyDescent="0.2">
      <c r="A22" s="2"/>
      <c r="B22" s="41" t="s">
        <v>33</v>
      </c>
      <c r="C22" s="58"/>
      <c r="D22" s="59"/>
      <c r="E22" s="62"/>
      <c r="F22" s="38"/>
      <c r="G22" s="32"/>
      <c r="H22" s="32"/>
      <c r="I22" s="32"/>
      <c r="J22" s="39"/>
    </row>
    <row r="23" spans="1:10" ht="23.25" customHeight="1" x14ac:dyDescent="0.2">
      <c r="A23" s="2"/>
      <c r="B23" s="37" t="s">
        <v>12</v>
      </c>
      <c r="C23" s="58"/>
      <c r="D23" s="59"/>
      <c r="E23" s="63">
        <v>15</v>
      </c>
      <c r="F23" s="38" t="s">
        <v>0</v>
      </c>
      <c r="G23" s="217">
        <f>ZakladDPHSniVypocet</f>
        <v>0</v>
      </c>
      <c r="H23" s="218"/>
      <c r="I23" s="218"/>
      <c r="J23" s="39" t="str">
        <f t="shared" ref="J23:J28" si="0">Mena</f>
        <v>CZK</v>
      </c>
    </row>
    <row r="24" spans="1:10" ht="23.25" hidden="1" customHeight="1" x14ac:dyDescent="0.2">
      <c r="A24" s="2"/>
      <c r="B24" s="37" t="s">
        <v>13</v>
      </c>
      <c r="C24" s="58"/>
      <c r="D24" s="59"/>
      <c r="E24" s="63">
        <f>SazbaDPH1</f>
        <v>15</v>
      </c>
      <c r="F24" s="38" t="s">
        <v>0</v>
      </c>
      <c r="G24" s="215">
        <f>I23*E23/100</f>
        <v>0</v>
      </c>
      <c r="H24" s="216"/>
      <c r="I24" s="216"/>
      <c r="J24" s="39" t="str">
        <f t="shared" si="0"/>
        <v>CZK</v>
      </c>
    </row>
    <row r="25" spans="1:10" ht="23.25" customHeight="1" x14ac:dyDescent="0.2">
      <c r="A25" s="2"/>
      <c r="B25" s="37" t="s">
        <v>14</v>
      </c>
      <c r="C25" s="58"/>
      <c r="D25" s="59"/>
      <c r="E25" s="63">
        <v>21</v>
      </c>
      <c r="F25" s="38" t="s">
        <v>0</v>
      </c>
      <c r="G25" s="217">
        <f>ZakladDPHZaklVypocet</f>
        <v>0</v>
      </c>
      <c r="H25" s="218"/>
      <c r="I25" s="218"/>
      <c r="J25" s="39" t="str">
        <f t="shared" si="0"/>
        <v>CZK</v>
      </c>
    </row>
    <row r="26" spans="1:10" ht="23.25" hidden="1" customHeight="1" x14ac:dyDescent="0.2">
      <c r="A26" s="2"/>
      <c r="B26" s="31" t="s">
        <v>15</v>
      </c>
      <c r="C26" s="64"/>
      <c r="D26" s="51"/>
      <c r="E26" s="65">
        <f>SazbaDPH2</f>
        <v>21</v>
      </c>
      <c r="F26" s="29" t="s">
        <v>0</v>
      </c>
      <c r="G26" s="244">
        <f>I25*E25/100</f>
        <v>0</v>
      </c>
      <c r="H26" s="245"/>
      <c r="I26" s="245"/>
      <c r="J26" s="36" t="str">
        <f t="shared" si="0"/>
        <v>CZK</v>
      </c>
    </row>
    <row r="27" spans="1:10" ht="23.25" customHeight="1" thickBot="1" x14ac:dyDescent="0.25">
      <c r="A27" s="2">
        <f>ZakladDPHSni+ZakladDPHZakl</f>
        <v>0</v>
      </c>
      <c r="B27" s="30" t="s">
        <v>4</v>
      </c>
      <c r="C27" s="66"/>
      <c r="D27" s="67"/>
      <c r="E27" s="66"/>
      <c r="F27" s="16"/>
      <c r="G27" s="246">
        <f>CenaCelkemBezDPH-(ZakladDPHSni+ZakladDPHZakl)</f>
        <v>0</v>
      </c>
      <c r="H27" s="246"/>
      <c r="I27" s="246"/>
      <c r="J27" s="40" t="str">
        <f t="shared" si="0"/>
        <v>CZK</v>
      </c>
    </row>
    <row r="28" spans="1:10" ht="27.75" customHeight="1" thickBot="1" x14ac:dyDescent="0.25">
      <c r="A28" s="2">
        <f>(A27-INT(A27))*100</f>
        <v>0</v>
      </c>
      <c r="B28" s="115" t="s">
        <v>23</v>
      </c>
      <c r="C28" s="116"/>
      <c r="D28" s="116"/>
      <c r="E28" s="117"/>
      <c r="F28" s="118"/>
      <c r="G28" s="225">
        <f>A27</f>
        <v>0</v>
      </c>
      <c r="H28" s="225"/>
      <c r="I28" s="225"/>
      <c r="J28" s="119" t="str">
        <f t="shared" si="0"/>
        <v>CZK</v>
      </c>
    </row>
    <row r="29" spans="1:10" ht="27.75" hidden="1" customHeight="1" thickBot="1" x14ac:dyDescent="0.25">
      <c r="A29" s="2"/>
      <c r="B29" s="115" t="s">
        <v>35</v>
      </c>
      <c r="C29" s="120"/>
      <c r="D29" s="120"/>
      <c r="E29" s="120"/>
      <c r="F29" s="121"/>
      <c r="G29" s="224">
        <f>ZakladDPHSni+DPHSni+ZakladDPHZakl+DPHZakl+Zaokrouhleni</f>
        <v>0</v>
      </c>
      <c r="H29" s="224"/>
      <c r="I29" s="224"/>
      <c r="J29" s="122" t="s">
        <v>134</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6"/>
      <c r="E34" s="227"/>
      <c r="G34" s="228"/>
      <c r="H34" s="229"/>
      <c r="I34" s="229"/>
      <c r="J34" s="24"/>
    </row>
    <row r="35" spans="1:10" ht="12.75" customHeight="1" x14ac:dyDescent="0.2">
      <c r="A35" s="2"/>
      <c r="B35" s="2"/>
      <c r="D35" s="214" t="s">
        <v>2</v>
      </c>
      <c r="E35" s="214"/>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6" t="s">
        <v>1</v>
      </c>
      <c r="J38" s="97" t="s">
        <v>0</v>
      </c>
    </row>
    <row r="39" spans="1:10" ht="25.5" hidden="1" customHeight="1" x14ac:dyDescent="0.2">
      <c r="A39" s="87">
        <v>1</v>
      </c>
      <c r="B39" s="98" t="s">
        <v>57</v>
      </c>
      <c r="C39" s="210"/>
      <c r="D39" s="210"/>
      <c r="E39" s="210"/>
      <c r="F39" s="99">
        <f>'SO 99 99.01 Naklady'!AE40+'IO 01-1 01.1.1 Pol'!AE1279+'IO 01-1 01.1.2 Pol'!AE101+'IO 01-2 01.2.1 Pol'!AE53+'IO 01-3 01.3.1 Pol'!AE225+'IO 02 02.1 Pol'!AE56+'IO 04 04.1 Pol'!AE452+'IO 04 04.2 Pol'!AE409+'IO 05 05.1 Pol'!AE861+'IO 06 06.1 Pol'!AE510+'IO 06 06.2 Pol'!AE488+'IO 07 07.1 Pol'!AE631+'IO 08 08.1 Pol'!AE581+'IO 09 09.1 Pol'!AE365+'IO 10 10.1 Pol'!AE185+'SO 01-4 01.4.1 Pol'!AE149+'SO 01-5 01.5.1 Pol'!AE120+'DPS 01.1 01.1.1_ Pol'!AE508+'DPS 01.2 01.2.1 Pol'!AE200+'DPS 02.1 DPS 02.1 Pol'!AE83+'DPS 02.2 02.2.1 Pol'!AE100+'DPS 03.1 DPS 03.1 Pol'!AE73+'DPS 03.2 03.2.1 Pol'!AE94</f>
        <v>0</v>
      </c>
      <c r="G39" s="100">
        <f>'SO 99 99.01 Naklady'!AF40+'IO 01-1 01.1.1 Pol'!AF1279+'IO 01-1 01.1.2 Pol'!AF101+'IO 01-2 01.2.1 Pol'!AF53+'IO 01-3 01.3.1 Pol'!AF225+'IO 02 02.1 Pol'!AF56+'IO 04 04.1 Pol'!AF452+'IO 04 04.2 Pol'!AF409+'IO 05 05.1 Pol'!AF861+'IO 06 06.1 Pol'!AF510+'IO 06 06.2 Pol'!AF488+'IO 07 07.1 Pol'!AF631+'IO 08 08.1 Pol'!AF581+'IO 09 09.1 Pol'!AF365+'IO 10 10.1 Pol'!AF185+'SO 01-4 01.4.1 Pol'!AF149+'SO 01-5 01.5.1 Pol'!AF120+'DPS 01.1 01.1.1_ Pol'!AF508+'DPS 01.2 01.2.1 Pol'!AF200+'DPS 02.1 DPS 02.1 Pol'!AF83+'DPS 02.2 02.2.1 Pol'!AF100+'DPS 03.1 DPS 03.1 Pol'!AF73+'DPS 03.2 03.2.1 Pol'!AF94</f>
        <v>0</v>
      </c>
      <c r="H39" s="101"/>
      <c r="I39" s="102">
        <f>F39+G39+H39</f>
        <v>0</v>
      </c>
      <c r="J39" s="103" t="str">
        <f>IF(CenaCelkemVypocet=0,"",I39/CenaCelkemVypocet*100)</f>
        <v/>
      </c>
    </row>
    <row r="40" spans="1:10" ht="25.5" customHeight="1" x14ac:dyDescent="0.2">
      <c r="A40" s="87">
        <v>2</v>
      </c>
      <c r="B40" s="104"/>
      <c r="C40" s="213" t="s">
        <v>58</v>
      </c>
      <c r="D40" s="213"/>
      <c r="E40" s="213"/>
      <c r="F40" s="105">
        <f>'SO 99 99.01 Naklady'!AE40</f>
        <v>0</v>
      </c>
      <c r="G40" s="106">
        <f>'SO 99 99.01 Naklady'!AF40</f>
        <v>0</v>
      </c>
      <c r="H40" s="106"/>
      <c r="I40" s="107">
        <f>F40+G40+H40</f>
        <v>0</v>
      </c>
      <c r="J40" s="108" t="str">
        <f>IF(CenaCelkemVypocet=0,"",I40/CenaCelkemVypocet*100)</f>
        <v/>
      </c>
    </row>
    <row r="41" spans="1:10" ht="25.5" customHeight="1" x14ac:dyDescent="0.2">
      <c r="A41" s="87">
        <v>3</v>
      </c>
      <c r="B41" s="109" t="s">
        <v>59</v>
      </c>
      <c r="C41" s="210" t="s">
        <v>58</v>
      </c>
      <c r="D41" s="210"/>
      <c r="E41" s="210"/>
      <c r="F41" s="110">
        <f>'SO 99 99.01 Naklady'!AE40</f>
        <v>0</v>
      </c>
      <c r="G41" s="101">
        <f>'SO 99 99.01 Naklady'!AF40</f>
        <v>0</v>
      </c>
      <c r="H41" s="101"/>
      <c r="I41" s="102">
        <f>F41+G41+H41</f>
        <v>0</v>
      </c>
      <c r="J41" s="103" t="str">
        <f>IF(CenaCelkemVypocet=0,"",I41/CenaCelkemVypocet*100)</f>
        <v/>
      </c>
    </row>
    <row r="42" spans="1:10" ht="25.5" customHeight="1" x14ac:dyDescent="0.2">
      <c r="A42" s="87">
        <v>2</v>
      </c>
      <c r="B42" s="104"/>
      <c r="C42" s="213" t="s">
        <v>60</v>
      </c>
      <c r="D42" s="213"/>
      <c r="E42" s="213"/>
      <c r="F42" s="105"/>
      <c r="G42" s="106"/>
      <c r="H42" s="106"/>
      <c r="I42" s="107"/>
      <c r="J42" s="108"/>
    </row>
    <row r="43" spans="1:10" ht="25.5" customHeight="1" x14ac:dyDescent="0.2">
      <c r="A43" s="87">
        <v>2</v>
      </c>
      <c r="B43" s="104" t="s">
        <v>61</v>
      </c>
      <c r="C43" s="213" t="s">
        <v>62</v>
      </c>
      <c r="D43" s="213"/>
      <c r="E43" s="213"/>
      <c r="F43" s="105">
        <f>'IO 01-1 01.1.1 Pol'!AE1279+'IO 01-1 01.1.2 Pol'!AE101</f>
        <v>0</v>
      </c>
      <c r="G43" s="106">
        <f>'IO 01-1 01.1.1 Pol'!AF1279+'IO 01-1 01.1.2 Pol'!AF101</f>
        <v>0</v>
      </c>
      <c r="H43" s="106"/>
      <c r="I43" s="107">
        <f t="shared" ref="I43:I71" si="1">F43+G43+H43</f>
        <v>0</v>
      </c>
      <c r="J43" s="108" t="str">
        <f t="shared" ref="J43:J71" si="2">IF(CenaCelkemVypocet=0,"",I43/CenaCelkemVypocet*100)</f>
        <v/>
      </c>
    </row>
    <row r="44" spans="1:10" ht="25.5" customHeight="1" x14ac:dyDescent="0.2">
      <c r="A44" s="87">
        <v>3</v>
      </c>
      <c r="B44" s="109" t="s">
        <v>63</v>
      </c>
      <c r="C44" s="210" t="s">
        <v>64</v>
      </c>
      <c r="D44" s="210"/>
      <c r="E44" s="210"/>
      <c r="F44" s="110">
        <f>'IO 01-1 01.1.1 Pol'!AE1279</f>
        <v>0</v>
      </c>
      <c r="G44" s="101">
        <f>'IO 01-1 01.1.1 Pol'!AF1279</f>
        <v>0</v>
      </c>
      <c r="H44" s="101"/>
      <c r="I44" s="102">
        <f t="shared" si="1"/>
        <v>0</v>
      </c>
      <c r="J44" s="103" t="str">
        <f t="shared" si="2"/>
        <v/>
      </c>
    </row>
    <row r="45" spans="1:10" ht="25.5" customHeight="1" x14ac:dyDescent="0.2">
      <c r="A45" s="87">
        <v>3</v>
      </c>
      <c r="B45" s="109" t="s">
        <v>65</v>
      </c>
      <c r="C45" s="210" t="s">
        <v>66</v>
      </c>
      <c r="D45" s="210"/>
      <c r="E45" s="210"/>
      <c r="F45" s="110">
        <f>'IO 01-1 01.1.2 Pol'!AE101</f>
        <v>0</v>
      </c>
      <c r="G45" s="101">
        <f>'IO 01-1 01.1.2 Pol'!AF101</f>
        <v>0</v>
      </c>
      <c r="H45" s="101"/>
      <c r="I45" s="102">
        <f t="shared" si="1"/>
        <v>0</v>
      </c>
      <c r="J45" s="103" t="str">
        <f t="shared" si="2"/>
        <v/>
      </c>
    </row>
    <row r="46" spans="1:10" ht="25.5" customHeight="1" x14ac:dyDescent="0.2">
      <c r="A46" s="87">
        <v>2</v>
      </c>
      <c r="B46" s="104" t="s">
        <v>67</v>
      </c>
      <c r="C46" s="213" t="s">
        <v>68</v>
      </c>
      <c r="D46" s="213"/>
      <c r="E46" s="213"/>
      <c r="F46" s="105">
        <f>'IO 01-2 01.2.1 Pol'!AE53</f>
        <v>0</v>
      </c>
      <c r="G46" s="106">
        <f>'IO 01-2 01.2.1 Pol'!AF53</f>
        <v>0</v>
      </c>
      <c r="H46" s="106"/>
      <c r="I46" s="107">
        <f t="shared" si="1"/>
        <v>0</v>
      </c>
      <c r="J46" s="108" t="str">
        <f t="shared" si="2"/>
        <v/>
      </c>
    </row>
    <row r="47" spans="1:10" ht="25.5" customHeight="1" x14ac:dyDescent="0.2">
      <c r="A47" s="87">
        <v>3</v>
      </c>
      <c r="B47" s="109" t="s">
        <v>69</v>
      </c>
      <c r="C47" s="210" t="s">
        <v>70</v>
      </c>
      <c r="D47" s="210"/>
      <c r="E47" s="210"/>
      <c r="F47" s="110">
        <f>'IO 01-2 01.2.1 Pol'!AE53</f>
        <v>0</v>
      </c>
      <c r="G47" s="101">
        <f>'IO 01-2 01.2.1 Pol'!AF53</f>
        <v>0</v>
      </c>
      <c r="H47" s="101"/>
      <c r="I47" s="102">
        <f t="shared" si="1"/>
        <v>0</v>
      </c>
      <c r="J47" s="103" t="str">
        <f t="shared" si="2"/>
        <v/>
      </c>
    </row>
    <row r="48" spans="1:10" ht="25.5" customHeight="1" x14ac:dyDescent="0.2">
      <c r="A48" s="87">
        <v>2</v>
      </c>
      <c r="B48" s="104" t="s">
        <v>71</v>
      </c>
      <c r="C48" s="213" t="s">
        <v>72</v>
      </c>
      <c r="D48" s="213"/>
      <c r="E48" s="213"/>
      <c r="F48" s="105">
        <f>'IO 01-3 01.3.1 Pol'!AE225</f>
        <v>0</v>
      </c>
      <c r="G48" s="106">
        <f>'IO 01-3 01.3.1 Pol'!AF225</f>
        <v>0</v>
      </c>
      <c r="H48" s="106"/>
      <c r="I48" s="107">
        <f t="shared" si="1"/>
        <v>0</v>
      </c>
      <c r="J48" s="108" t="str">
        <f t="shared" si="2"/>
        <v/>
      </c>
    </row>
    <row r="49" spans="1:10" ht="25.5" customHeight="1" x14ac:dyDescent="0.2">
      <c r="A49" s="87">
        <v>3</v>
      </c>
      <c r="B49" s="109" t="s">
        <v>73</v>
      </c>
      <c r="C49" s="210" t="s">
        <v>74</v>
      </c>
      <c r="D49" s="210"/>
      <c r="E49" s="210"/>
      <c r="F49" s="110">
        <f>'IO 01-3 01.3.1 Pol'!AE225</f>
        <v>0</v>
      </c>
      <c r="G49" s="101">
        <f>'IO 01-3 01.3.1 Pol'!AF225</f>
        <v>0</v>
      </c>
      <c r="H49" s="101"/>
      <c r="I49" s="102">
        <f t="shared" si="1"/>
        <v>0</v>
      </c>
      <c r="J49" s="103" t="str">
        <f t="shared" si="2"/>
        <v/>
      </c>
    </row>
    <row r="50" spans="1:10" ht="25.5" customHeight="1" x14ac:dyDescent="0.2">
      <c r="A50" s="87">
        <v>2</v>
      </c>
      <c r="B50" s="104" t="s">
        <v>75</v>
      </c>
      <c r="C50" s="213" t="s">
        <v>76</v>
      </c>
      <c r="D50" s="213"/>
      <c r="E50" s="213"/>
      <c r="F50" s="105">
        <f>'IO 02 02.1 Pol'!AE56</f>
        <v>0</v>
      </c>
      <c r="G50" s="106">
        <f>'IO 02 02.1 Pol'!AF56</f>
        <v>0</v>
      </c>
      <c r="H50" s="106"/>
      <c r="I50" s="107">
        <f t="shared" si="1"/>
        <v>0</v>
      </c>
      <c r="J50" s="108" t="str">
        <f t="shared" si="2"/>
        <v/>
      </c>
    </row>
    <row r="51" spans="1:10" ht="25.5" customHeight="1" x14ac:dyDescent="0.2">
      <c r="A51" s="87">
        <v>3</v>
      </c>
      <c r="B51" s="109" t="s">
        <v>77</v>
      </c>
      <c r="C51" s="210" t="s">
        <v>76</v>
      </c>
      <c r="D51" s="210"/>
      <c r="E51" s="210"/>
      <c r="F51" s="110">
        <f>'IO 02 02.1 Pol'!AE56</f>
        <v>0</v>
      </c>
      <c r="G51" s="101">
        <f>'IO 02 02.1 Pol'!AF56</f>
        <v>0</v>
      </c>
      <c r="H51" s="101"/>
      <c r="I51" s="102">
        <f t="shared" si="1"/>
        <v>0</v>
      </c>
      <c r="J51" s="103" t="str">
        <f t="shared" si="2"/>
        <v/>
      </c>
    </row>
    <row r="52" spans="1:10" ht="25.5" customHeight="1" x14ac:dyDescent="0.2">
      <c r="A52" s="87">
        <v>2</v>
      </c>
      <c r="B52" s="104" t="s">
        <v>78</v>
      </c>
      <c r="C52" s="213" t="s">
        <v>79</v>
      </c>
      <c r="D52" s="213"/>
      <c r="E52" s="213"/>
      <c r="F52" s="105">
        <f>'IO 04 04.1 Pol'!AE452+'IO 04 04.2 Pol'!AE409</f>
        <v>0</v>
      </c>
      <c r="G52" s="106">
        <f>'IO 04 04.1 Pol'!AF452+'IO 04 04.2 Pol'!AF409</f>
        <v>0</v>
      </c>
      <c r="H52" s="106"/>
      <c r="I52" s="107">
        <f t="shared" si="1"/>
        <v>0</v>
      </c>
      <c r="J52" s="108" t="str">
        <f t="shared" si="2"/>
        <v/>
      </c>
    </row>
    <row r="53" spans="1:10" ht="25.5" customHeight="1" x14ac:dyDescent="0.2">
      <c r="A53" s="87">
        <v>3</v>
      </c>
      <c r="B53" s="109" t="s">
        <v>80</v>
      </c>
      <c r="C53" s="210" t="s">
        <v>81</v>
      </c>
      <c r="D53" s="210"/>
      <c r="E53" s="210"/>
      <c r="F53" s="110">
        <f>'IO 04 04.1 Pol'!AE452</f>
        <v>0</v>
      </c>
      <c r="G53" s="101">
        <f>'IO 04 04.1 Pol'!AF452</f>
        <v>0</v>
      </c>
      <c r="H53" s="101"/>
      <c r="I53" s="102">
        <f t="shared" si="1"/>
        <v>0</v>
      </c>
      <c r="J53" s="103" t="str">
        <f t="shared" si="2"/>
        <v/>
      </c>
    </row>
    <row r="54" spans="1:10" ht="25.5" customHeight="1" x14ac:dyDescent="0.2">
      <c r="A54" s="87">
        <v>3</v>
      </c>
      <c r="B54" s="109" t="s">
        <v>82</v>
      </c>
      <c r="C54" s="210" t="s">
        <v>83</v>
      </c>
      <c r="D54" s="210"/>
      <c r="E54" s="210"/>
      <c r="F54" s="110">
        <f>'IO 04 04.2 Pol'!AE409</f>
        <v>0</v>
      </c>
      <c r="G54" s="101">
        <f>'IO 04 04.2 Pol'!AF409</f>
        <v>0</v>
      </c>
      <c r="H54" s="101"/>
      <c r="I54" s="102">
        <f t="shared" si="1"/>
        <v>0</v>
      </c>
      <c r="J54" s="103" t="str">
        <f t="shared" si="2"/>
        <v/>
      </c>
    </row>
    <row r="55" spans="1:10" ht="25.5" customHeight="1" x14ac:dyDescent="0.2">
      <c r="A55" s="87">
        <v>2</v>
      </c>
      <c r="B55" s="104" t="s">
        <v>84</v>
      </c>
      <c r="C55" s="213" t="s">
        <v>85</v>
      </c>
      <c r="D55" s="213"/>
      <c r="E55" s="213"/>
      <c r="F55" s="105">
        <f>'IO 05 05.1 Pol'!AE861</f>
        <v>0</v>
      </c>
      <c r="G55" s="106">
        <f>'IO 05 05.1 Pol'!AF861</f>
        <v>0</v>
      </c>
      <c r="H55" s="106"/>
      <c r="I55" s="107">
        <f t="shared" si="1"/>
        <v>0</v>
      </c>
      <c r="J55" s="108" t="str">
        <f t="shared" si="2"/>
        <v/>
      </c>
    </row>
    <row r="56" spans="1:10" ht="25.5" customHeight="1" x14ac:dyDescent="0.2">
      <c r="A56" s="87">
        <v>3</v>
      </c>
      <c r="B56" s="109" t="s">
        <v>86</v>
      </c>
      <c r="C56" s="210" t="s">
        <v>85</v>
      </c>
      <c r="D56" s="210"/>
      <c r="E56" s="210"/>
      <c r="F56" s="110">
        <f>'IO 05 05.1 Pol'!AE861</f>
        <v>0</v>
      </c>
      <c r="G56" s="101">
        <f>'IO 05 05.1 Pol'!AF861</f>
        <v>0</v>
      </c>
      <c r="H56" s="101"/>
      <c r="I56" s="102">
        <f t="shared" si="1"/>
        <v>0</v>
      </c>
      <c r="J56" s="103" t="str">
        <f t="shared" si="2"/>
        <v/>
      </c>
    </row>
    <row r="57" spans="1:10" ht="25.5" customHeight="1" x14ac:dyDescent="0.2">
      <c r="A57" s="87">
        <v>2</v>
      </c>
      <c r="B57" s="104" t="s">
        <v>87</v>
      </c>
      <c r="C57" s="213" t="s">
        <v>88</v>
      </c>
      <c r="D57" s="213"/>
      <c r="E57" s="213"/>
      <c r="F57" s="105">
        <f>'IO 06 06.1 Pol'!AE510+'IO 06 06.2 Pol'!AE488</f>
        <v>0</v>
      </c>
      <c r="G57" s="106">
        <f>'IO 06 06.1 Pol'!AF510+'IO 06 06.2 Pol'!AF488</f>
        <v>0</v>
      </c>
      <c r="H57" s="106"/>
      <c r="I57" s="107">
        <f t="shared" si="1"/>
        <v>0</v>
      </c>
      <c r="J57" s="108" t="str">
        <f t="shared" si="2"/>
        <v/>
      </c>
    </row>
    <row r="58" spans="1:10" ht="25.5" customHeight="1" x14ac:dyDescent="0.2">
      <c r="A58" s="87">
        <v>3</v>
      </c>
      <c r="B58" s="109" t="s">
        <v>89</v>
      </c>
      <c r="C58" s="210" t="s">
        <v>90</v>
      </c>
      <c r="D58" s="210"/>
      <c r="E58" s="210"/>
      <c r="F58" s="110">
        <f>'IO 06 06.1 Pol'!AE510</f>
        <v>0</v>
      </c>
      <c r="G58" s="101">
        <f>'IO 06 06.1 Pol'!AF510</f>
        <v>0</v>
      </c>
      <c r="H58" s="101"/>
      <c r="I58" s="102">
        <f t="shared" si="1"/>
        <v>0</v>
      </c>
      <c r="J58" s="103" t="str">
        <f t="shared" si="2"/>
        <v/>
      </c>
    </row>
    <row r="59" spans="1:10" ht="25.5" customHeight="1" x14ac:dyDescent="0.2">
      <c r="A59" s="87">
        <v>3</v>
      </c>
      <c r="B59" s="109" t="s">
        <v>91</v>
      </c>
      <c r="C59" s="210" t="s">
        <v>92</v>
      </c>
      <c r="D59" s="210"/>
      <c r="E59" s="210"/>
      <c r="F59" s="110">
        <f>'IO 06 06.2 Pol'!AE488</f>
        <v>0</v>
      </c>
      <c r="G59" s="101">
        <f>'IO 06 06.2 Pol'!AF488</f>
        <v>0</v>
      </c>
      <c r="H59" s="101"/>
      <c r="I59" s="102">
        <f t="shared" si="1"/>
        <v>0</v>
      </c>
      <c r="J59" s="103" t="str">
        <f t="shared" si="2"/>
        <v/>
      </c>
    </row>
    <row r="60" spans="1:10" ht="25.5" customHeight="1" x14ac:dyDescent="0.2">
      <c r="A60" s="87">
        <v>2</v>
      </c>
      <c r="B60" s="104" t="s">
        <v>93</v>
      </c>
      <c r="C60" s="213" t="s">
        <v>94</v>
      </c>
      <c r="D60" s="213"/>
      <c r="E60" s="213"/>
      <c r="F60" s="105">
        <f>'IO 07 07.1 Pol'!AE631</f>
        <v>0</v>
      </c>
      <c r="G60" s="106">
        <f>'IO 07 07.1 Pol'!AF631</f>
        <v>0</v>
      </c>
      <c r="H60" s="106"/>
      <c r="I60" s="107">
        <f t="shared" si="1"/>
        <v>0</v>
      </c>
      <c r="J60" s="108" t="str">
        <f t="shared" si="2"/>
        <v/>
      </c>
    </row>
    <row r="61" spans="1:10" ht="25.5" customHeight="1" x14ac:dyDescent="0.2">
      <c r="A61" s="87">
        <v>3</v>
      </c>
      <c r="B61" s="109" t="s">
        <v>95</v>
      </c>
      <c r="C61" s="210" t="s">
        <v>94</v>
      </c>
      <c r="D61" s="210"/>
      <c r="E61" s="210"/>
      <c r="F61" s="110">
        <f>'IO 07 07.1 Pol'!AE631</f>
        <v>0</v>
      </c>
      <c r="G61" s="101">
        <f>'IO 07 07.1 Pol'!AF631</f>
        <v>0</v>
      </c>
      <c r="H61" s="101"/>
      <c r="I61" s="102">
        <f t="shared" si="1"/>
        <v>0</v>
      </c>
      <c r="J61" s="103" t="str">
        <f t="shared" si="2"/>
        <v/>
      </c>
    </row>
    <row r="62" spans="1:10" ht="25.5" customHeight="1" x14ac:dyDescent="0.2">
      <c r="A62" s="87">
        <v>2</v>
      </c>
      <c r="B62" s="104" t="s">
        <v>96</v>
      </c>
      <c r="C62" s="213" t="s">
        <v>97</v>
      </c>
      <c r="D62" s="213"/>
      <c r="E62" s="213"/>
      <c r="F62" s="105">
        <f>'IO 08 08.1 Pol'!AE581</f>
        <v>0</v>
      </c>
      <c r="G62" s="106">
        <f>'IO 08 08.1 Pol'!AF581</f>
        <v>0</v>
      </c>
      <c r="H62" s="106"/>
      <c r="I62" s="107">
        <f t="shared" si="1"/>
        <v>0</v>
      </c>
      <c r="J62" s="108" t="str">
        <f t="shared" si="2"/>
        <v/>
      </c>
    </row>
    <row r="63" spans="1:10" ht="25.5" customHeight="1" x14ac:dyDescent="0.2">
      <c r="A63" s="87">
        <v>3</v>
      </c>
      <c r="B63" s="109" t="s">
        <v>98</v>
      </c>
      <c r="C63" s="210" t="s">
        <v>97</v>
      </c>
      <c r="D63" s="210"/>
      <c r="E63" s="210"/>
      <c r="F63" s="110">
        <f>'IO 08 08.1 Pol'!AE581</f>
        <v>0</v>
      </c>
      <c r="G63" s="101">
        <f>'IO 08 08.1 Pol'!AF581</f>
        <v>0</v>
      </c>
      <c r="H63" s="101"/>
      <c r="I63" s="102">
        <f t="shared" si="1"/>
        <v>0</v>
      </c>
      <c r="J63" s="103" t="str">
        <f t="shared" si="2"/>
        <v/>
      </c>
    </row>
    <row r="64" spans="1:10" ht="25.5" customHeight="1" x14ac:dyDescent="0.2">
      <c r="A64" s="87">
        <v>2</v>
      </c>
      <c r="B64" s="104" t="s">
        <v>99</v>
      </c>
      <c r="C64" s="213" t="s">
        <v>100</v>
      </c>
      <c r="D64" s="213"/>
      <c r="E64" s="213"/>
      <c r="F64" s="105">
        <f>'IO 09 09.1 Pol'!AE365</f>
        <v>0</v>
      </c>
      <c r="G64" s="106">
        <f>'IO 09 09.1 Pol'!AF365</f>
        <v>0</v>
      </c>
      <c r="H64" s="106"/>
      <c r="I64" s="107">
        <f t="shared" si="1"/>
        <v>0</v>
      </c>
      <c r="J64" s="108" t="str">
        <f t="shared" si="2"/>
        <v/>
      </c>
    </row>
    <row r="65" spans="1:10" ht="25.5" customHeight="1" x14ac:dyDescent="0.2">
      <c r="A65" s="87">
        <v>3</v>
      </c>
      <c r="B65" s="109" t="s">
        <v>101</v>
      </c>
      <c r="C65" s="210" t="s">
        <v>100</v>
      </c>
      <c r="D65" s="210"/>
      <c r="E65" s="210"/>
      <c r="F65" s="110">
        <f>'IO 09 09.1 Pol'!AE365</f>
        <v>0</v>
      </c>
      <c r="G65" s="101">
        <f>'IO 09 09.1 Pol'!AF365</f>
        <v>0</v>
      </c>
      <c r="H65" s="101"/>
      <c r="I65" s="102">
        <f t="shared" si="1"/>
        <v>0</v>
      </c>
      <c r="J65" s="103" t="str">
        <f t="shared" si="2"/>
        <v/>
      </c>
    </row>
    <row r="66" spans="1:10" ht="25.5" customHeight="1" x14ac:dyDescent="0.2">
      <c r="A66" s="87">
        <v>2</v>
      </c>
      <c r="B66" s="104" t="s">
        <v>102</v>
      </c>
      <c r="C66" s="213" t="s">
        <v>103</v>
      </c>
      <c r="D66" s="213"/>
      <c r="E66" s="213"/>
      <c r="F66" s="105">
        <f>'IO 10 10.1 Pol'!AE185</f>
        <v>0</v>
      </c>
      <c r="G66" s="106">
        <f>'IO 10 10.1 Pol'!AF185</f>
        <v>0</v>
      </c>
      <c r="H66" s="106"/>
      <c r="I66" s="107">
        <f t="shared" si="1"/>
        <v>0</v>
      </c>
      <c r="J66" s="108" t="str">
        <f t="shared" si="2"/>
        <v/>
      </c>
    </row>
    <row r="67" spans="1:10" ht="25.5" customHeight="1" x14ac:dyDescent="0.2">
      <c r="A67" s="87">
        <v>3</v>
      </c>
      <c r="B67" s="109" t="s">
        <v>104</v>
      </c>
      <c r="C67" s="210" t="s">
        <v>103</v>
      </c>
      <c r="D67" s="210"/>
      <c r="E67" s="210"/>
      <c r="F67" s="110">
        <f>'IO 10 10.1 Pol'!AE185</f>
        <v>0</v>
      </c>
      <c r="G67" s="101">
        <f>'IO 10 10.1 Pol'!AF185</f>
        <v>0</v>
      </c>
      <c r="H67" s="101"/>
      <c r="I67" s="102">
        <f t="shared" si="1"/>
        <v>0</v>
      </c>
      <c r="J67" s="103" t="str">
        <f t="shared" si="2"/>
        <v/>
      </c>
    </row>
    <row r="68" spans="1:10" ht="25.5" customHeight="1" x14ac:dyDescent="0.2">
      <c r="A68" s="87">
        <v>2</v>
      </c>
      <c r="B68" s="104" t="s">
        <v>105</v>
      </c>
      <c r="C68" s="213" t="s">
        <v>106</v>
      </c>
      <c r="D68" s="213"/>
      <c r="E68" s="213"/>
      <c r="F68" s="105">
        <f>'SO 01-4 01.4.1 Pol'!AE149</f>
        <v>0</v>
      </c>
      <c r="G68" s="106">
        <f>'SO 01-4 01.4.1 Pol'!AF149</f>
        <v>0</v>
      </c>
      <c r="H68" s="106"/>
      <c r="I68" s="107">
        <f t="shared" si="1"/>
        <v>0</v>
      </c>
      <c r="J68" s="108" t="str">
        <f t="shared" si="2"/>
        <v/>
      </c>
    </row>
    <row r="69" spans="1:10" ht="25.5" customHeight="1" x14ac:dyDescent="0.2">
      <c r="A69" s="87">
        <v>3</v>
      </c>
      <c r="B69" s="109" t="s">
        <v>107</v>
      </c>
      <c r="C69" s="210" t="s">
        <v>108</v>
      </c>
      <c r="D69" s="210"/>
      <c r="E69" s="210"/>
      <c r="F69" s="110">
        <f>'SO 01-4 01.4.1 Pol'!AE149</f>
        <v>0</v>
      </c>
      <c r="G69" s="101">
        <f>'SO 01-4 01.4.1 Pol'!AF149</f>
        <v>0</v>
      </c>
      <c r="H69" s="101"/>
      <c r="I69" s="102">
        <f t="shared" si="1"/>
        <v>0</v>
      </c>
      <c r="J69" s="103" t="str">
        <f t="shared" si="2"/>
        <v/>
      </c>
    </row>
    <row r="70" spans="1:10" ht="25.5" customHeight="1" x14ac:dyDescent="0.2">
      <c r="A70" s="87">
        <v>2</v>
      </c>
      <c r="B70" s="104" t="s">
        <v>109</v>
      </c>
      <c r="C70" s="213" t="s">
        <v>110</v>
      </c>
      <c r="D70" s="213"/>
      <c r="E70" s="213"/>
      <c r="F70" s="105">
        <f>'SO 01-5 01.5.1 Pol'!AE120</f>
        <v>0</v>
      </c>
      <c r="G70" s="106">
        <f>'SO 01-5 01.5.1 Pol'!AF120</f>
        <v>0</v>
      </c>
      <c r="H70" s="106"/>
      <c r="I70" s="107">
        <f t="shared" si="1"/>
        <v>0</v>
      </c>
      <c r="J70" s="108" t="str">
        <f t="shared" si="2"/>
        <v/>
      </c>
    </row>
    <row r="71" spans="1:10" ht="25.5" customHeight="1" x14ac:dyDescent="0.2">
      <c r="A71" s="87">
        <v>3</v>
      </c>
      <c r="B71" s="109" t="s">
        <v>111</v>
      </c>
      <c r="C71" s="210" t="s">
        <v>112</v>
      </c>
      <c r="D71" s="210"/>
      <c r="E71" s="210"/>
      <c r="F71" s="110">
        <f>'SO 01-5 01.5.1 Pol'!AE120</f>
        <v>0</v>
      </c>
      <c r="G71" s="101">
        <f>'SO 01-5 01.5.1 Pol'!AF120</f>
        <v>0</v>
      </c>
      <c r="H71" s="101"/>
      <c r="I71" s="102">
        <f t="shared" si="1"/>
        <v>0</v>
      </c>
      <c r="J71" s="103" t="str">
        <f t="shared" si="2"/>
        <v/>
      </c>
    </row>
    <row r="72" spans="1:10" ht="25.5" customHeight="1" x14ac:dyDescent="0.2">
      <c r="A72" s="87">
        <v>2</v>
      </c>
      <c r="B72" s="104"/>
      <c r="C72" s="213" t="s">
        <v>113</v>
      </c>
      <c r="D72" s="213"/>
      <c r="E72" s="213"/>
      <c r="F72" s="105"/>
      <c r="G72" s="106"/>
      <c r="H72" s="106"/>
      <c r="I72" s="107"/>
      <c r="J72" s="108"/>
    </row>
    <row r="73" spans="1:10" ht="25.5" customHeight="1" x14ac:dyDescent="0.2">
      <c r="A73" s="87">
        <v>2</v>
      </c>
      <c r="B73" s="104" t="s">
        <v>114</v>
      </c>
      <c r="C73" s="213" t="s">
        <v>115</v>
      </c>
      <c r="D73" s="213"/>
      <c r="E73" s="213"/>
      <c r="F73" s="105">
        <f>'DPS 01.1 01.1.1_ Pol'!AE508</f>
        <v>0</v>
      </c>
      <c r="G73" s="106">
        <f>'DPS 01.1 01.1.1_ Pol'!AF508</f>
        <v>0</v>
      </c>
      <c r="H73" s="106"/>
      <c r="I73" s="107">
        <f t="shared" ref="I73:I84" si="3">F73+G73+H73</f>
        <v>0</v>
      </c>
      <c r="J73" s="108" t="str">
        <f t="shared" ref="J73:J84" si="4">IF(CenaCelkemVypocet=0,"",I73/CenaCelkemVypocet*100)</f>
        <v/>
      </c>
    </row>
    <row r="74" spans="1:10" ht="25.5" customHeight="1" x14ac:dyDescent="0.2">
      <c r="A74" s="87">
        <v>3</v>
      </c>
      <c r="B74" s="109" t="s">
        <v>116</v>
      </c>
      <c r="C74" s="210" t="s">
        <v>115</v>
      </c>
      <c r="D74" s="210"/>
      <c r="E74" s="210"/>
      <c r="F74" s="110">
        <f>'DPS 01.1 01.1.1_ Pol'!AE508</f>
        <v>0</v>
      </c>
      <c r="G74" s="101">
        <f>'DPS 01.1 01.1.1_ Pol'!AF508</f>
        <v>0</v>
      </c>
      <c r="H74" s="101"/>
      <c r="I74" s="102">
        <f t="shared" si="3"/>
        <v>0</v>
      </c>
      <c r="J74" s="103" t="str">
        <f t="shared" si="4"/>
        <v/>
      </c>
    </row>
    <row r="75" spans="1:10" ht="25.5" customHeight="1" x14ac:dyDescent="0.2">
      <c r="A75" s="87">
        <v>2</v>
      </c>
      <c r="B75" s="104" t="s">
        <v>117</v>
      </c>
      <c r="C75" s="213" t="s">
        <v>118</v>
      </c>
      <c r="D75" s="213"/>
      <c r="E75" s="213"/>
      <c r="F75" s="105">
        <f>'DPS 01.2 01.2.1 Pol'!AE200</f>
        <v>0</v>
      </c>
      <c r="G75" s="106">
        <f>'DPS 01.2 01.2.1 Pol'!AF200</f>
        <v>0</v>
      </c>
      <c r="H75" s="106"/>
      <c r="I75" s="107">
        <f t="shared" si="3"/>
        <v>0</v>
      </c>
      <c r="J75" s="108" t="str">
        <f t="shared" si="4"/>
        <v/>
      </c>
    </row>
    <row r="76" spans="1:10" ht="25.5" customHeight="1" x14ac:dyDescent="0.2">
      <c r="A76" s="87">
        <v>3</v>
      </c>
      <c r="B76" s="109" t="s">
        <v>69</v>
      </c>
      <c r="C76" s="210" t="s">
        <v>118</v>
      </c>
      <c r="D76" s="210"/>
      <c r="E76" s="210"/>
      <c r="F76" s="110">
        <f>'DPS 01.2 01.2.1 Pol'!AE200</f>
        <v>0</v>
      </c>
      <c r="G76" s="101">
        <f>'DPS 01.2 01.2.1 Pol'!AF200</f>
        <v>0</v>
      </c>
      <c r="H76" s="101"/>
      <c r="I76" s="102">
        <f t="shared" si="3"/>
        <v>0</v>
      </c>
      <c r="J76" s="103" t="str">
        <f t="shared" si="4"/>
        <v/>
      </c>
    </row>
    <row r="77" spans="1:10" ht="25.5" customHeight="1" x14ac:dyDescent="0.2">
      <c r="A77" s="87">
        <v>2</v>
      </c>
      <c r="B77" s="104" t="s">
        <v>119</v>
      </c>
      <c r="C77" s="213" t="s">
        <v>120</v>
      </c>
      <c r="D77" s="213"/>
      <c r="E77" s="213"/>
      <c r="F77" s="105">
        <f>'DPS 02.1 DPS 02.1 Pol'!AE83</f>
        <v>0</v>
      </c>
      <c r="G77" s="106">
        <f>'DPS 02.1 DPS 02.1 Pol'!AF83</f>
        <v>0</v>
      </c>
      <c r="H77" s="106"/>
      <c r="I77" s="107">
        <f t="shared" si="3"/>
        <v>0</v>
      </c>
      <c r="J77" s="108" t="str">
        <f t="shared" si="4"/>
        <v/>
      </c>
    </row>
    <row r="78" spans="1:10" ht="25.5" customHeight="1" x14ac:dyDescent="0.2">
      <c r="A78" s="87">
        <v>3</v>
      </c>
      <c r="B78" s="109" t="s">
        <v>119</v>
      </c>
      <c r="C78" s="210" t="s">
        <v>121</v>
      </c>
      <c r="D78" s="210"/>
      <c r="E78" s="210"/>
      <c r="F78" s="110">
        <f>'DPS 02.1 DPS 02.1 Pol'!AE83</f>
        <v>0</v>
      </c>
      <c r="G78" s="101">
        <f>'DPS 02.1 DPS 02.1 Pol'!AF83</f>
        <v>0</v>
      </c>
      <c r="H78" s="101"/>
      <c r="I78" s="102">
        <f t="shared" si="3"/>
        <v>0</v>
      </c>
      <c r="J78" s="103" t="str">
        <f t="shared" si="4"/>
        <v/>
      </c>
    </row>
    <row r="79" spans="1:10" ht="25.5" customHeight="1" x14ac:dyDescent="0.2">
      <c r="A79" s="87">
        <v>2</v>
      </c>
      <c r="B79" s="104" t="s">
        <v>122</v>
      </c>
      <c r="C79" s="213" t="s">
        <v>123</v>
      </c>
      <c r="D79" s="213"/>
      <c r="E79" s="213"/>
      <c r="F79" s="105">
        <f>'DPS 02.2 02.2.1 Pol'!AE100</f>
        <v>0</v>
      </c>
      <c r="G79" s="106">
        <f>'DPS 02.2 02.2.1 Pol'!AF100</f>
        <v>0</v>
      </c>
      <c r="H79" s="106"/>
      <c r="I79" s="107">
        <f t="shared" si="3"/>
        <v>0</v>
      </c>
      <c r="J79" s="108" t="str">
        <f t="shared" si="4"/>
        <v/>
      </c>
    </row>
    <row r="80" spans="1:10" ht="25.5" customHeight="1" x14ac:dyDescent="0.2">
      <c r="A80" s="87">
        <v>3</v>
      </c>
      <c r="B80" s="109" t="s">
        <v>124</v>
      </c>
      <c r="C80" s="210" t="s">
        <v>125</v>
      </c>
      <c r="D80" s="210"/>
      <c r="E80" s="210"/>
      <c r="F80" s="110">
        <f>'DPS 02.2 02.2.1 Pol'!AE100</f>
        <v>0</v>
      </c>
      <c r="G80" s="101">
        <f>'DPS 02.2 02.2.1 Pol'!AF100</f>
        <v>0</v>
      </c>
      <c r="H80" s="101"/>
      <c r="I80" s="102">
        <f t="shared" si="3"/>
        <v>0</v>
      </c>
      <c r="J80" s="103" t="str">
        <f t="shared" si="4"/>
        <v/>
      </c>
    </row>
    <row r="81" spans="1:10" ht="25.5" customHeight="1" x14ac:dyDescent="0.2">
      <c r="A81" s="87">
        <v>2</v>
      </c>
      <c r="B81" s="104" t="s">
        <v>126</v>
      </c>
      <c r="C81" s="213" t="s">
        <v>127</v>
      </c>
      <c r="D81" s="213"/>
      <c r="E81" s="213"/>
      <c r="F81" s="105">
        <f>'DPS 03.1 DPS 03.1 Pol'!AE73</f>
        <v>0</v>
      </c>
      <c r="G81" s="106">
        <f>'DPS 03.1 DPS 03.1 Pol'!AF73</f>
        <v>0</v>
      </c>
      <c r="H81" s="106"/>
      <c r="I81" s="107">
        <f t="shared" si="3"/>
        <v>0</v>
      </c>
      <c r="J81" s="108" t="str">
        <f t="shared" si="4"/>
        <v/>
      </c>
    </row>
    <row r="82" spans="1:10" ht="25.5" customHeight="1" x14ac:dyDescent="0.2">
      <c r="A82" s="87">
        <v>3</v>
      </c>
      <c r="B82" s="109" t="s">
        <v>126</v>
      </c>
      <c r="C82" s="210" t="s">
        <v>128</v>
      </c>
      <c r="D82" s="210"/>
      <c r="E82" s="210"/>
      <c r="F82" s="110">
        <f>'DPS 03.1 DPS 03.1 Pol'!AE73</f>
        <v>0</v>
      </c>
      <c r="G82" s="101">
        <f>'DPS 03.1 DPS 03.1 Pol'!AF73</f>
        <v>0</v>
      </c>
      <c r="H82" s="101"/>
      <c r="I82" s="102">
        <f t="shared" si="3"/>
        <v>0</v>
      </c>
      <c r="J82" s="103" t="str">
        <f t="shared" si="4"/>
        <v/>
      </c>
    </row>
    <row r="83" spans="1:10" ht="25.5" customHeight="1" x14ac:dyDescent="0.2">
      <c r="A83" s="87">
        <v>2</v>
      </c>
      <c r="B83" s="104" t="s">
        <v>129</v>
      </c>
      <c r="C83" s="213" t="s">
        <v>130</v>
      </c>
      <c r="D83" s="213"/>
      <c r="E83" s="213"/>
      <c r="F83" s="105">
        <f>'DPS 03.2 03.2.1 Pol'!AE94</f>
        <v>0</v>
      </c>
      <c r="G83" s="106">
        <f>'DPS 03.2 03.2.1 Pol'!AF94</f>
        <v>0</v>
      </c>
      <c r="H83" s="106"/>
      <c r="I83" s="107">
        <f t="shared" si="3"/>
        <v>0</v>
      </c>
      <c r="J83" s="108" t="str">
        <f t="shared" si="4"/>
        <v/>
      </c>
    </row>
    <row r="84" spans="1:10" ht="25.5" customHeight="1" x14ac:dyDescent="0.2">
      <c r="A84" s="87">
        <v>3</v>
      </c>
      <c r="B84" s="109" t="s">
        <v>131</v>
      </c>
      <c r="C84" s="210" t="s">
        <v>132</v>
      </c>
      <c r="D84" s="210"/>
      <c r="E84" s="210"/>
      <c r="F84" s="110">
        <f>'DPS 03.2 03.2.1 Pol'!AE94</f>
        <v>0</v>
      </c>
      <c r="G84" s="101">
        <f>'DPS 03.2 03.2.1 Pol'!AF94</f>
        <v>0</v>
      </c>
      <c r="H84" s="101"/>
      <c r="I84" s="102">
        <f t="shared" si="3"/>
        <v>0</v>
      </c>
      <c r="J84" s="103" t="str">
        <f t="shared" si="4"/>
        <v/>
      </c>
    </row>
    <row r="85" spans="1:10" ht="25.5" customHeight="1" x14ac:dyDescent="0.2">
      <c r="A85" s="87"/>
      <c r="B85" s="211" t="s">
        <v>133</v>
      </c>
      <c r="C85" s="212"/>
      <c r="D85" s="212"/>
      <c r="E85" s="212"/>
      <c r="F85" s="111">
        <f>SUMIF(A39:A84,"=1",F39:F84)</f>
        <v>0</v>
      </c>
      <c r="G85" s="112">
        <f>SUMIF(A39:A84,"=1",G39:G84)</f>
        <v>0</v>
      </c>
      <c r="H85" s="112">
        <f>SUMIF(A39:A84,"=1",H39:H84)</f>
        <v>0</v>
      </c>
      <c r="I85" s="113">
        <f>SUMIF(A39:A84,"=1",I39:I84)</f>
        <v>0</v>
      </c>
      <c r="J85" s="114">
        <f>SUMIF(A39:A84,"=1",J39:J84)</f>
        <v>0</v>
      </c>
    </row>
    <row r="87" spans="1:10" x14ac:dyDescent="0.2">
      <c r="A87" t="s">
        <v>135</v>
      </c>
      <c r="B87" t="s">
        <v>136</v>
      </c>
    </row>
    <row r="88" spans="1:10" x14ac:dyDescent="0.2">
      <c r="A88" t="s">
        <v>137</v>
      </c>
      <c r="B88" t="s">
        <v>138</v>
      </c>
    </row>
    <row r="89" spans="1:10" x14ac:dyDescent="0.2">
      <c r="A89" t="s">
        <v>139</v>
      </c>
      <c r="B89" t="s">
        <v>140</v>
      </c>
    </row>
    <row r="90" spans="1:10" x14ac:dyDescent="0.2">
      <c r="A90" t="s">
        <v>137</v>
      </c>
      <c r="B90" t="s">
        <v>141</v>
      </c>
    </row>
    <row r="91" spans="1:10" x14ac:dyDescent="0.2">
      <c r="A91" t="s">
        <v>139</v>
      </c>
      <c r="B91" t="s">
        <v>142</v>
      </c>
    </row>
    <row r="92" spans="1:10" x14ac:dyDescent="0.2">
      <c r="A92" t="s">
        <v>137</v>
      </c>
      <c r="B92" t="s">
        <v>143</v>
      </c>
    </row>
    <row r="93" spans="1:10" x14ac:dyDescent="0.2">
      <c r="A93" t="s">
        <v>139</v>
      </c>
      <c r="B93" t="s">
        <v>144</v>
      </c>
    </row>
    <row r="94" spans="1:10" x14ac:dyDescent="0.2">
      <c r="A94" t="s">
        <v>137</v>
      </c>
      <c r="B94" t="s">
        <v>145</v>
      </c>
    </row>
    <row r="95" spans="1:10" x14ac:dyDescent="0.2">
      <c r="A95" t="s">
        <v>139</v>
      </c>
      <c r="B95" t="s">
        <v>146</v>
      </c>
    </row>
    <row r="96" spans="1:10" x14ac:dyDescent="0.2">
      <c r="A96" t="s">
        <v>137</v>
      </c>
      <c r="B96" t="s">
        <v>147</v>
      </c>
    </row>
    <row r="97" spans="1:2" x14ac:dyDescent="0.2">
      <c r="A97" t="s">
        <v>139</v>
      </c>
      <c r="B97" t="s">
        <v>148</v>
      </c>
    </row>
    <row r="98" spans="1:2" x14ac:dyDescent="0.2">
      <c r="A98" t="s">
        <v>137</v>
      </c>
      <c r="B98" t="s">
        <v>149</v>
      </c>
    </row>
    <row r="99" spans="1:2" x14ac:dyDescent="0.2">
      <c r="A99" t="s">
        <v>139</v>
      </c>
      <c r="B99" t="s">
        <v>150</v>
      </c>
    </row>
    <row r="100" spans="1:2" x14ac:dyDescent="0.2">
      <c r="A100" t="s">
        <v>137</v>
      </c>
      <c r="B100" t="s">
        <v>151</v>
      </c>
    </row>
    <row r="101" spans="1:2" x14ac:dyDescent="0.2">
      <c r="A101" t="s">
        <v>139</v>
      </c>
      <c r="B101" t="s">
        <v>152</v>
      </c>
    </row>
    <row r="102" spans="1:2" x14ac:dyDescent="0.2">
      <c r="A102" t="s">
        <v>139</v>
      </c>
      <c r="B102" t="s">
        <v>153</v>
      </c>
    </row>
    <row r="103" spans="1:2" x14ac:dyDescent="0.2">
      <c r="A103" t="s">
        <v>137</v>
      </c>
      <c r="B103" t="s">
        <v>154</v>
      </c>
    </row>
    <row r="104" spans="1:2" x14ac:dyDescent="0.2">
      <c r="A104" t="s">
        <v>139</v>
      </c>
      <c r="B104" t="s">
        <v>155</v>
      </c>
    </row>
    <row r="105" spans="1:2" x14ac:dyDescent="0.2">
      <c r="A105" t="s">
        <v>137</v>
      </c>
      <c r="B105" t="s">
        <v>156</v>
      </c>
    </row>
    <row r="106" spans="1:2" x14ac:dyDescent="0.2">
      <c r="A106" t="s">
        <v>139</v>
      </c>
      <c r="B106" t="s">
        <v>157</v>
      </c>
    </row>
    <row r="107" spans="1:2" x14ac:dyDescent="0.2">
      <c r="A107" t="s">
        <v>137</v>
      </c>
      <c r="B107" t="s">
        <v>158</v>
      </c>
    </row>
    <row r="108" spans="1:2" x14ac:dyDescent="0.2">
      <c r="A108" t="s">
        <v>139</v>
      </c>
      <c r="B108" t="s">
        <v>159</v>
      </c>
    </row>
    <row r="109" spans="1:2" x14ac:dyDescent="0.2">
      <c r="A109" t="s">
        <v>137</v>
      </c>
      <c r="B109" t="s">
        <v>160</v>
      </c>
    </row>
    <row r="110" spans="1:2" x14ac:dyDescent="0.2">
      <c r="A110" t="s">
        <v>139</v>
      </c>
      <c r="B110" t="s">
        <v>161</v>
      </c>
    </row>
    <row r="111" spans="1:2" x14ac:dyDescent="0.2">
      <c r="A111" t="s">
        <v>139</v>
      </c>
      <c r="B111" t="s">
        <v>162</v>
      </c>
    </row>
    <row r="112" spans="1:2" x14ac:dyDescent="0.2">
      <c r="A112" t="s">
        <v>137</v>
      </c>
      <c r="B112" t="s">
        <v>163</v>
      </c>
    </row>
    <row r="113" spans="1:2" x14ac:dyDescent="0.2">
      <c r="A113" t="s">
        <v>139</v>
      </c>
      <c r="B113" t="s">
        <v>164</v>
      </c>
    </row>
    <row r="114" spans="1:2" x14ac:dyDescent="0.2">
      <c r="A114" t="s">
        <v>137</v>
      </c>
      <c r="B114" t="s">
        <v>165</v>
      </c>
    </row>
    <row r="115" spans="1:2" x14ac:dyDescent="0.2">
      <c r="A115" t="s">
        <v>139</v>
      </c>
      <c r="B115" t="s">
        <v>166</v>
      </c>
    </row>
    <row r="116" spans="1:2" x14ac:dyDescent="0.2">
      <c r="A116" t="s">
        <v>139</v>
      </c>
      <c r="B116" t="s">
        <v>167</v>
      </c>
    </row>
    <row r="117" spans="1:2" x14ac:dyDescent="0.2">
      <c r="A117" t="s">
        <v>137</v>
      </c>
      <c r="B117" t="s">
        <v>168</v>
      </c>
    </row>
    <row r="118" spans="1:2" x14ac:dyDescent="0.2">
      <c r="A118" t="s">
        <v>139</v>
      </c>
      <c r="B118" t="s">
        <v>169</v>
      </c>
    </row>
    <row r="119" spans="1:2" x14ac:dyDescent="0.2">
      <c r="A119" t="s">
        <v>137</v>
      </c>
      <c r="B119" t="s">
        <v>170</v>
      </c>
    </row>
    <row r="120" spans="1:2" x14ac:dyDescent="0.2">
      <c r="A120" t="s">
        <v>139</v>
      </c>
      <c r="B120" t="s">
        <v>171</v>
      </c>
    </row>
    <row r="121" spans="1:2" x14ac:dyDescent="0.2">
      <c r="A121" t="s">
        <v>137</v>
      </c>
      <c r="B121" t="s">
        <v>172</v>
      </c>
    </row>
    <row r="122" spans="1:2" x14ac:dyDescent="0.2">
      <c r="A122" t="s">
        <v>139</v>
      </c>
      <c r="B122" t="s">
        <v>173</v>
      </c>
    </row>
    <row r="123" spans="1:2" x14ac:dyDescent="0.2">
      <c r="A123" t="s">
        <v>137</v>
      </c>
      <c r="B123" t="s">
        <v>174</v>
      </c>
    </row>
    <row r="124" spans="1:2" x14ac:dyDescent="0.2">
      <c r="A124" t="s">
        <v>139</v>
      </c>
      <c r="B124" t="s">
        <v>175</v>
      </c>
    </row>
    <row r="125" spans="1:2" x14ac:dyDescent="0.2">
      <c r="A125" t="s">
        <v>137</v>
      </c>
      <c r="B125" t="s">
        <v>176</v>
      </c>
    </row>
    <row r="126" spans="1:2" x14ac:dyDescent="0.2">
      <c r="A126" t="s">
        <v>139</v>
      </c>
      <c r="B126" t="s">
        <v>177</v>
      </c>
    </row>
    <row r="127" spans="1:2" x14ac:dyDescent="0.2">
      <c r="A127" t="s">
        <v>137</v>
      </c>
      <c r="B127" t="s">
        <v>178</v>
      </c>
    </row>
    <row r="128" spans="1:2" x14ac:dyDescent="0.2">
      <c r="A128" t="s">
        <v>139</v>
      </c>
      <c r="B128" t="s">
        <v>179</v>
      </c>
    </row>
    <row r="129" spans="1:10" x14ac:dyDescent="0.2">
      <c r="A129" t="s">
        <v>137</v>
      </c>
      <c r="B129" t="s">
        <v>180</v>
      </c>
    </row>
    <row r="130" spans="1:10" x14ac:dyDescent="0.2">
      <c r="A130" t="s">
        <v>139</v>
      </c>
      <c r="B130" t="s">
        <v>181</v>
      </c>
    </row>
    <row r="133" spans="1:10" ht="15.75" x14ac:dyDescent="0.25">
      <c r="B133" s="123" t="s">
        <v>182</v>
      </c>
    </row>
    <row r="135" spans="1:10" ht="25.5" customHeight="1" x14ac:dyDescent="0.2">
      <c r="A135" s="125"/>
      <c r="B135" s="128" t="s">
        <v>17</v>
      </c>
      <c r="C135" s="128" t="s">
        <v>5</v>
      </c>
      <c r="D135" s="129"/>
      <c r="E135" s="129"/>
      <c r="F135" s="130" t="s">
        <v>183</v>
      </c>
      <c r="G135" s="130"/>
      <c r="H135" s="130"/>
      <c r="I135" s="130" t="s">
        <v>29</v>
      </c>
      <c r="J135" s="130" t="s">
        <v>0</v>
      </c>
    </row>
    <row r="136" spans="1:10" ht="36.75" customHeight="1" x14ac:dyDescent="0.2">
      <c r="A136" s="126"/>
      <c r="B136" s="131" t="s">
        <v>184</v>
      </c>
      <c r="C136" s="208" t="s">
        <v>185</v>
      </c>
      <c r="D136" s="209"/>
      <c r="E136" s="209"/>
      <c r="F136" s="138" t="s">
        <v>24</v>
      </c>
      <c r="G136" s="139"/>
      <c r="H136" s="139"/>
      <c r="I136" s="139">
        <f>'DPS 02.1 DPS 02.1 Pol'!G8+'DPS 03.1 DPS 03.1 Pol'!G8</f>
        <v>0</v>
      </c>
      <c r="J136" s="135" t="str">
        <f>IF(I195=0,"",I136/I195*100)</f>
        <v/>
      </c>
    </row>
    <row r="137" spans="1:10" ht="36.75" customHeight="1" x14ac:dyDescent="0.2">
      <c r="A137" s="126"/>
      <c r="B137" s="131" t="s">
        <v>186</v>
      </c>
      <c r="C137" s="208" t="s">
        <v>187</v>
      </c>
      <c r="D137" s="209"/>
      <c r="E137" s="209"/>
      <c r="F137" s="138" t="s">
        <v>24</v>
      </c>
      <c r="G137" s="139"/>
      <c r="H137" s="139"/>
      <c r="I137" s="139">
        <f>'IO 01-1 01.1.1 Pol'!G8+'IO 01-3 01.3.1 Pol'!G8+'IO 04 04.1 Pol'!G8+'IO 04 04.2 Pol'!G8+'IO 05 05.1 Pol'!G8+'IO 06 06.1 Pol'!G8+'IO 06 06.2 Pol'!G8+'IO 07 07.1 Pol'!G8+'IO 08 08.1 Pol'!G8+'IO 09 09.1 Pol'!G8+'IO 10 10.1 Pol'!G8+'SO 01-4 01.4.1 Pol'!G8+'SO 01-5 01.5.1 Pol'!G8</f>
        <v>0</v>
      </c>
      <c r="J137" s="135" t="str">
        <f>IF(I195=0,"",I137/I195*100)</f>
        <v/>
      </c>
    </row>
    <row r="138" spans="1:10" ht="36.75" customHeight="1" x14ac:dyDescent="0.2">
      <c r="A138" s="126"/>
      <c r="B138" s="131" t="s">
        <v>188</v>
      </c>
      <c r="C138" s="208" t="s">
        <v>189</v>
      </c>
      <c r="D138" s="209"/>
      <c r="E138" s="209"/>
      <c r="F138" s="138" t="s">
        <v>24</v>
      </c>
      <c r="G138" s="139"/>
      <c r="H138" s="139"/>
      <c r="I138" s="139">
        <f>'IO 01-1 01.1.1 Pol'!G221+'IO 05 05.1 Pol'!G318+'IO 06 06.1 Pol'!G159+'IO 07 07.1 Pol'!G242+'IO 08 08.1 Pol'!G329+'IO 09 09.1 Pol'!G157+'IO 10 10.1 Pol'!G86</f>
        <v>0</v>
      </c>
      <c r="J138" s="135" t="str">
        <f>IF(I195=0,"",I138/I195*100)</f>
        <v/>
      </c>
    </row>
    <row r="139" spans="1:10" ht="36.75" customHeight="1" x14ac:dyDescent="0.2">
      <c r="A139" s="126"/>
      <c r="B139" s="131" t="s">
        <v>190</v>
      </c>
      <c r="C139" s="208" t="s">
        <v>191</v>
      </c>
      <c r="D139" s="209"/>
      <c r="E139" s="209"/>
      <c r="F139" s="138" t="s">
        <v>24</v>
      </c>
      <c r="G139" s="139"/>
      <c r="H139" s="139"/>
      <c r="I139" s="139">
        <f>'IO 05 05.1 Pol'!G337+'IO 06 06.1 Pol'!G177+'IO 07 07.1 Pol'!G261+'IO 08 08.1 Pol'!G348+'IO 09 09.1 Pol'!G174+'IO 10 10.1 Pol'!G110</f>
        <v>0</v>
      </c>
      <c r="J139" s="135" t="str">
        <f>IF(I195=0,"",I139/I195*100)</f>
        <v/>
      </c>
    </row>
    <row r="140" spans="1:10" ht="36.75" customHeight="1" x14ac:dyDescent="0.2">
      <c r="A140" s="126"/>
      <c r="B140" s="131" t="s">
        <v>192</v>
      </c>
      <c r="C140" s="208" t="s">
        <v>193</v>
      </c>
      <c r="D140" s="209"/>
      <c r="E140" s="209"/>
      <c r="F140" s="138" t="s">
        <v>24</v>
      </c>
      <c r="G140" s="139"/>
      <c r="H140" s="139"/>
      <c r="I140" s="139">
        <f>'IO 01-1 01.1.1 Pol'!G266+'IO 07 07.1 Pol'!G282</f>
        <v>0</v>
      </c>
      <c r="J140" s="135" t="str">
        <f>IF(I195=0,"",I140/I195*100)</f>
        <v/>
      </c>
    </row>
    <row r="141" spans="1:10" ht="36.75" customHeight="1" x14ac:dyDescent="0.2">
      <c r="A141" s="126"/>
      <c r="B141" s="131" t="s">
        <v>194</v>
      </c>
      <c r="C141" s="208" t="s">
        <v>195</v>
      </c>
      <c r="D141" s="209"/>
      <c r="E141" s="209"/>
      <c r="F141" s="138" t="s">
        <v>24</v>
      </c>
      <c r="G141" s="139"/>
      <c r="H141" s="139"/>
      <c r="I141" s="139">
        <f>'SO 01-4 01.4.1 Pol'!G51</f>
        <v>0</v>
      </c>
      <c r="J141" s="135" t="str">
        <f>IF(I195=0,"",I141/I195*100)</f>
        <v/>
      </c>
    </row>
    <row r="142" spans="1:10" ht="36.75" customHeight="1" x14ac:dyDescent="0.2">
      <c r="A142" s="126"/>
      <c r="B142" s="131" t="s">
        <v>196</v>
      </c>
      <c r="C142" s="208" t="s">
        <v>197</v>
      </c>
      <c r="D142" s="209"/>
      <c r="E142" s="209"/>
      <c r="F142" s="138" t="s">
        <v>24</v>
      </c>
      <c r="G142" s="139"/>
      <c r="H142" s="139"/>
      <c r="I142" s="139">
        <f>'IO 01-1 01.1.1 Pol'!G417+'IO 04 04.1 Pol'!G144+'IO 04 04.2 Pol'!G236+'IO 05 05.1 Pol'!G362+'IO 06 06.1 Pol'!G197+'IO 06 06.2 Pol'!G252+'IO 07 07.1 Pol'!G385+'IO 08 08.1 Pol'!G371+'IO 09 09.1 Pol'!G193+'SO 01-5 01.5.1 Pol'!G52</f>
        <v>0</v>
      </c>
      <c r="J142" s="135" t="str">
        <f>IF(I195=0,"",I142/I195*100)</f>
        <v/>
      </c>
    </row>
    <row r="143" spans="1:10" ht="36.75" customHeight="1" x14ac:dyDescent="0.2">
      <c r="A143" s="126"/>
      <c r="B143" s="131" t="s">
        <v>198</v>
      </c>
      <c r="C143" s="208" t="s">
        <v>199</v>
      </c>
      <c r="D143" s="209"/>
      <c r="E143" s="209"/>
      <c r="F143" s="138" t="s">
        <v>24</v>
      </c>
      <c r="G143" s="139"/>
      <c r="H143" s="139"/>
      <c r="I143" s="139">
        <f>'IO 01-1 01.1.1 Pol'!G554</f>
        <v>0</v>
      </c>
      <c r="J143" s="135" t="str">
        <f>IF(I195=0,"",I143/I195*100)</f>
        <v/>
      </c>
    </row>
    <row r="144" spans="1:10" ht="36.75" customHeight="1" x14ac:dyDescent="0.2">
      <c r="A144" s="126"/>
      <c r="B144" s="131" t="s">
        <v>200</v>
      </c>
      <c r="C144" s="208" t="s">
        <v>201</v>
      </c>
      <c r="D144" s="209"/>
      <c r="E144" s="209"/>
      <c r="F144" s="138" t="s">
        <v>24</v>
      </c>
      <c r="G144" s="139"/>
      <c r="H144" s="139"/>
      <c r="I144" s="139">
        <f>'IO 01-1 01.1.1 Pol'!G575+'SO 01-5 01.5.1 Pol'!G62</f>
        <v>0</v>
      </c>
      <c r="J144" s="135" t="str">
        <f>IF(I195=0,"",I144/I195*100)</f>
        <v/>
      </c>
    </row>
    <row r="145" spans="1:10" ht="36.75" customHeight="1" x14ac:dyDescent="0.2">
      <c r="A145" s="126"/>
      <c r="B145" s="131" t="s">
        <v>202</v>
      </c>
      <c r="C145" s="208" t="s">
        <v>203</v>
      </c>
      <c r="D145" s="209"/>
      <c r="E145" s="209"/>
      <c r="F145" s="138" t="s">
        <v>24</v>
      </c>
      <c r="G145" s="139"/>
      <c r="H145" s="139"/>
      <c r="I145" s="139">
        <f>'IO 04 04.1 Pol'!G170+'IO 05 05.1 Pol'!G442+'IO 06 06.1 Pol'!G222+'IO 07 07.1 Pol'!G434+'IO 08 08.1 Pol'!G392</f>
        <v>0</v>
      </c>
      <c r="J145" s="135" t="str">
        <f>IF(I195=0,"",I145/I195*100)</f>
        <v/>
      </c>
    </row>
    <row r="146" spans="1:10" ht="36.75" customHeight="1" x14ac:dyDescent="0.2">
      <c r="A146" s="126"/>
      <c r="B146" s="131" t="s">
        <v>204</v>
      </c>
      <c r="C146" s="208" t="s">
        <v>205</v>
      </c>
      <c r="D146" s="209"/>
      <c r="E146" s="209"/>
      <c r="F146" s="138" t="s">
        <v>24</v>
      </c>
      <c r="G146" s="139"/>
      <c r="H146" s="139"/>
      <c r="I146" s="139">
        <f>'IO 01-1 01.1.1 Pol'!G603+'IO 04 04.1 Pol'!G208+'IO 04 04.1 Pol'!G437+'IO 05 05.1 Pol'!G485+'IO 06 06.1 Pol'!G260+'IO 06 06.1 Pol'!G493+'IO 06 06.2 Pol'!G273+'IO 07 07.1 Pol'!G458+'IO 08 08.1 Pol'!G413</f>
        <v>0</v>
      </c>
      <c r="J146" s="135" t="str">
        <f>IF(I195=0,"",I146/I195*100)</f>
        <v/>
      </c>
    </row>
    <row r="147" spans="1:10" ht="36.75" customHeight="1" x14ac:dyDescent="0.2">
      <c r="A147" s="126"/>
      <c r="B147" s="131" t="s">
        <v>206</v>
      </c>
      <c r="C147" s="208" t="s">
        <v>207</v>
      </c>
      <c r="D147" s="209"/>
      <c r="E147" s="209"/>
      <c r="F147" s="138" t="s">
        <v>24</v>
      </c>
      <c r="G147" s="139"/>
      <c r="H147" s="139"/>
      <c r="I147" s="139">
        <f>'IO 01-3 01.3.1 Pol'!G124+'IO 04 04.1 Pol'!G252+'IO 04 04.2 Pol'!G254+'IO 05 05.1 Pol'!G534+'IO 06 06.1 Pol'!G304+'IO 06 06.2 Pol'!G284+'IO 07 07.1 Pol'!G483+'IO 08 08.1 Pol'!G430+'IO 09 09.1 Pol'!G208</f>
        <v>0</v>
      </c>
      <c r="J147" s="135" t="str">
        <f>IF(I195=0,"",I147/I195*100)</f>
        <v/>
      </c>
    </row>
    <row r="148" spans="1:10" ht="36.75" customHeight="1" x14ac:dyDescent="0.2">
      <c r="A148" s="126"/>
      <c r="B148" s="131" t="s">
        <v>208</v>
      </c>
      <c r="C148" s="208" t="s">
        <v>209</v>
      </c>
      <c r="D148" s="209"/>
      <c r="E148" s="209"/>
      <c r="F148" s="138" t="s">
        <v>24</v>
      </c>
      <c r="G148" s="139"/>
      <c r="H148" s="139"/>
      <c r="I148" s="139">
        <f>'IO 05 05.1 Pol'!G585+'IO 06 06.1 Pol'!G334+'IO 07 07.1 Pol'!G511+'IO 08 08.1 Pol'!G455+'IO 09 09.1 Pol'!G219+'IO 10 10.1 Pol'!G136+'SO 01-4 01.4.1 Pol'!G99+'SO 01-5 01.5.1 Pol'!G84</f>
        <v>0</v>
      </c>
      <c r="J148" s="135" t="str">
        <f>IF(I195=0,"",I148/I195*100)</f>
        <v/>
      </c>
    </row>
    <row r="149" spans="1:10" ht="36.75" customHeight="1" x14ac:dyDescent="0.2">
      <c r="A149" s="126"/>
      <c r="B149" s="131" t="s">
        <v>210</v>
      </c>
      <c r="C149" s="208" t="s">
        <v>211</v>
      </c>
      <c r="D149" s="209"/>
      <c r="E149" s="209"/>
      <c r="F149" s="138" t="s">
        <v>24</v>
      </c>
      <c r="G149" s="139"/>
      <c r="H149" s="139"/>
      <c r="I149" s="139">
        <f>'IO 01-1 01.1.1 Pol'!G701</f>
        <v>0</v>
      </c>
      <c r="J149" s="135" t="str">
        <f>IF(I195=0,"",I149/I195*100)</f>
        <v/>
      </c>
    </row>
    <row r="150" spans="1:10" ht="36.75" customHeight="1" x14ac:dyDescent="0.2">
      <c r="A150" s="126"/>
      <c r="B150" s="131" t="s">
        <v>212</v>
      </c>
      <c r="C150" s="208" t="s">
        <v>213</v>
      </c>
      <c r="D150" s="209"/>
      <c r="E150" s="209"/>
      <c r="F150" s="138" t="s">
        <v>24</v>
      </c>
      <c r="G150" s="139"/>
      <c r="H150" s="139"/>
      <c r="I150" s="139">
        <f>'IO 04 04.2 Pol'!G266+'IO 06 06.2 Pol'!G307</f>
        <v>0</v>
      </c>
      <c r="J150" s="135" t="str">
        <f>IF(I195=0,"",I150/I195*100)</f>
        <v/>
      </c>
    </row>
    <row r="151" spans="1:10" ht="36.75" customHeight="1" x14ac:dyDescent="0.2">
      <c r="A151" s="126"/>
      <c r="B151" s="131" t="s">
        <v>214</v>
      </c>
      <c r="C151" s="208" t="s">
        <v>215</v>
      </c>
      <c r="D151" s="209"/>
      <c r="E151" s="209"/>
      <c r="F151" s="138" t="s">
        <v>24</v>
      </c>
      <c r="G151" s="139"/>
      <c r="H151" s="139"/>
      <c r="I151" s="139">
        <f>'IO 01-1 01.1.1 Pol'!G723</f>
        <v>0</v>
      </c>
      <c r="J151" s="135" t="str">
        <f>IF(I195=0,"",I151/I195*100)</f>
        <v/>
      </c>
    </row>
    <row r="152" spans="1:10" ht="36.75" customHeight="1" x14ac:dyDescent="0.2">
      <c r="A152" s="126"/>
      <c r="B152" s="131" t="s">
        <v>216</v>
      </c>
      <c r="C152" s="208" t="s">
        <v>217</v>
      </c>
      <c r="D152" s="209"/>
      <c r="E152" s="209"/>
      <c r="F152" s="138" t="s">
        <v>24</v>
      </c>
      <c r="G152" s="139"/>
      <c r="H152" s="139"/>
      <c r="I152" s="139">
        <f>'IO 01-1 01.1.1 Pol'!G741+'IO 01-3 01.3.1 Pol'!G130+'IO 04 04.1 Pol'!G283+'IO 04 04.1 Pol'!G442+'IO 04 04.2 Pol'!G271+'IO 05 05.1 Pol'!G593+'IO 06 06.1 Pol'!G340+'IO 06 06.1 Pol'!G497+'IO 06 06.2 Pol'!G312+'IO 07 07.1 Pol'!G517+'IO 08 08.1 Pol'!G462+'IO 09 09.1 Pol'!G224</f>
        <v>0</v>
      </c>
      <c r="J152" s="135" t="str">
        <f>IF(I195=0,"",I152/I195*100)</f>
        <v/>
      </c>
    </row>
    <row r="153" spans="1:10" ht="36.75" customHeight="1" x14ac:dyDescent="0.2">
      <c r="A153" s="126"/>
      <c r="B153" s="131" t="s">
        <v>218</v>
      </c>
      <c r="C153" s="208" t="s">
        <v>219</v>
      </c>
      <c r="D153" s="209"/>
      <c r="E153" s="209"/>
      <c r="F153" s="138" t="s">
        <v>24</v>
      </c>
      <c r="G153" s="139"/>
      <c r="H153" s="139"/>
      <c r="I153" s="139">
        <f>'DPS 01.1 01.1.1_ Pol'!G8</f>
        <v>0</v>
      </c>
      <c r="J153" s="135" t="str">
        <f>IF(I195=0,"",I153/I195*100)</f>
        <v/>
      </c>
    </row>
    <row r="154" spans="1:10" ht="36.75" customHeight="1" x14ac:dyDescent="0.2">
      <c r="A154" s="126"/>
      <c r="B154" s="131" t="s">
        <v>220</v>
      </c>
      <c r="C154" s="208" t="s">
        <v>221</v>
      </c>
      <c r="D154" s="209"/>
      <c r="E154" s="209"/>
      <c r="F154" s="138" t="s">
        <v>24</v>
      </c>
      <c r="G154" s="139"/>
      <c r="H154" s="139"/>
      <c r="I154" s="139">
        <f>'DPS 01.1 01.1.1_ Pol'!G300</f>
        <v>0</v>
      </c>
      <c r="J154" s="135" t="str">
        <f>IF(I195=0,"",I154/I195*100)</f>
        <v/>
      </c>
    </row>
    <row r="155" spans="1:10" ht="36.75" customHeight="1" x14ac:dyDescent="0.2">
      <c r="A155" s="126"/>
      <c r="B155" s="131" t="s">
        <v>222</v>
      </c>
      <c r="C155" s="208" t="s">
        <v>223</v>
      </c>
      <c r="D155" s="209"/>
      <c r="E155" s="209"/>
      <c r="F155" s="138" t="s">
        <v>24</v>
      </c>
      <c r="G155" s="139"/>
      <c r="H155" s="139"/>
      <c r="I155" s="139">
        <f>'DPS 01.1 01.1.1_ Pol'!G354</f>
        <v>0</v>
      </c>
      <c r="J155" s="135" t="str">
        <f>IF(I195=0,"",I155/I195*100)</f>
        <v/>
      </c>
    </row>
    <row r="156" spans="1:10" ht="36.75" customHeight="1" x14ac:dyDescent="0.2">
      <c r="A156" s="126"/>
      <c r="B156" s="131" t="s">
        <v>224</v>
      </c>
      <c r="C156" s="208" t="s">
        <v>225</v>
      </c>
      <c r="D156" s="209"/>
      <c r="E156" s="209"/>
      <c r="F156" s="138" t="s">
        <v>24</v>
      </c>
      <c r="G156" s="139"/>
      <c r="H156" s="139"/>
      <c r="I156" s="139">
        <f>'DPS 01.1 01.1.1_ Pol'!G496</f>
        <v>0</v>
      </c>
      <c r="J156" s="135" t="str">
        <f>IF(I195=0,"",I156/I195*100)</f>
        <v/>
      </c>
    </row>
    <row r="157" spans="1:10" ht="36.75" customHeight="1" x14ac:dyDescent="0.2">
      <c r="A157" s="126"/>
      <c r="B157" s="131" t="s">
        <v>226</v>
      </c>
      <c r="C157" s="208" t="s">
        <v>227</v>
      </c>
      <c r="D157" s="209"/>
      <c r="E157" s="209"/>
      <c r="F157" s="138" t="s">
        <v>24</v>
      </c>
      <c r="G157" s="139"/>
      <c r="H157" s="139"/>
      <c r="I157" s="139">
        <f>'IO 04 04.1 Pol'!G331+'IO 05 05.1 Pol'!G707+'IO 06 06.1 Pol'!G388+'IO 06 06.2 Pol'!G382+'IO 08 08.1 Pol'!G535</f>
        <v>0</v>
      </c>
      <c r="J157" s="135" t="str">
        <f>IF(I195=0,"",I157/I195*100)</f>
        <v/>
      </c>
    </row>
    <row r="158" spans="1:10" ht="36.75" customHeight="1" x14ac:dyDescent="0.2">
      <c r="A158" s="126"/>
      <c r="B158" s="131" t="s">
        <v>228</v>
      </c>
      <c r="C158" s="208" t="s">
        <v>229</v>
      </c>
      <c r="D158" s="209"/>
      <c r="E158" s="209"/>
      <c r="F158" s="138" t="s">
        <v>24</v>
      </c>
      <c r="G158" s="139"/>
      <c r="H158" s="139"/>
      <c r="I158" s="139">
        <f>'IO 05 05.1 Pol'!G739+'IO 06 06.1 Pol'!G402+'IO 07 07.1 Pol'!G569+'IO 08 08.1 Pol'!G544+'IO 09 09.1 Pol'!G349+'IO 10 10.1 Pol'!G158+'SO 01-4 01.4.1 Pol'!G125</f>
        <v>0</v>
      </c>
      <c r="J158" s="135" t="str">
        <f>IF(I195=0,"",I158/I195*100)</f>
        <v/>
      </c>
    </row>
    <row r="159" spans="1:10" ht="36.75" customHeight="1" x14ac:dyDescent="0.2">
      <c r="A159" s="126"/>
      <c r="B159" s="131" t="s">
        <v>230</v>
      </c>
      <c r="C159" s="208" t="s">
        <v>231</v>
      </c>
      <c r="D159" s="209"/>
      <c r="E159" s="209"/>
      <c r="F159" s="138" t="s">
        <v>24</v>
      </c>
      <c r="G159" s="139"/>
      <c r="H159" s="139"/>
      <c r="I159" s="139">
        <f>'IO 01-1 01.1.1 Pol'!G757+'IO 01-3 01.3.1 Pol'!G206+'IO 04 04.1 Pol'!G345+'IO 04 04.2 Pol'!G318+'IO 05 05.1 Pol'!G746+'IO 06 06.1 Pol'!G407+'IO 07 07.1 Pol'!G574</f>
        <v>0</v>
      </c>
      <c r="J159" s="135" t="str">
        <f>IF(I195=0,"",I159/I195*100)</f>
        <v/>
      </c>
    </row>
    <row r="160" spans="1:10" ht="36.75" customHeight="1" x14ac:dyDescent="0.2">
      <c r="A160" s="126"/>
      <c r="B160" s="131" t="s">
        <v>232</v>
      </c>
      <c r="C160" s="208" t="s">
        <v>233</v>
      </c>
      <c r="D160" s="209"/>
      <c r="E160" s="209"/>
      <c r="F160" s="138" t="s">
        <v>24</v>
      </c>
      <c r="G160" s="139"/>
      <c r="H160" s="139"/>
      <c r="I160" s="139">
        <f>'IO 01-1 01.1.1 Pol'!G792</f>
        <v>0</v>
      </c>
      <c r="J160" s="135" t="str">
        <f>IF(I195=0,"",I160/I195*100)</f>
        <v/>
      </c>
    </row>
    <row r="161" spans="1:10" ht="36.75" customHeight="1" x14ac:dyDescent="0.2">
      <c r="A161" s="126"/>
      <c r="B161" s="131" t="s">
        <v>234</v>
      </c>
      <c r="C161" s="208" t="s">
        <v>235</v>
      </c>
      <c r="D161" s="209"/>
      <c r="E161" s="209"/>
      <c r="F161" s="138" t="s">
        <v>24</v>
      </c>
      <c r="G161" s="139"/>
      <c r="H161" s="139"/>
      <c r="I161" s="139">
        <f>'IO 01-1 01.1.1 Pol'!G809+'IO 04 04.2 Pol'!G333+'IO 06 06.2 Pol'!G408</f>
        <v>0</v>
      </c>
      <c r="J161" s="135" t="str">
        <f>IF(I195=0,"",I161/I195*100)</f>
        <v/>
      </c>
    </row>
    <row r="162" spans="1:10" ht="36.75" customHeight="1" x14ac:dyDescent="0.2">
      <c r="A162" s="126"/>
      <c r="B162" s="131" t="s">
        <v>236</v>
      </c>
      <c r="C162" s="208" t="s">
        <v>237</v>
      </c>
      <c r="D162" s="209"/>
      <c r="E162" s="209"/>
      <c r="F162" s="138" t="s">
        <v>24</v>
      </c>
      <c r="G162" s="139"/>
      <c r="H162" s="139"/>
      <c r="I162" s="139">
        <f>'IO 01-1 01.1.1 Pol'!G867+'IO 01-3 01.3.1 Pol'!G213+'IO 04 04.1 Pol'!G352+'IO 04 04.2 Pol'!G401+'IO 05 05.1 Pol'!G761+'IO 06 06.1 Pol'!G414+'IO 06 06.2 Pol'!G468+'IO 07 07.1 Pol'!G580+'IO 08 08.1 Pol'!G551+'IO 09 09.1 Pol'!G353+'IO 10 10.1 Pol'!G168+'SO 01-4 01.4.1 Pol'!G143+'SO 01-5 01.5.1 Pol'!G88</f>
        <v>0</v>
      </c>
      <c r="J162" s="135" t="str">
        <f>IF(I195=0,"",I162/I195*100)</f>
        <v/>
      </c>
    </row>
    <row r="163" spans="1:10" ht="36.75" customHeight="1" x14ac:dyDescent="0.2">
      <c r="A163" s="126"/>
      <c r="B163" s="131" t="s">
        <v>238</v>
      </c>
      <c r="C163" s="208" t="s">
        <v>239</v>
      </c>
      <c r="D163" s="209"/>
      <c r="E163" s="209"/>
      <c r="F163" s="138" t="s">
        <v>25</v>
      </c>
      <c r="G163" s="139"/>
      <c r="H163" s="139"/>
      <c r="I163" s="139">
        <f>'IO 01-1 01.1.1 Pol'!G874+'IO 04 04.1 Pol'!G359+'IO 05 05.1 Pol'!G769+'IO 06 06.1 Pol'!G421+'IO 07 07.1 Pol'!G588+'IO 08 08.1 Pol'!G559+'IO 10 10.1 Pol'!G174</f>
        <v>0</v>
      </c>
      <c r="J163" s="135" t="str">
        <f>IF(I195=0,"",I163/I195*100)</f>
        <v/>
      </c>
    </row>
    <row r="164" spans="1:10" ht="36.75" customHeight="1" x14ac:dyDescent="0.2">
      <c r="A164" s="126"/>
      <c r="B164" s="131" t="s">
        <v>240</v>
      </c>
      <c r="C164" s="208" t="s">
        <v>241</v>
      </c>
      <c r="D164" s="209"/>
      <c r="E164" s="209"/>
      <c r="F164" s="138" t="s">
        <v>25</v>
      </c>
      <c r="G164" s="139"/>
      <c r="H164" s="139"/>
      <c r="I164" s="139">
        <f>'IO 01-1 01.1.1 Pol'!G905</f>
        <v>0</v>
      </c>
      <c r="J164" s="135" t="str">
        <f>IF(I195=0,"",I164/I195*100)</f>
        <v/>
      </c>
    </row>
    <row r="165" spans="1:10" ht="36.75" customHeight="1" x14ac:dyDescent="0.2">
      <c r="A165" s="126"/>
      <c r="B165" s="131" t="s">
        <v>242</v>
      </c>
      <c r="C165" s="208" t="s">
        <v>243</v>
      </c>
      <c r="D165" s="209"/>
      <c r="E165" s="209"/>
      <c r="F165" s="138" t="s">
        <v>25</v>
      </c>
      <c r="G165" s="139"/>
      <c r="H165" s="139"/>
      <c r="I165" s="139">
        <f>'IO 01-1 01.1.1 Pol'!G1220</f>
        <v>0</v>
      </c>
      <c r="J165" s="135" t="str">
        <f>IF(I195=0,"",I165/I195*100)</f>
        <v/>
      </c>
    </row>
    <row r="166" spans="1:10" ht="36.75" customHeight="1" x14ac:dyDescent="0.2">
      <c r="A166" s="126"/>
      <c r="B166" s="131" t="s">
        <v>244</v>
      </c>
      <c r="C166" s="208" t="s">
        <v>245</v>
      </c>
      <c r="D166" s="209"/>
      <c r="E166" s="209"/>
      <c r="F166" s="138" t="s">
        <v>25</v>
      </c>
      <c r="G166" s="139"/>
      <c r="H166" s="139"/>
      <c r="I166" s="139">
        <f>'IO 01-1 01.1.1 Pol'!G1233</f>
        <v>0</v>
      </c>
      <c r="J166" s="135" t="str">
        <f>IF(I195=0,"",I166/I195*100)</f>
        <v/>
      </c>
    </row>
    <row r="167" spans="1:10" ht="36.75" customHeight="1" x14ac:dyDescent="0.2">
      <c r="A167" s="126"/>
      <c r="B167" s="131" t="s">
        <v>246</v>
      </c>
      <c r="C167" s="208" t="s">
        <v>247</v>
      </c>
      <c r="D167" s="209"/>
      <c r="E167" s="209"/>
      <c r="F167" s="138" t="s">
        <v>25</v>
      </c>
      <c r="G167" s="139"/>
      <c r="H167" s="139"/>
      <c r="I167" s="139">
        <f>'IO 01-1 01.1.1 Pol'!G1249</f>
        <v>0</v>
      </c>
      <c r="J167" s="135" t="str">
        <f>IF(I195=0,"",I167/I195*100)</f>
        <v/>
      </c>
    </row>
    <row r="168" spans="1:10" ht="36.75" customHeight="1" x14ac:dyDescent="0.2">
      <c r="A168" s="126"/>
      <c r="B168" s="131" t="s">
        <v>248</v>
      </c>
      <c r="C168" s="208" t="s">
        <v>249</v>
      </c>
      <c r="D168" s="209"/>
      <c r="E168" s="209"/>
      <c r="F168" s="138" t="s">
        <v>25</v>
      </c>
      <c r="G168" s="139"/>
      <c r="H168" s="139"/>
      <c r="I168" s="139">
        <f>'IO 04 04.1 Pol'!G385</f>
        <v>0</v>
      </c>
      <c r="J168" s="135" t="str">
        <f>IF(I195=0,"",I168/I195*100)</f>
        <v/>
      </c>
    </row>
    <row r="169" spans="1:10" ht="36.75" customHeight="1" x14ac:dyDescent="0.2">
      <c r="A169" s="126"/>
      <c r="B169" s="131" t="s">
        <v>250</v>
      </c>
      <c r="C169" s="208" t="s">
        <v>251</v>
      </c>
      <c r="D169" s="209"/>
      <c r="E169" s="209"/>
      <c r="F169" s="138" t="s">
        <v>25</v>
      </c>
      <c r="G169" s="139"/>
      <c r="H169" s="139"/>
      <c r="I169" s="139">
        <f>'IO 01-1 01.1.1 Pol'!G916</f>
        <v>0</v>
      </c>
      <c r="J169" s="135" t="str">
        <f>IF(I195=0,"",I169/I195*100)</f>
        <v/>
      </c>
    </row>
    <row r="170" spans="1:10" ht="36.75" customHeight="1" x14ac:dyDescent="0.2">
      <c r="A170" s="126"/>
      <c r="B170" s="131" t="s">
        <v>252</v>
      </c>
      <c r="C170" s="208" t="s">
        <v>253</v>
      </c>
      <c r="D170" s="209"/>
      <c r="E170" s="209"/>
      <c r="F170" s="138" t="s">
        <v>25</v>
      </c>
      <c r="G170" s="139"/>
      <c r="H170" s="139"/>
      <c r="I170" s="139">
        <f>'IO 01-1 01.1.1 Pol'!G970</f>
        <v>0</v>
      </c>
      <c r="J170" s="135" t="str">
        <f>IF(I195=0,"",I170/I195*100)</f>
        <v/>
      </c>
    </row>
    <row r="171" spans="1:10" ht="36.75" customHeight="1" x14ac:dyDescent="0.2">
      <c r="A171" s="126"/>
      <c r="B171" s="131" t="s">
        <v>254</v>
      </c>
      <c r="C171" s="208" t="s">
        <v>255</v>
      </c>
      <c r="D171" s="209"/>
      <c r="E171" s="209"/>
      <c r="F171" s="138" t="s">
        <v>25</v>
      </c>
      <c r="G171" s="139"/>
      <c r="H171" s="139"/>
      <c r="I171" s="139">
        <f>'IO 01-1 01.1.1 Pol'!G1016+'IO 04 04.1 Pol'!G394+'IO 06 06.1 Pol'!G449+'SO 01-5 01.5.1 Pol'!G94</f>
        <v>0</v>
      </c>
      <c r="J171" s="135" t="str">
        <f>IF(I195=0,"",I171/I195*100)</f>
        <v/>
      </c>
    </row>
    <row r="172" spans="1:10" ht="36.75" customHeight="1" x14ac:dyDescent="0.2">
      <c r="A172" s="126"/>
      <c r="B172" s="131" t="s">
        <v>256</v>
      </c>
      <c r="C172" s="208" t="s">
        <v>257</v>
      </c>
      <c r="D172" s="209"/>
      <c r="E172" s="209"/>
      <c r="F172" s="138" t="s">
        <v>25</v>
      </c>
      <c r="G172" s="139"/>
      <c r="H172" s="139"/>
      <c r="I172" s="139">
        <f>'IO 01-1 01.1.1 Pol'!G1165</f>
        <v>0</v>
      </c>
      <c r="J172" s="135" t="str">
        <f>IF(I195=0,"",I172/I195*100)</f>
        <v/>
      </c>
    </row>
    <row r="173" spans="1:10" ht="36.75" customHeight="1" x14ac:dyDescent="0.2">
      <c r="A173" s="126"/>
      <c r="B173" s="131" t="s">
        <v>258</v>
      </c>
      <c r="C173" s="208" t="s">
        <v>259</v>
      </c>
      <c r="D173" s="209"/>
      <c r="E173" s="209"/>
      <c r="F173" s="138" t="s">
        <v>25</v>
      </c>
      <c r="G173" s="139"/>
      <c r="H173" s="139"/>
      <c r="I173" s="139">
        <f>'IO 01-1 01.1.1 Pol'!G1182</f>
        <v>0</v>
      </c>
      <c r="J173" s="135" t="str">
        <f>IF(I195=0,"",I173/I195*100)</f>
        <v/>
      </c>
    </row>
    <row r="174" spans="1:10" ht="36.75" customHeight="1" x14ac:dyDescent="0.2">
      <c r="A174" s="126"/>
      <c r="B174" s="131" t="s">
        <v>260</v>
      </c>
      <c r="C174" s="208" t="s">
        <v>261</v>
      </c>
      <c r="D174" s="209"/>
      <c r="E174" s="209"/>
      <c r="F174" s="138" t="s">
        <v>25</v>
      </c>
      <c r="G174" s="139"/>
      <c r="H174" s="139"/>
      <c r="I174" s="139">
        <f>'IO 01-1 01.1.1 Pol'!G1265</f>
        <v>0</v>
      </c>
      <c r="J174" s="135" t="str">
        <f>IF(I195=0,"",I174/I195*100)</f>
        <v/>
      </c>
    </row>
    <row r="175" spans="1:10" ht="36.75" customHeight="1" x14ac:dyDescent="0.2">
      <c r="A175" s="126"/>
      <c r="B175" s="131" t="s">
        <v>262</v>
      </c>
      <c r="C175" s="208" t="s">
        <v>263</v>
      </c>
      <c r="D175" s="209"/>
      <c r="E175" s="209"/>
      <c r="F175" s="138" t="s">
        <v>25</v>
      </c>
      <c r="G175" s="139"/>
      <c r="H175" s="139"/>
      <c r="I175" s="139">
        <f>'IO 04 04.1 Pol'!G409+'IO 05 05.1 Pol'!G811+'IO 06 06.1 Pol'!G464+'IO 06 06.2 Pol'!G476+'IO 07 07.1 Pol'!G612+'IO 08 08.1 Pol'!G574</f>
        <v>0</v>
      </c>
      <c r="J175" s="135" t="str">
        <f>IF(I195=0,"",I175/I195*100)</f>
        <v/>
      </c>
    </row>
    <row r="176" spans="1:10" ht="36.75" customHeight="1" x14ac:dyDescent="0.2">
      <c r="A176" s="126"/>
      <c r="B176" s="131" t="s">
        <v>264</v>
      </c>
      <c r="C176" s="208" t="s">
        <v>265</v>
      </c>
      <c r="D176" s="209"/>
      <c r="E176" s="209"/>
      <c r="F176" s="138" t="s">
        <v>25</v>
      </c>
      <c r="G176" s="139"/>
      <c r="H176" s="139"/>
      <c r="I176" s="139">
        <f>'IO 01-1 01.1.1 Pol'!G1212</f>
        <v>0</v>
      </c>
      <c r="J176" s="135" t="str">
        <f>IF(I195=0,"",I176/I195*100)</f>
        <v/>
      </c>
    </row>
    <row r="177" spans="1:10" ht="36.75" customHeight="1" x14ac:dyDescent="0.2">
      <c r="A177" s="126"/>
      <c r="B177" s="131" t="s">
        <v>266</v>
      </c>
      <c r="C177" s="208" t="s">
        <v>267</v>
      </c>
      <c r="D177" s="209"/>
      <c r="E177" s="209"/>
      <c r="F177" s="138" t="s">
        <v>26</v>
      </c>
      <c r="G177" s="139"/>
      <c r="H177" s="139"/>
      <c r="I177" s="139">
        <f>'IO 01-1 01.1.2 Pol'!G8</f>
        <v>0</v>
      </c>
      <c r="J177" s="135" t="str">
        <f>IF(I195=0,"",I177/I195*100)</f>
        <v/>
      </c>
    </row>
    <row r="178" spans="1:10" ht="36.75" customHeight="1" x14ac:dyDescent="0.2">
      <c r="A178" s="126"/>
      <c r="B178" s="131" t="s">
        <v>268</v>
      </c>
      <c r="C178" s="208" t="s">
        <v>269</v>
      </c>
      <c r="D178" s="209"/>
      <c r="E178" s="209"/>
      <c r="F178" s="138" t="s">
        <v>26</v>
      </c>
      <c r="G178" s="139"/>
      <c r="H178" s="139"/>
      <c r="I178" s="139">
        <f>'IO 01-1 01.1.2 Pol'!G29</f>
        <v>0</v>
      </c>
      <c r="J178" s="135" t="str">
        <f>IF(I195=0,"",I178/I195*100)</f>
        <v/>
      </c>
    </row>
    <row r="179" spans="1:10" ht="36.75" customHeight="1" x14ac:dyDescent="0.2">
      <c r="A179" s="126"/>
      <c r="B179" s="131" t="s">
        <v>270</v>
      </c>
      <c r="C179" s="208" t="s">
        <v>271</v>
      </c>
      <c r="D179" s="209"/>
      <c r="E179" s="209"/>
      <c r="F179" s="138" t="s">
        <v>26</v>
      </c>
      <c r="G179" s="139"/>
      <c r="H179" s="139"/>
      <c r="I179" s="139">
        <f>'IO 01-1 01.1.2 Pol'!G67</f>
        <v>0</v>
      </c>
      <c r="J179" s="135" t="str">
        <f>IF(I195=0,"",I179/I195*100)</f>
        <v/>
      </c>
    </row>
    <row r="180" spans="1:10" ht="36.75" customHeight="1" x14ac:dyDescent="0.2">
      <c r="A180" s="126"/>
      <c r="B180" s="131" t="s">
        <v>272</v>
      </c>
      <c r="C180" s="208" t="s">
        <v>273</v>
      </c>
      <c r="D180" s="209"/>
      <c r="E180" s="209"/>
      <c r="F180" s="138" t="s">
        <v>26</v>
      </c>
      <c r="G180" s="139"/>
      <c r="H180" s="139"/>
      <c r="I180" s="139">
        <f>'IO 01-1 01.1.2 Pol'!G97</f>
        <v>0</v>
      </c>
      <c r="J180" s="135" t="str">
        <f>IF(I195=0,"",I180/I195*100)</f>
        <v/>
      </c>
    </row>
    <row r="181" spans="1:10" ht="36.75" customHeight="1" x14ac:dyDescent="0.2">
      <c r="A181" s="126"/>
      <c r="B181" s="131" t="s">
        <v>274</v>
      </c>
      <c r="C181" s="208" t="s">
        <v>275</v>
      </c>
      <c r="D181" s="209"/>
      <c r="E181" s="209"/>
      <c r="F181" s="138" t="s">
        <v>26</v>
      </c>
      <c r="G181" s="139"/>
      <c r="H181" s="139"/>
      <c r="I181" s="139">
        <f>'IO 01-2 01.2.1 Pol'!G8+'IO 02 02.1 Pol'!G8+'DPS 01.2 01.2.1 Pol'!G8+'DPS 02.2 02.2.1 Pol'!G8+'DPS 03.2 03.2.1 Pol'!G8</f>
        <v>0</v>
      </c>
      <c r="J181" s="135" t="str">
        <f>IF(I195=0,"",I181/I195*100)</f>
        <v/>
      </c>
    </row>
    <row r="182" spans="1:10" ht="36.75" customHeight="1" x14ac:dyDescent="0.2">
      <c r="A182" s="126"/>
      <c r="B182" s="131" t="s">
        <v>276</v>
      </c>
      <c r="C182" s="208" t="s">
        <v>277</v>
      </c>
      <c r="D182" s="209"/>
      <c r="E182" s="209"/>
      <c r="F182" s="138" t="s">
        <v>26</v>
      </c>
      <c r="G182" s="139"/>
      <c r="H182" s="139"/>
      <c r="I182" s="139">
        <f>'DPS 02.2 02.2.1 Pol'!G93+'DPS 03.2 03.2.1 Pol'!G87</f>
        <v>0</v>
      </c>
      <c r="J182" s="135" t="str">
        <f>IF(I195=0,"",I182/I195*100)</f>
        <v/>
      </c>
    </row>
    <row r="183" spans="1:10" ht="36.75" customHeight="1" x14ac:dyDescent="0.2">
      <c r="A183" s="126"/>
      <c r="B183" s="131" t="s">
        <v>276</v>
      </c>
      <c r="C183" s="208" t="s">
        <v>278</v>
      </c>
      <c r="D183" s="209"/>
      <c r="E183" s="209"/>
      <c r="F183" s="138" t="s">
        <v>26</v>
      </c>
      <c r="G183" s="139"/>
      <c r="H183" s="139"/>
      <c r="I183" s="139">
        <f>'DPS 01.2 01.2.1 Pol'!G20</f>
        <v>0</v>
      </c>
      <c r="J183" s="135" t="str">
        <f>IF(I195=0,"",I183/I195*100)</f>
        <v/>
      </c>
    </row>
    <row r="184" spans="1:10" ht="36.75" customHeight="1" x14ac:dyDescent="0.2">
      <c r="A184" s="126"/>
      <c r="B184" s="131" t="s">
        <v>276</v>
      </c>
      <c r="C184" s="208" t="s">
        <v>187</v>
      </c>
      <c r="D184" s="209"/>
      <c r="E184" s="209"/>
      <c r="F184" s="138" t="s">
        <v>26</v>
      </c>
      <c r="G184" s="139"/>
      <c r="H184" s="139"/>
      <c r="I184" s="139">
        <f>'IO 01-2 01.2.1 Pol'!G22+'IO 02 02.1 Pol'!G18</f>
        <v>0</v>
      </c>
      <c r="J184" s="135" t="str">
        <f>IF(I195=0,"",I184/I195*100)</f>
        <v/>
      </c>
    </row>
    <row r="185" spans="1:10" ht="36.75" customHeight="1" x14ac:dyDescent="0.2">
      <c r="A185" s="126"/>
      <c r="B185" s="131" t="s">
        <v>279</v>
      </c>
      <c r="C185" s="208" t="s">
        <v>280</v>
      </c>
      <c r="D185" s="209"/>
      <c r="E185" s="209"/>
      <c r="F185" s="138" t="s">
        <v>26</v>
      </c>
      <c r="G185" s="139"/>
      <c r="H185" s="139"/>
      <c r="I185" s="139">
        <f>'IO 05 05.1 Pol'!G844</f>
        <v>0</v>
      </c>
      <c r="J185" s="135" t="str">
        <f>IF(I195=0,"",I185/I195*100)</f>
        <v/>
      </c>
    </row>
    <row r="186" spans="1:10" ht="36.75" customHeight="1" x14ac:dyDescent="0.2">
      <c r="A186" s="126"/>
      <c r="B186" s="131" t="s">
        <v>281</v>
      </c>
      <c r="C186" s="208" t="s">
        <v>277</v>
      </c>
      <c r="D186" s="209"/>
      <c r="E186" s="209"/>
      <c r="F186" s="138" t="s">
        <v>26</v>
      </c>
      <c r="G186" s="139"/>
      <c r="H186" s="139"/>
      <c r="I186" s="139">
        <f>'IO 01-2 01.2.1 Pol'!G47+'IO 02 02.1 Pol'!G51</f>
        <v>0</v>
      </c>
      <c r="J186" s="135" t="str">
        <f>IF(I195=0,"",I186/I195*100)</f>
        <v/>
      </c>
    </row>
    <row r="187" spans="1:10" ht="36.75" customHeight="1" x14ac:dyDescent="0.2">
      <c r="A187" s="126"/>
      <c r="B187" s="131" t="s">
        <v>281</v>
      </c>
      <c r="C187" s="208" t="s">
        <v>282</v>
      </c>
      <c r="D187" s="209"/>
      <c r="E187" s="209"/>
      <c r="F187" s="138" t="s">
        <v>26</v>
      </c>
      <c r="G187" s="139"/>
      <c r="H187" s="139"/>
      <c r="I187" s="139">
        <f>'DPS 01.2 01.2.1 Pol'!G33+'DPS 01.2 01.2.1 Pol'!G62</f>
        <v>0</v>
      </c>
      <c r="J187" s="135" t="str">
        <f>IF(I195=0,"",I187/I195*100)</f>
        <v/>
      </c>
    </row>
    <row r="188" spans="1:10" ht="36.75" customHeight="1" x14ac:dyDescent="0.2">
      <c r="A188" s="126"/>
      <c r="B188" s="131" t="s">
        <v>283</v>
      </c>
      <c r="C188" s="208" t="s">
        <v>284</v>
      </c>
      <c r="D188" s="209"/>
      <c r="E188" s="209"/>
      <c r="F188" s="138" t="s">
        <v>26</v>
      </c>
      <c r="G188" s="139"/>
      <c r="H188" s="139"/>
      <c r="I188" s="139">
        <f>'DPS 01.2 01.2.1 Pol'!G101</f>
        <v>0</v>
      </c>
      <c r="J188" s="135" t="str">
        <f>IF(I195=0,"",I188/I195*100)</f>
        <v/>
      </c>
    </row>
    <row r="189" spans="1:10" ht="36.75" customHeight="1" x14ac:dyDescent="0.2">
      <c r="A189" s="126"/>
      <c r="B189" s="131" t="s">
        <v>285</v>
      </c>
      <c r="C189" s="208" t="s">
        <v>286</v>
      </c>
      <c r="D189" s="209"/>
      <c r="E189" s="209"/>
      <c r="F189" s="138" t="s">
        <v>26</v>
      </c>
      <c r="G189" s="139"/>
      <c r="H189" s="139"/>
      <c r="I189" s="139">
        <f>'IO 01-3 01.3.1 Pol'!G220+'IO 05 05.1 Pol'!G857+'IO 06 06.2 Pol'!G484+'IO 09 09.1 Pol'!G361</f>
        <v>0</v>
      </c>
      <c r="J189" s="135" t="str">
        <f>IF(I195=0,"",I189/I195*100)</f>
        <v/>
      </c>
    </row>
    <row r="190" spans="1:10" ht="36.75" customHeight="1" x14ac:dyDescent="0.2">
      <c r="A190" s="126"/>
      <c r="B190" s="131" t="s">
        <v>287</v>
      </c>
      <c r="C190" s="208" t="s">
        <v>288</v>
      </c>
      <c r="D190" s="209"/>
      <c r="E190" s="209"/>
      <c r="F190" s="138" t="s">
        <v>26</v>
      </c>
      <c r="G190" s="139"/>
      <c r="H190" s="139"/>
      <c r="I190" s="139">
        <f>'DPS 01.2 01.2.1 Pol'!G110</f>
        <v>0</v>
      </c>
      <c r="J190" s="135" t="str">
        <f>IF(I195=0,"",I190/I195*100)</f>
        <v/>
      </c>
    </row>
    <row r="191" spans="1:10" ht="36.75" customHeight="1" x14ac:dyDescent="0.2">
      <c r="A191" s="126"/>
      <c r="B191" s="131" t="s">
        <v>289</v>
      </c>
      <c r="C191" s="208" t="s">
        <v>290</v>
      </c>
      <c r="D191" s="209"/>
      <c r="E191" s="209"/>
      <c r="F191" s="138" t="s">
        <v>26</v>
      </c>
      <c r="G191" s="139"/>
      <c r="H191" s="139"/>
      <c r="I191" s="139">
        <f>'DPS 01.2 01.2.1 Pol'!G121</f>
        <v>0</v>
      </c>
      <c r="J191" s="135" t="str">
        <f>IF(I195=0,"",I191/I195*100)</f>
        <v/>
      </c>
    </row>
    <row r="192" spans="1:10" ht="36.75" customHeight="1" x14ac:dyDescent="0.2">
      <c r="A192" s="126"/>
      <c r="B192" s="131" t="s">
        <v>291</v>
      </c>
      <c r="C192" s="208" t="s">
        <v>292</v>
      </c>
      <c r="D192" s="209"/>
      <c r="E192" s="209"/>
      <c r="F192" s="138" t="s">
        <v>26</v>
      </c>
      <c r="G192" s="139"/>
      <c r="H192" s="139"/>
      <c r="I192" s="139">
        <f>'DPS 01.2 01.2.1 Pol'!G60+'DPS 01.2 01.2.1 Pol'!G150</f>
        <v>0</v>
      </c>
      <c r="J192" s="135" t="str">
        <f>IF(I195=0,"",I192/I195*100)</f>
        <v/>
      </c>
    </row>
    <row r="193" spans="1:10" ht="36.75" customHeight="1" x14ac:dyDescent="0.2">
      <c r="A193" s="126"/>
      <c r="B193" s="131" t="s">
        <v>293</v>
      </c>
      <c r="C193" s="208" t="s">
        <v>277</v>
      </c>
      <c r="D193" s="209"/>
      <c r="E193" s="209"/>
      <c r="F193" s="138" t="s">
        <v>26</v>
      </c>
      <c r="G193" s="139"/>
      <c r="H193" s="139"/>
      <c r="I193" s="139">
        <f>'DPS 01.2 01.2.1 Pol'!G191</f>
        <v>0</v>
      </c>
      <c r="J193" s="135" t="str">
        <f>IF(I195=0,"",I193/I195*100)</f>
        <v/>
      </c>
    </row>
    <row r="194" spans="1:10" ht="36.75" customHeight="1" x14ac:dyDescent="0.2">
      <c r="A194" s="126"/>
      <c r="B194" s="131" t="s">
        <v>294</v>
      </c>
      <c r="C194" s="208" t="s">
        <v>58</v>
      </c>
      <c r="D194" s="209"/>
      <c r="E194" s="209"/>
      <c r="F194" s="138" t="s">
        <v>295</v>
      </c>
      <c r="G194" s="139"/>
      <c r="H194" s="139"/>
      <c r="I194" s="139">
        <f>'SO 99 99.01 Naklady'!G8</f>
        <v>0</v>
      </c>
      <c r="J194" s="135" t="str">
        <f>IF(I195=0,"",I194/I195*100)</f>
        <v/>
      </c>
    </row>
    <row r="195" spans="1:10" ht="25.5" customHeight="1" x14ac:dyDescent="0.2">
      <c r="A195" s="127"/>
      <c r="B195" s="132" t="s">
        <v>1</v>
      </c>
      <c r="C195" s="133"/>
      <c r="D195" s="134"/>
      <c r="E195" s="134"/>
      <c r="F195" s="140"/>
      <c r="G195" s="141"/>
      <c r="H195" s="141"/>
      <c r="I195" s="141">
        <f>SUM(I136:I194)</f>
        <v>0</v>
      </c>
      <c r="J195" s="136">
        <f>SUM(J136:J194)</f>
        <v>0</v>
      </c>
    </row>
    <row r="196" spans="1:10" x14ac:dyDescent="0.2">
      <c r="F196" s="86"/>
      <c r="G196" s="86"/>
      <c r="H196" s="86"/>
      <c r="I196" s="86"/>
      <c r="J196" s="137"/>
    </row>
    <row r="197" spans="1:10" x14ac:dyDescent="0.2">
      <c r="F197" s="86"/>
      <c r="G197" s="86"/>
      <c r="H197" s="86"/>
      <c r="I197" s="86"/>
      <c r="J197" s="137"/>
    </row>
    <row r="198" spans="1:10" x14ac:dyDescent="0.2">
      <c r="F198" s="86"/>
      <c r="G198" s="86"/>
      <c r="H198" s="86"/>
      <c r="I198" s="86"/>
      <c r="J198" s="137"/>
    </row>
  </sheetData>
  <sheetProtection algorithmName="SHA-512" hashValue="8HeaDXGDuVUBtkPFrmPF+tavR7Hx8yZfHNxiUh0jcDOQf6IPrFJaT7gjJrlMRhmoMPBmvpOjS31lBIgooP+WeQ==" saltValue="91jfUblw6g+iWsVULdRwx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C59:E59"/>
    <mergeCell ref="C60:E60"/>
    <mergeCell ref="C61:E61"/>
    <mergeCell ref="C62:E62"/>
    <mergeCell ref="C63:E63"/>
    <mergeCell ref="C54:E54"/>
    <mergeCell ref="C55:E55"/>
    <mergeCell ref="C56:E56"/>
    <mergeCell ref="C57:E57"/>
    <mergeCell ref="C58:E58"/>
    <mergeCell ref="C69:E69"/>
    <mergeCell ref="C70:E70"/>
    <mergeCell ref="C71:E71"/>
    <mergeCell ref="C72:E72"/>
    <mergeCell ref="C73:E73"/>
    <mergeCell ref="C64:E64"/>
    <mergeCell ref="C65:E65"/>
    <mergeCell ref="C66:E66"/>
    <mergeCell ref="C67:E67"/>
    <mergeCell ref="C68:E68"/>
    <mergeCell ref="C79:E79"/>
    <mergeCell ref="C80:E80"/>
    <mergeCell ref="C81:E81"/>
    <mergeCell ref="C82:E82"/>
    <mergeCell ref="C83:E83"/>
    <mergeCell ref="C74:E74"/>
    <mergeCell ref="C75:E75"/>
    <mergeCell ref="C76:E76"/>
    <mergeCell ref="C77:E77"/>
    <mergeCell ref="C78:E78"/>
    <mergeCell ref="C139:E139"/>
    <mergeCell ref="C140:E140"/>
    <mergeCell ref="C141:E141"/>
    <mergeCell ref="C142:E142"/>
    <mergeCell ref="C143:E143"/>
    <mergeCell ref="C84:E84"/>
    <mergeCell ref="B85:E85"/>
    <mergeCell ref="C136:E136"/>
    <mergeCell ref="C137:E137"/>
    <mergeCell ref="C138:E138"/>
    <mergeCell ref="C149:E149"/>
    <mergeCell ref="C150:E150"/>
    <mergeCell ref="C151:E151"/>
    <mergeCell ref="C152:E152"/>
    <mergeCell ref="C153:E153"/>
    <mergeCell ref="C144:E144"/>
    <mergeCell ref="C145:E145"/>
    <mergeCell ref="C146:E146"/>
    <mergeCell ref="C147:E147"/>
    <mergeCell ref="C148:E148"/>
    <mergeCell ref="C159:E159"/>
    <mergeCell ref="C160:E160"/>
    <mergeCell ref="C161:E161"/>
    <mergeCell ref="C162:E162"/>
    <mergeCell ref="C163:E163"/>
    <mergeCell ref="C154:E154"/>
    <mergeCell ref="C155:E155"/>
    <mergeCell ref="C156:E156"/>
    <mergeCell ref="C157:E157"/>
    <mergeCell ref="C158:E158"/>
    <mergeCell ref="C169:E169"/>
    <mergeCell ref="C170:E170"/>
    <mergeCell ref="C171:E171"/>
    <mergeCell ref="C172:E172"/>
    <mergeCell ref="C173:E173"/>
    <mergeCell ref="C164:E164"/>
    <mergeCell ref="C165:E165"/>
    <mergeCell ref="C166:E166"/>
    <mergeCell ref="C167:E167"/>
    <mergeCell ref="C168:E168"/>
    <mergeCell ref="C179:E179"/>
    <mergeCell ref="C180:E180"/>
    <mergeCell ref="C181:E181"/>
    <mergeCell ref="C182:E182"/>
    <mergeCell ref="C183:E183"/>
    <mergeCell ref="C174:E174"/>
    <mergeCell ref="C175:E175"/>
    <mergeCell ref="C176:E176"/>
    <mergeCell ref="C177:E177"/>
    <mergeCell ref="C178:E178"/>
    <mergeCell ref="C194:E194"/>
    <mergeCell ref="C189:E189"/>
    <mergeCell ref="C190:E190"/>
    <mergeCell ref="C191:E191"/>
    <mergeCell ref="C192:E192"/>
    <mergeCell ref="C193:E193"/>
    <mergeCell ref="C184:E184"/>
    <mergeCell ref="C185:E185"/>
    <mergeCell ref="C186:E186"/>
    <mergeCell ref="C187:E187"/>
    <mergeCell ref="C188:E188"/>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Header>&amp;LKlatovy - retenční nádrž před ČOV&amp;RSoupis prací</oddHeader>
    <oddFooter>&amp;L&amp;9Zpracováno programem &amp;"Arial CE,Tučné"BUILDpower S,  © RTS, a.s.&amp;C&amp;P/&amp;N&amp;R&amp;9září 2023</oddFooter>
  </headerFooter>
  <rowBreaks count="2" manualBreakCount="2">
    <brk id="36" max="16383" man="1"/>
    <brk id="130"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8" t="s">
        <v>6</v>
      </c>
      <c r="B1" s="258"/>
      <c r="C1" s="259"/>
      <c r="D1" s="258"/>
      <c r="E1" s="258"/>
      <c r="F1" s="258"/>
      <c r="G1" s="258"/>
    </row>
    <row r="2" spans="1:7" ht="24.95" customHeight="1" x14ac:dyDescent="0.2">
      <c r="A2" s="49" t="s">
        <v>7</v>
      </c>
      <c r="B2" s="48"/>
      <c r="C2" s="260"/>
      <c r="D2" s="260"/>
      <c r="E2" s="260"/>
      <c r="F2" s="260"/>
      <c r="G2" s="261"/>
    </row>
    <row r="3" spans="1:7" ht="24.95" customHeight="1" x14ac:dyDescent="0.2">
      <c r="A3" s="49" t="s">
        <v>8</v>
      </c>
      <c r="B3" s="48"/>
      <c r="C3" s="260"/>
      <c r="D3" s="260"/>
      <c r="E3" s="260"/>
      <c r="F3" s="260"/>
      <c r="G3" s="261"/>
    </row>
    <row r="4" spans="1:7" ht="24.95" customHeight="1" x14ac:dyDescent="0.2">
      <c r="A4" s="49" t="s">
        <v>9</v>
      </c>
      <c r="B4" s="48"/>
      <c r="C4" s="260"/>
      <c r="D4" s="260"/>
      <c r="E4" s="260"/>
      <c r="F4" s="260"/>
      <c r="G4" s="261"/>
    </row>
    <row r="5" spans="1:7" x14ac:dyDescent="0.2">
      <c r="B5" s="4"/>
      <c r="C5" s="5"/>
      <c r="D5" s="6"/>
    </row>
  </sheetData>
  <sheetProtection algorithmName="SHA-512" hashValue="7Z+eudV6r3kRiy1FOFYjZlrZo4jvB5Oob1Pb9rm3NgsKKI8KozGOD4ARsgBMJfz1+s+rkIwBnow86AREMx8ZxQ==" saltValue="U1fCzJGlawOhNE9FweBMBw=="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62" t="s">
        <v>39</v>
      </c>
      <c r="B2" s="262"/>
      <c r="C2" s="262"/>
      <c r="D2" s="262"/>
      <c r="E2" s="262"/>
      <c r="F2" s="262"/>
      <c r="G2" s="262"/>
    </row>
  </sheetData>
  <sheetProtection algorithmName="SHA-512" hashValue="eS8SHPeuUV4Ftbx6SL51/Nmtcoy+MJM607n2YNg6PyNc0tyDzCFrdAOt8PwgXv6Uk33jXg9IbNhgPbdp90jHPw==" saltValue="GwyfOkR9rQruEudVDbHNKg==" spinCount="100000" sheet="1" formatRows="0"/>
  <mergeCells count="1">
    <mergeCell ref="A2:G2"/>
  </mergeCells>
  <pageMargins left="0.70866141732283472" right="0.70866141732283472" top="1.3" bottom="0.78740157480314965" header="0.31496062992125984" footer="0.31496062992125984"/>
  <pageSetup paperSize="9" orientation="portrait" r:id="rId1"/>
  <headerFooter>
    <oddHeader>&amp;LKlatovy - retenční nádrž před ČOV&amp;RSoupis prací</oddHeader>
    <oddFooter>&amp;LPokyny pro vyplnění&amp;C&amp;P/&amp;N&amp;Rzáří 2023</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5" t="s">
        <v>297</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300</v>
      </c>
      <c r="C3" s="266" t="s">
        <v>58</v>
      </c>
      <c r="D3" s="267"/>
      <c r="E3" s="267"/>
      <c r="F3" s="267"/>
      <c r="G3" s="268"/>
      <c r="AC3" s="124" t="s">
        <v>301</v>
      </c>
      <c r="AG3" t="s">
        <v>302</v>
      </c>
    </row>
    <row r="4" spans="1:60" ht="24.95" customHeight="1" x14ac:dyDescent="0.2">
      <c r="A4" s="144" t="s">
        <v>9</v>
      </c>
      <c r="B4" s="145" t="s">
        <v>59</v>
      </c>
      <c r="C4" s="269" t="s">
        <v>58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294</v>
      </c>
      <c r="C8" s="180" t="s">
        <v>58</v>
      </c>
      <c r="D8" s="168"/>
      <c r="E8" s="169"/>
      <c r="F8" s="170"/>
      <c r="G8" s="170">
        <f>SUMIF(AG9:AG38,"&lt;&gt;NOR",G9:G38)</f>
        <v>0</v>
      </c>
      <c r="H8" s="170"/>
      <c r="I8" s="170">
        <f>SUM(I9:I38)</f>
        <v>0</v>
      </c>
      <c r="J8" s="170"/>
      <c r="K8" s="170">
        <f>SUM(K9:K38)</f>
        <v>0</v>
      </c>
      <c r="L8" s="170"/>
      <c r="M8" s="170">
        <f>SUM(M9:M38)</f>
        <v>0</v>
      </c>
      <c r="N8" s="169"/>
      <c r="O8" s="169">
        <f>SUM(O9:O38)</f>
        <v>0</v>
      </c>
      <c r="P8" s="169"/>
      <c r="Q8" s="169">
        <f>SUM(Q9:Q38)</f>
        <v>0</v>
      </c>
      <c r="R8" s="170"/>
      <c r="S8" s="170"/>
      <c r="T8" s="171"/>
      <c r="U8" s="165"/>
      <c r="V8" s="165">
        <f>SUM(V9:V38)</f>
        <v>0</v>
      </c>
      <c r="W8" s="165"/>
      <c r="X8" s="165"/>
      <c r="Y8" s="165"/>
      <c r="AG8" t="s">
        <v>327</v>
      </c>
    </row>
    <row r="9" spans="1:60" outlineLevel="1" x14ac:dyDescent="0.2">
      <c r="A9" s="173">
        <v>1</v>
      </c>
      <c r="B9" s="174" t="s">
        <v>328</v>
      </c>
      <c r="C9" s="181" t="s">
        <v>329</v>
      </c>
      <c r="D9" s="175" t="s">
        <v>330</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333</v>
      </c>
      <c r="Y9" s="161" t="s">
        <v>334</v>
      </c>
      <c r="Z9" s="151"/>
      <c r="AA9" s="151"/>
      <c r="AB9" s="151"/>
      <c r="AC9" s="151"/>
      <c r="AD9" s="151"/>
      <c r="AE9" s="151"/>
      <c r="AF9" s="151"/>
      <c r="AG9" s="151" t="s">
        <v>335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336</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338</v>
      </c>
      <c r="C11" s="181" t="s">
        <v>339</v>
      </c>
      <c r="D11" s="175" t="s">
        <v>330</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333</v>
      </c>
      <c r="Y11" s="161" t="s">
        <v>334</v>
      </c>
      <c r="Z11" s="151"/>
      <c r="AA11" s="151"/>
      <c r="AB11" s="151"/>
      <c r="AC11" s="151"/>
      <c r="AD11" s="151"/>
      <c r="AE11" s="151"/>
      <c r="AF11" s="151"/>
      <c r="AG11" s="151" t="s">
        <v>335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336</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3</v>
      </c>
      <c r="B13" s="174" t="s">
        <v>340</v>
      </c>
      <c r="C13" s="181" t="s">
        <v>341</v>
      </c>
      <c r="D13" s="175" t="s">
        <v>330</v>
      </c>
      <c r="E13" s="176">
        <v>1</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c r="S13" s="178" t="s">
        <v>331</v>
      </c>
      <c r="T13" s="179" t="s">
        <v>332</v>
      </c>
      <c r="U13" s="161">
        <v>0</v>
      </c>
      <c r="V13" s="161">
        <f>ROUND(E13*U13,2)</f>
        <v>0</v>
      </c>
      <c r="W13" s="161"/>
      <c r="X13" s="161" t="s">
        <v>333</v>
      </c>
      <c r="Y13" s="161" t="s">
        <v>334</v>
      </c>
      <c r="Z13" s="151"/>
      <c r="AA13" s="151"/>
      <c r="AB13" s="151"/>
      <c r="AC13" s="151"/>
      <c r="AD13" s="151"/>
      <c r="AE13" s="151"/>
      <c r="AF13" s="151"/>
      <c r="AG13" s="151" t="s">
        <v>335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3" t="s">
        <v>336</v>
      </c>
      <c r="D14" s="264"/>
      <c r="E14" s="264"/>
      <c r="F14" s="264"/>
      <c r="G14" s="264"/>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4</v>
      </c>
      <c r="B15" s="174" t="s">
        <v>342</v>
      </c>
      <c r="C15" s="181" t="s">
        <v>343</v>
      </c>
      <c r="D15" s="175" t="s">
        <v>330</v>
      </c>
      <c r="E15" s="176">
        <v>1</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c r="S15" s="178" t="s">
        <v>331</v>
      </c>
      <c r="T15" s="179" t="s">
        <v>332</v>
      </c>
      <c r="U15" s="161">
        <v>0</v>
      </c>
      <c r="V15" s="161">
        <f>ROUND(E15*U15,2)</f>
        <v>0</v>
      </c>
      <c r="W15" s="161"/>
      <c r="X15" s="161" t="s">
        <v>333</v>
      </c>
      <c r="Y15" s="161" t="s">
        <v>334</v>
      </c>
      <c r="Z15" s="151"/>
      <c r="AA15" s="151"/>
      <c r="AB15" s="151"/>
      <c r="AC15" s="151"/>
      <c r="AD15" s="151"/>
      <c r="AE15" s="151"/>
      <c r="AF15" s="151"/>
      <c r="AG15" s="151" t="s">
        <v>335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3" t="s">
        <v>336</v>
      </c>
      <c r="D16" s="264"/>
      <c r="E16" s="264"/>
      <c r="F16" s="264"/>
      <c r="G16" s="264"/>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3">
        <v>5</v>
      </c>
      <c r="B17" s="174" t="s">
        <v>344</v>
      </c>
      <c r="C17" s="181" t="s">
        <v>345</v>
      </c>
      <c r="D17" s="175" t="s">
        <v>330</v>
      </c>
      <c r="E17" s="176">
        <v>1</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c r="S17" s="178" t="s">
        <v>331</v>
      </c>
      <c r="T17" s="179" t="s">
        <v>332</v>
      </c>
      <c r="U17" s="161">
        <v>0</v>
      </c>
      <c r="V17" s="161">
        <f>ROUND(E17*U17,2)</f>
        <v>0</v>
      </c>
      <c r="W17" s="161"/>
      <c r="X17" s="161" t="s">
        <v>333</v>
      </c>
      <c r="Y17" s="161" t="s">
        <v>334</v>
      </c>
      <c r="Z17" s="151"/>
      <c r="AA17" s="151"/>
      <c r="AB17" s="151"/>
      <c r="AC17" s="151"/>
      <c r="AD17" s="151"/>
      <c r="AE17" s="151"/>
      <c r="AF17" s="151"/>
      <c r="AG17" s="151" t="s">
        <v>335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3" t="s">
        <v>336</v>
      </c>
      <c r="D18" s="264"/>
      <c r="E18" s="264"/>
      <c r="F18" s="264"/>
      <c r="G18" s="264"/>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3">
        <v>6</v>
      </c>
      <c r="B19" s="174" t="s">
        <v>346</v>
      </c>
      <c r="C19" s="181" t="s">
        <v>347</v>
      </c>
      <c r="D19" s="175" t="s">
        <v>330</v>
      </c>
      <c r="E19" s="176">
        <v>1</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c r="S19" s="178" t="s">
        <v>331</v>
      </c>
      <c r="T19" s="179" t="s">
        <v>332</v>
      </c>
      <c r="U19" s="161">
        <v>0</v>
      </c>
      <c r="V19" s="161">
        <f>ROUND(E19*U19,2)</f>
        <v>0</v>
      </c>
      <c r="W19" s="161"/>
      <c r="X19" s="161" t="s">
        <v>333</v>
      </c>
      <c r="Y19" s="161" t="s">
        <v>334</v>
      </c>
      <c r="Z19" s="151"/>
      <c r="AA19" s="151"/>
      <c r="AB19" s="151"/>
      <c r="AC19" s="151"/>
      <c r="AD19" s="151"/>
      <c r="AE19" s="151"/>
      <c r="AF19" s="151"/>
      <c r="AG19" s="151" t="s">
        <v>335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63" t="s">
        <v>336</v>
      </c>
      <c r="D20" s="264"/>
      <c r="E20" s="264"/>
      <c r="F20" s="264"/>
      <c r="G20" s="264"/>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3">
        <v>7</v>
      </c>
      <c r="B21" s="174" t="s">
        <v>348</v>
      </c>
      <c r="C21" s="181" t="s">
        <v>349</v>
      </c>
      <c r="D21" s="175" t="s">
        <v>330</v>
      </c>
      <c r="E21" s="176">
        <v>1</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333</v>
      </c>
      <c r="Y21" s="161" t="s">
        <v>334</v>
      </c>
      <c r="Z21" s="151"/>
      <c r="AA21" s="151"/>
      <c r="AB21" s="151"/>
      <c r="AC21" s="151"/>
      <c r="AD21" s="151"/>
      <c r="AE21" s="151"/>
      <c r="AF21" s="151"/>
      <c r="AG21" s="151" t="s">
        <v>335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336</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8</v>
      </c>
      <c r="B23" s="174" t="s">
        <v>350</v>
      </c>
      <c r="C23" s="181" t="s">
        <v>351</v>
      </c>
      <c r="D23" s="175" t="s">
        <v>330</v>
      </c>
      <c r="E23" s="176">
        <v>1</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333</v>
      </c>
      <c r="Y23" s="161" t="s">
        <v>334</v>
      </c>
      <c r="Z23" s="151"/>
      <c r="AA23" s="151"/>
      <c r="AB23" s="151"/>
      <c r="AC23" s="151"/>
      <c r="AD23" s="151"/>
      <c r="AE23" s="151"/>
      <c r="AF23" s="151"/>
      <c r="AG23" s="151" t="s">
        <v>335</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3" t="s">
        <v>336</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3">
        <v>9</v>
      </c>
      <c r="B25" s="174" t="s">
        <v>352</v>
      </c>
      <c r="C25" s="181" t="s">
        <v>353</v>
      </c>
      <c r="D25" s="175" t="s">
        <v>330</v>
      </c>
      <c r="E25" s="176">
        <v>1</v>
      </c>
      <c r="F25" s="177"/>
      <c r="G25" s="178">
        <f>ROUND(E25*F25,2)</f>
        <v>0</v>
      </c>
      <c r="H25" s="177"/>
      <c r="I25" s="178">
        <f>ROUND(E25*H25,2)</f>
        <v>0</v>
      </c>
      <c r="J25" s="177"/>
      <c r="K25" s="178">
        <f>ROUND(E25*J25,2)</f>
        <v>0</v>
      </c>
      <c r="L25" s="178">
        <v>21</v>
      </c>
      <c r="M25" s="178">
        <f>G25*(1+L25/100)</f>
        <v>0</v>
      </c>
      <c r="N25" s="176">
        <v>0</v>
      </c>
      <c r="O25" s="176">
        <f>ROUND(E25*N25,2)</f>
        <v>0</v>
      </c>
      <c r="P25" s="176">
        <v>0</v>
      </c>
      <c r="Q25" s="176">
        <f>ROUND(E25*P25,2)</f>
        <v>0</v>
      </c>
      <c r="R25" s="178"/>
      <c r="S25" s="178" t="s">
        <v>331</v>
      </c>
      <c r="T25" s="179" t="s">
        <v>332</v>
      </c>
      <c r="U25" s="161">
        <v>0</v>
      </c>
      <c r="V25" s="161">
        <f>ROUND(E25*U25,2)</f>
        <v>0</v>
      </c>
      <c r="W25" s="161"/>
      <c r="X25" s="161" t="s">
        <v>333</v>
      </c>
      <c r="Y25" s="161" t="s">
        <v>334</v>
      </c>
      <c r="Z25" s="151"/>
      <c r="AA25" s="151"/>
      <c r="AB25" s="151"/>
      <c r="AC25" s="151"/>
      <c r="AD25" s="151"/>
      <c r="AE25" s="151"/>
      <c r="AF25" s="151"/>
      <c r="AG25" s="151" t="s">
        <v>335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3" t="s">
        <v>336</v>
      </c>
      <c r="D26" s="264"/>
      <c r="E26" s="264"/>
      <c r="F26" s="264"/>
      <c r="G26" s="264"/>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10</v>
      </c>
      <c r="B27" s="174" t="s">
        <v>354</v>
      </c>
      <c r="C27" s="181" t="s">
        <v>355</v>
      </c>
      <c r="D27" s="175" t="s">
        <v>330</v>
      </c>
      <c r="E27" s="176">
        <v>1</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c r="S27" s="178" t="s">
        <v>331</v>
      </c>
      <c r="T27" s="179" t="s">
        <v>332</v>
      </c>
      <c r="U27" s="161">
        <v>0</v>
      </c>
      <c r="V27" s="161">
        <f>ROUND(E27*U27,2)</f>
        <v>0</v>
      </c>
      <c r="W27" s="161"/>
      <c r="X27" s="161" t="s">
        <v>333</v>
      </c>
      <c r="Y27" s="161" t="s">
        <v>334</v>
      </c>
      <c r="Z27" s="151"/>
      <c r="AA27" s="151"/>
      <c r="AB27" s="151"/>
      <c r="AC27" s="151"/>
      <c r="AD27" s="151"/>
      <c r="AE27" s="151"/>
      <c r="AF27" s="151"/>
      <c r="AG27" s="151" t="s">
        <v>335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3" t="s">
        <v>336</v>
      </c>
      <c r="D28" s="264"/>
      <c r="E28" s="264"/>
      <c r="F28" s="264"/>
      <c r="G28" s="2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3">
        <v>11</v>
      </c>
      <c r="B29" s="174" t="s">
        <v>356</v>
      </c>
      <c r="C29" s="181" t="s">
        <v>357</v>
      </c>
      <c r="D29" s="175" t="s">
        <v>330</v>
      </c>
      <c r="E29" s="176">
        <v>1</v>
      </c>
      <c r="F29" s="177"/>
      <c r="G29" s="178">
        <f>ROUND(E29*F29,2)</f>
        <v>0</v>
      </c>
      <c r="H29" s="177"/>
      <c r="I29" s="178">
        <f>ROUND(E29*H29,2)</f>
        <v>0</v>
      </c>
      <c r="J29" s="177"/>
      <c r="K29" s="178">
        <f>ROUND(E29*J29,2)</f>
        <v>0</v>
      </c>
      <c r="L29" s="178">
        <v>21</v>
      </c>
      <c r="M29" s="178">
        <f>G29*(1+L29/100)</f>
        <v>0</v>
      </c>
      <c r="N29" s="176">
        <v>0</v>
      </c>
      <c r="O29" s="176">
        <f>ROUND(E29*N29,2)</f>
        <v>0</v>
      </c>
      <c r="P29" s="176">
        <v>0</v>
      </c>
      <c r="Q29" s="176">
        <f>ROUND(E29*P29,2)</f>
        <v>0</v>
      </c>
      <c r="R29" s="178"/>
      <c r="S29" s="178" t="s">
        <v>331</v>
      </c>
      <c r="T29" s="179" t="s">
        <v>332</v>
      </c>
      <c r="U29" s="161">
        <v>0</v>
      </c>
      <c r="V29" s="161">
        <f>ROUND(E29*U29,2)</f>
        <v>0</v>
      </c>
      <c r="W29" s="161"/>
      <c r="X29" s="161" t="s">
        <v>333</v>
      </c>
      <c r="Y29" s="161" t="s">
        <v>334</v>
      </c>
      <c r="Z29" s="151"/>
      <c r="AA29" s="151"/>
      <c r="AB29" s="151"/>
      <c r="AC29" s="151"/>
      <c r="AD29" s="151"/>
      <c r="AE29" s="151"/>
      <c r="AF29" s="151"/>
      <c r="AG29" s="151" t="s">
        <v>335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3" t="s">
        <v>336</v>
      </c>
      <c r="D30" s="264"/>
      <c r="E30" s="264"/>
      <c r="F30" s="264"/>
      <c r="G30" s="264"/>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12</v>
      </c>
      <c r="B31" s="174" t="s">
        <v>358</v>
      </c>
      <c r="C31" s="181" t="s">
        <v>359</v>
      </c>
      <c r="D31" s="175" t="s">
        <v>330</v>
      </c>
      <c r="E31" s="176">
        <v>1</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c r="S31" s="178" t="s">
        <v>331</v>
      </c>
      <c r="T31" s="179" t="s">
        <v>332</v>
      </c>
      <c r="U31" s="161">
        <v>0</v>
      </c>
      <c r="V31" s="161">
        <f>ROUND(E31*U31,2)</f>
        <v>0</v>
      </c>
      <c r="W31" s="161"/>
      <c r="X31" s="161" t="s">
        <v>333</v>
      </c>
      <c r="Y31" s="161" t="s">
        <v>334</v>
      </c>
      <c r="Z31" s="151"/>
      <c r="AA31" s="151"/>
      <c r="AB31" s="151"/>
      <c r="AC31" s="151"/>
      <c r="AD31" s="151"/>
      <c r="AE31" s="151"/>
      <c r="AF31" s="151"/>
      <c r="AG31" s="151" t="s">
        <v>335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3" t="s">
        <v>336</v>
      </c>
      <c r="D32" s="264"/>
      <c r="E32" s="264"/>
      <c r="F32" s="264"/>
      <c r="G32" s="264"/>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3">
        <v>13</v>
      </c>
      <c r="B33" s="174" t="s">
        <v>360</v>
      </c>
      <c r="C33" s="181" t="s">
        <v>361</v>
      </c>
      <c r="D33" s="175" t="s">
        <v>330</v>
      </c>
      <c r="E33" s="176">
        <v>1</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333</v>
      </c>
      <c r="Y33" s="161" t="s">
        <v>334</v>
      </c>
      <c r="Z33" s="151"/>
      <c r="AA33" s="151"/>
      <c r="AB33" s="151"/>
      <c r="AC33" s="151"/>
      <c r="AD33" s="151"/>
      <c r="AE33" s="151"/>
      <c r="AF33" s="151"/>
      <c r="AG33" s="151" t="s">
        <v>335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336</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3">
        <v>14</v>
      </c>
      <c r="B35" s="174" t="s">
        <v>362</v>
      </c>
      <c r="C35" s="181" t="s">
        <v>363</v>
      </c>
      <c r="D35" s="175" t="s">
        <v>330</v>
      </c>
      <c r="E35" s="176">
        <v>1</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c r="S35" s="178" t="s">
        <v>331</v>
      </c>
      <c r="T35" s="179" t="s">
        <v>332</v>
      </c>
      <c r="U35" s="161">
        <v>0</v>
      </c>
      <c r="V35" s="161">
        <f>ROUND(E35*U35,2)</f>
        <v>0</v>
      </c>
      <c r="W35" s="161"/>
      <c r="X35" s="161" t="s">
        <v>333</v>
      </c>
      <c r="Y35" s="161" t="s">
        <v>334</v>
      </c>
      <c r="Z35" s="151"/>
      <c r="AA35" s="151"/>
      <c r="AB35" s="151"/>
      <c r="AC35" s="151"/>
      <c r="AD35" s="151"/>
      <c r="AE35" s="151"/>
      <c r="AF35" s="151"/>
      <c r="AG35" s="151" t="s">
        <v>335</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63" t="s">
        <v>336</v>
      </c>
      <c r="D36" s="264"/>
      <c r="E36" s="264"/>
      <c r="F36" s="264"/>
      <c r="G36" s="264"/>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15</v>
      </c>
      <c r="B37" s="174" t="s">
        <v>364</v>
      </c>
      <c r="C37" s="181" t="s">
        <v>365</v>
      </c>
      <c r="D37" s="175" t="s">
        <v>330</v>
      </c>
      <c r="E37" s="176">
        <v>1</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c r="S37" s="178" t="s">
        <v>331</v>
      </c>
      <c r="T37" s="179" t="s">
        <v>332</v>
      </c>
      <c r="U37" s="161">
        <v>0</v>
      </c>
      <c r="V37" s="161">
        <f>ROUND(E37*U37,2)</f>
        <v>0</v>
      </c>
      <c r="W37" s="161"/>
      <c r="X37" s="161" t="s">
        <v>333</v>
      </c>
      <c r="Y37" s="161" t="s">
        <v>334</v>
      </c>
      <c r="Z37" s="151"/>
      <c r="AA37" s="151"/>
      <c r="AB37" s="151"/>
      <c r="AC37" s="151"/>
      <c r="AD37" s="151"/>
      <c r="AE37" s="151"/>
      <c r="AF37" s="151"/>
      <c r="AG37" s="151" t="s">
        <v>335</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3" t="s">
        <v>336</v>
      </c>
      <c r="D38" s="264"/>
      <c r="E38" s="264"/>
      <c r="F38" s="264"/>
      <c r="G38" s="264"/>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x14ac:dyDescent="0.2">
      <c r="A39" s="3"/>
      <c r="B39" s="4"/>
      <c r="C39" s="182"/>
      <c r="D39" s="6"/>
      <c r="E39" s="3"/>
      <c r="F39" s="3"/>
      <c r="G39" s="3"/>
      <c r="H39" s="3"/>
      <c r="I39" s="3"/>
      <c r="J39" s="3"/>
      <c r="K39" s="3"/>
      <c r="L39" s="3"/>
      <c r="M39" s="3"/>
      <c r="N39" s="3"/>
      <c r="O39" s="3"/>
      <c r="P39" s="3"/>
      <c r="Q39" s="3"/>
      <c r="R39" s="3"/>
      <c r="S39" s="3"/>
      <c r="T39" s="3"/>
      <c r="U39" s="3"/>
      <c r="V39" s="3"/>
      <c r="W39" s="3"/>
      <c r="X39" s="3"/>
      <c r="Y39" s="3"/>
      <c r="AE39">
        <v>15</v>
      </c>
      <c r="AF39">
        <v>21</v>
      </c>
      <c r="AG39" t="s">
        <v>312</v>
      </c>
    </row>
    <row r="40" spans="1:60" x14ac:dyDescent="0.2">
      <c r="A40" s="154"/>
      <c r="B40" s="155" t="s">
        <v>29</v>
      </c>
      <c r="C40" s="183"/>
      <c r="D40" s="156"/>
      <c r="E40" s="157"/>
      <c r="F40" s="157"/>
      <c r="G40" s="172">
        <f>G8</f>
        <v>0</v>
      </c>
      <c r="H40" s="3"/>
      <c r="I40" s="3"/>
      <c r="J40" s="3"/>
      <c r="K40" s="3"/>
      <c r="L40" s="3"/>
      <c r="M40" s="3"/>
      <c r="N40" s="3"/>
      <c r="O40" s="3"/>
      <c r="P40" s="3"/>
      <c r="Q40" s="3"/>
      <c r="R40" s="3"/>
      <c r="S40" s="3"/>
      <c r="T40" s="3"/>
      <c r="U40" s="3"/>
      <c r="V40" s="3"/>
      <c r="W40" s="3"/>
      <c r="X40" s="3"/>
      <c r="Y40" s="3"/>
      <c r="AE40">
        <f>SUMIF(L7:L38,AE39,G7:G38)</f>
        <v>0</v>
      </c>
      <c r="AF40">
        <f>SUMIF(L7:L38,AF39,G7:G38)</f>
        <v>0</v>
      </c>
      <c r="AG40" t="s">
        <v>366</v>
      </c>
    </row>
    <row r="41" spans="1:60" x14ac:dyDescent="0.2">
      <c r="C41" s="184"/>
      <c r="D41" s="10"/>
      <c r="AG41" t="s">
        <v>367</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sFkDBy9x+3YiNX5ybisC6mMhXzkAN2629kQtuY22DWAb5psVDST2UZCehEfYIMGnCrUcLOtJOvBVxzFEN0gUg==" saltValue="TxAWX9gAYCFpfxbXDRWcSQ==" spinCount="100000" sheet="1" formatRows="0"/>
  <mergeCells count="19">
    <mergeCell ref="C24:G24"/>
    <mergeCell ref="A1:G1"/>
    <mergeCell ref="C2:G2"/>
    <mergeCell ref="C3:G3"/>
    <mergeCell ref="C4:G4"/>
    <mergeCell ref="C10:G10"/>
    <mergeCell ref="C12:G12"/>
    <mergeCell ref="C14:G14"/>
    <mergeCell ref="C16:G16"/>
    <mergeCell ref="C18:G18"/>
    <mergeCell ref="C20:G20"/>
    <mergeCell ref="C22:G22"/>
    <mergeCell ref="C38:G38"/>
    <mergeCell ref="C26:G26"/>
    <mergeCell ref="C28:G28"/>
    <mergeCell ref="C30:G30"/>
    <mergeCell ref="C32:G32"/>
    <mergeCell ref="C34:G34"/>
    <mergeCell ref="C36:G36"/>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&amp;LOstatní a vedlejší náklady&amp;C&amp;P/&amp;N&amp;Rzáří 2023</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61</v>
      </c>
      <c r="C3" s="266" t="s">
        <v>62</v>
      </c>
      <c r="D3" s="267"/>
      <c r="E3" s="267"/>
      <c r="F3" s="267"/>
      <c r="G3" s="268"/>
      <c r="AC3" s="124" t="s">
        <v>369</v>
      </c>
      <c r="AG3" t="s">
        <v>302</v>
      </c>
    </row>
    <row r="4" spans="1:60" ht="24.95" customHeight="1" x14ac:dyDescent="0.2">
      <c r="A4" s="144" t="s">
        <v>9</v>
      </c>
      <c r="B4" s="145" t="s">
        <v>63</v>
      </c>
      <c r="C4" s="269" t="s">
        <v>64</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SUMIF(AG9:AG220,"&lt;&gt;NOR",G9:G220)</f>
        <v>0</v>
      </c>
      <c r="H8" s="170"/>
      <c r="I8" s="170">
        <f>SUM(I9:I220)</f>
        <v>0</v>
      </c>
      <c r="J8" s="170"/>
      <c r="K8" s="170">
        <f>SUM(K9:K220)</f>
        <v>0</v>
      </c>
      <c r="L8" s="170"/>
      <c r="M8" s="170">
        <f>SUM(M9:M220)</f>
        <v>0</v>
      </c>
      <c r="N8" s="169"/>
      <c r="O8" s="169">
        <f>SUM(O9:O220)</f>
        <v>6.15</v>
      </c>
      <c r="P8" s="169"/>
      <c r="Q8" s="169">
        <f>SUM(Q9:Q220)</f>
        <v>0</v>
      </c>
      <c r="R8" s="170"/>
      <c r="S8" s="170"/>
      <c r="T8" s="171"/>
      <c r="U8" s="165"/>
      <c r="V8" s="165">
        <f>SUM(V9:V220)</f>
        <v>9609.1900000000041</v>
      </c>
      <c r="W8" s="165"/>
      <c r="X8" s="165"/>
      <c r="Y8" s="165"/>
      <c r="AG8" t="s">
        <v>327</v>
      </c>
    </row>
    <row r="9" spans="1:60" ht="22.5" outlineLevel="1" x14ac:dyDescent="0.2">
      <c r="A9" s="173">
        <v>1</v>
      </c>
      <c r="B9" s="174" t="s">
        <v>370</v>
      </c>
      <c r="C9" s="181" t="s">
        <v>371</v>
      </c>
      <c r="D9" s="175" t="s">
        <v>372</v>
      </c>
      <c r="E9" s="176">
        <v>17520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v>
      </c>
      <c r="V9" s="161">
        <f>ROUND(E9*U9,2)</f>
        <v>3504</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379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380</v>
      </c>
      <c r="D12" s="185"/>
      <c r="E12" s="186">
        <v>17520</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2</v>
      </c>
      <c r="B13" s="174" t="s">
        <v>382</v>
      </c>
      <c r="C13" s="181" t="s">
        <v>383</v>
      </c>
      <c r="D13" s="175" t="s">
        <v>384</v>
      </c>
      <c r="E13" s="176">
        <v>730</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t="s">
        <v>373</v>
      </c>
      <c r="S13" s="178" t="s">
        <v>374</v>
      </c>
      <c r="T13" s="179" t="s">
        <v>374</v>
      </c>
      <c r="U13" s="161">
        <v>0</v>
      </c>
      <c r="V13" s="161">
        <f>ROUND(E13*U13,2)</f>
        <v>0</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385</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51"/>
      <c r="BC14" s="151"/>
      <c r="BD14" s="151"/>
      <c r="BE14" s="151"/>
      <c r="BF14" s="151"/>
      <c r="BG14" s="151"/>
      <c r="BH14" s="151"/>
    </row>
    <row r="15" spans="1:60" outlineLevel="2" x14ac:dyDescent="0.2">
      <c r="A15" s="158"/>
      <c r="B15" s="159"/>
      <c r="C15" s="201" t="s">
        <v>386</v>
      </c>
      <c r="D15" s="185"/>
      <c r="E15" s="186">
        <v>730</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3">
        <v>3</v>
      </c>
      <c r="B16" s="174" t="s">
        <v>387</v>
      </c>
      <c r="C16" s="181" t="s">
        <v>388</v>
      </c>
      <c r="D16" s="175" t="s">
        <v>389</v>
      </c>
      <c r="E16" s="176">
        <v>350.56324000000001</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t="s">
        <v>373</v>
      </c>
      <c r="S16" s="178" t="s">
        <v>374</v>
      </c>
      <c r="T16" s="179" t="s">
        <v>374</v>
      </c>
      <c r="U16" s="161">
        <v>9.5200000000000007E-2</v>
      </c>
      <c r="V16" s="161">
        <f>ROUND(E16*U16,2)</f>
        <v>33.369999999999997</v>
      </c>
      <c r="W16" s="161"/>
      <c r="X16" s="161" t="s">
        <v>375</v>
      </c>
      <c r="Y16" s="161" t="s">
        <v>334</v>
      </c>
      <c r="Z16" s="151"/>
      <c r="AA16" s="151"/>
      <c r="AB16" s="151"/>
      <c r="AC16" s="151"/>
      <c r="AD16" s="151"/>
      <c r="AE16" s="151"/>
      <c r="AF16" s="151"/>
      <c r="AG16" s="151" t="s">
        <v>390</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2" x14ac:dyDescent="0.2">
      <c r="A17" s="158"/>
      <c r="B17" s="159"/>
      <c r="C17" s="272" t="s">
        <v>391</v>
      </c>
      <c r="D17" s="273"/>
      <c r="E17" s="273"/>
      <c r="F17" s="273"/>
      <c r="G17" s="273"/>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378</v>
      </c>
      <c r="AH17" s="151"/>
      <c r="AI17" s="151"/>
      <c r="AJ17" s="151"/>
      <c r="AK17" s="151"/>
      <c r="AL17" s="151"/>
      <c r="AM17" s="151"/>
      <c r="AN17" s="151"/>
      <c r="AO17" s="151"/>
      <c r="AP17" s="151"/>
      <c r="AQ17" s="151"/>
      <c r="AR17" s="151"/>
      <c r="AS17" s="151"/>
      <c r="AT17" s="151"/>
      <c r="AU17" s="151"/>
      <c r="AV17" s="151"/>
      <c r="AW17" s="151"/>
      <c r="AX17" s="151"/>
      <c r="AY17" s="151"/>
      <c r="AZ17" s="151"/>
      <c r="BA17" s="193" t="str">
        <f>C17</f>
        <v>nebo lesní půdy, s vodorovným přemístěním na hromady v místě upotřebení nebo na dočasné či trvalé skládky se složením</v>
      </c>
      <c r="BB17" s="151"/>
      <c r="BC17" s="151"/>
      <c r="BD17" s="151"/>
      <c r="BE17" s="151"/>
      <c r="BF17" s="151"/>
      <c r="BG17" s="151"/>
      <c r="BH17" s="151"/>
    </row>
    <row r="18" spans="1:60" outlineLevel="2" x14ac:dyDescent="0.2">
      <c r="A18" s="158"/>
      <c r="B18" s="159"/>
      <c r="C18" s="201" t="s">
        <v>392</v>
      </c>
      <c r="D18" s="185"/>
      <c r="E18" s="186"/>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393</v>
      </c>
      <c r="D19" s="185"/>
      <c r="E19" s="186">
        <v>205.71199999999999</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394</v>
      </c>
      <c r="D20" s="185"/>
      <c r="E20" s="186">
        <v>3.2008800000000002</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395</v>
      </c>
      <c r="D21" s="185"/>
      <c r="E21" s="186">
        <v>6.7453900000000004</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396</v>
      </c>
      <c r="D22" s="185"/>
      <c r="E22" s="186">
        <v>2.1540400000000002</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1" t="s">
        <v>397</v>
      </c>
      <c r="D23" s="185"/>
      <c r="E23" s="186">
        <v>5.1537699999999997</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1" t="s">
        <v>398</v>
      </c>
      <c r="D24" s="185"/>
      <c r="E24" s="186">
        <v>25.604369999999999</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399</v>
      </c>
      <c r="D25" s="185"/>
      <c r="E25" s="186">
        <v>4.1223999999999998</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400</v>
      </c>
      <c r="D26" s="185"/>
      <c r="E26" s="186">
        <v>2.5129999999999999</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2" t="s">
        <v>401</v>
      </c>
      <c r="D27" s="187"/>
      <c r="E27" s="188">
        <v>255.20583999999999</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1</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402</v>
      </c>
      <c r="D28" s="185"/>
      <c r="E28" s="186"/>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3" x14ac:dyDescent="0.2">
      <c r="A29" s="158"/>
      <c r="B29" s="159"/>
      <c r="C29" s="201" t="s">
        <v>403</v>
      </c>
      <c r="D29" s="185"/>
      <c r="E29" s="186">
        <v>77.957400000000007</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404</v>
      </c>
      <c r="D30" s="185"/>
      <c r="E30" s="186">
        <v>1.2</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405</v>
      </c>
      <c r="D31" s="185"/>
      <c r="E31" s="186">
        <v>16.2</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2" t="s">
        <v>401</v>
      </c>
      <c r="D32" s="187"/>
      <c r="E32" s="188">
        <v>95.357399999999998</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1</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3">
        <v>4</v>
      </c>
      <c r="B33" s="174" t="s">
        <v>406</v>
      </c>
      <c r="C33" s="181" t="s">
        <v>407</v>
      </c>
      <c r="D33" s="175" t="s">
        <v>389</v>
      </c>
      <c r="E33" s="176">
        <v>2167.6141200000002</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t="s">
        <v>373</v>
      </c>
      <c r="S33" s="178" t="s">
        <v>374</v>
      </c>
      <c r="T33" s="179" t="s">
        <v>374</v>
      </c>
      <c r="U33" s="161">
        <v>7.0000000000000007E-2</v>
      </c>
      <c r="V33" s="161">
        <f>ROUND(E33*U33,2)</f>
        <v>151.72999999999999</v>
      </c>
      <c r="W33" s="161"/>
      <c r="X33" s="161" t="s">
        <v>375</v>
      </c>
      <c r="Y33" s="161" t="s">
        <v>334</v>
      </c>
      <c r="Z33" s="151"/>
      <c r="AA33" s="151"/>
      <c r="AB33" s="151"/>
      <c r="AC33" s="151"/>
      <c r="AD33" s="151"/>
      <c r="AE33" s="151"/>
      <c r="AF33" s="151"/>
      <c r="AG33" s="151" t="s">
        <v>376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33.75" outlineLevel="2" x14ac:dyDescent="0.2">
      <c r="A34" s="158"/>
      <c r="B34" s="159"/>
      <c r="C34" s="272" t="s">
        <v>408</v>
      </c>
      <c r="D34" s="273"/>
      <c r="E34" s="273"/>
      <c r="F34" s="273"/>
      <c r="G34" s="273"/>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378</v>
      </c>
      <c r="AH34" s="151"/>
      <c r="AI34" s="151"/>
      <c r="AJ34" s="151"/>
      <c r="AK34" s="151"/>
      <c r="AL34" s="151"/>
      <c r="AM34" s="151"/>
      <c r="AN34" s="151"/>
      <c r="AO34" s="151"/>
      <c r="AP34" s="151"/>
      <c r="AQ34" s="151"/>
      <c r="AR34" s="151"/>
      <c r="AS34" s="151"/>
      <c r="AT34" s="151"/>
      <c r="AU34" s="151"/>
      <c r="AV34" s="151"/>
      <c r="AW34" s="151"/>
      <c r="AX34" s="151"/>
      <c r="AY34" s="151"/>
      <c r="AZ34" s="151"/>
      <c r="BA34" s="193"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1"/>
      <c r="BC34" s="151"/>
      <c r="BD34" s="151"/>
      <c r="BE34" s="151"/>
      <c r="BF34" s="151"/>
      <c r="BG34" s="151"/>
      <c r="BH34" s="151"/>
    </row>
    <row r="35" spans="1:60" outlineLevel="2" x14ac:dyDescent="0.2">
      <c r="A35" s="158"/>
      <c r="B35" s="159"/>
      <c r="C35" s="201" t="s">
        <v>409</v>
      </c>
      <c r="D35" s="185"/>
      <c r="E35" s="186"/>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410</v>
      </c>
      <c r="D36" s="185"/>
      <c r="E36" s="186">
        <v>2057.12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1" t="s">
        <v>411</v>
      </c>
      <c r="D37" s="185"/>
      <c r="E37" s="186">
        <v>16.004390000000001</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412</v>
      </c>
      <c r="D38" s="185"/>
      <c r="E38" s="186">
        <v>33.726930000000003</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413</v>
      </c>
      <c r="D39" s="185"/>
      <c r="E39" s="186">
        <v>0.97911000000000004</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414</v>
      </c>
      <c r="D40" s="185"/>
      <c r="E40" s="186">
        <v>25.76886</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2" t="s">
        <v>401</v>
      </c>
      <c r="D41" s="187"/>
      <c r="E41" s="188">
        <v>2133.5992799999999</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1</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1" t="s">
        <v>415</v>
      </c>
      <c r="D42" s="185"/>
      <c r="E42" s="186">
        <v>256.04367999999999</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416</v>
      </c>
      <c r="D43" s="185"/>
      <c r="E43" s="186">
        <v>20.611999999999998</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417</v>
      </c>
      <c r="D44" s="185"/>
      <c r="E44" s="186">
        <v>12.565</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2" t="s">
        <v>401</v>
      </c>
      <c r="D45" s="187"/>
      <c r="E45" s="188">
        <v>289.22068000000002</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1</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1" t="s">
        <v>418</v>
      </c>
      <c r="D46" s="185"/>
      <c r="E46" s="186">
        <v>-205.71199999999999</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419</v>
      </c>
      <c r="D47" s="185"/>
      <c r="E47" s="186">
        <v>-3.2008800000000002</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1" t="s">
        <v>420</v>
      </c>
      <c r="D48" s="185"/>
      <c r="E48" s="186">
        <v>-6.7453900000000004</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1" t="s">
        <v>421</v>
      </c>
      <c r="D49" s="185"/>
      <c r="E49" s="186">
        <v>-2.1540400000000002</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1" t="s">
        <v>422</v>
      </c>
      <c r="D50" s="185"/>
      <c r="E50" s="186">
        <v>-5.1537699999999997</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1" t="s">
        <v>423</v>
      </c>
      <c r="D51" s="185"/>
      <c r="E51" s="186">
        <v>-25.604369999999999</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1" t="s">
        <v>424</v>
      </c>
      <c r="D52" s="185"/>
      <c r="E52" s="186">
        <v>-4.1223999999999998</v>
      </c>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1" t="s">
        <v>425</v>
      </c>
      <c r="D53" s="185"/>
      <c r="E53" s="186">
        <v>-2.5129999999999999</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2" t="s">
        <v>401</v>
      </c>
      <c r="D54" s="187"/>
      <c r="E54" s="188">
        <v>-255.20583999999999</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1</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73">
        <v>5</v>
      </c>
      <c r="B55" s="174" t="s">
        <v>426</v>
      </c>
      <c r="C55" s="181" t="s">
        <v>427</v>
      </c>
      <c r="D55" s="175" t="s">
        <v>389</v>
      </c>
      <c r="E55" s="176">
        <v>2736.20534</v>
      </c>
      <c r="F55" s="177"/>
      <c r="G55" s="178">
        <f>ROUND(E55*F55,2)</f>
        <v>0</v>
      </c>
      <c r="H55" s="177"/>
      <c r="I55" s="178">
        <f>ROUND(E55*H55,2)</f>
        <v>0</v>
      </c>
      <c r="J55" s="177"/>
      <c r="K55" s="178">
        <f>ROUND(E55*J55,2)</f>
        <v>0</v>
      </c>
      <c r="L55" s="178">
        <v>21</v>
      </c>
      <c r="M55" s="178">
        <f>G55*(1+L55/100)</f>
        <v>0</v>
      </c>
      <c r="N55" s="176">
        <v>0</v>
      </c>
      <c r="O55" s="176">
        <f>ROUND(E55*N55,2)</f>
        <v>0</v>
      </c>
      <c r="P55" s="176">
        <v>0</v>
      </c>
      <c r="Q55" s="176">
        <f>ROUND(E55*P55,2)</f>
        <v>0</v>
      </c>
      <c r="R55" s="178" t="s">
        <v>373</v>
      </c>
      <c r="S55" s="178" t="s">
        <v>374</v>
      </c>
      <c r="T55" s="179" t="s">
        <v>374</v>
      </c>
      <c r="U55" s="161">
        <v>0.03</v>
      </c>
      <c r="V55" s="161">
        <f>ROUND(E55*U55,2)</f>
        <v>82.09</v>
      </c>
      <c r="W55" s="161"/>
      <c r="X55" s="161" t="s">
        <v>375</v>
      </c>
      <c r="Y55" s="161" t="s">
        <v>334</v>
      </c>
      <c r="Z55" s="151"/>
      <c r="AA55" s="151"/>
      <c r="AB55" s="151"/>
      <c r="AC55" s="151"/>
      <c r="AD55" s="151"/>
      <c r="AE55" s="151"/>
      <c r="AF55" s="151"/>
      <c r="AG55" s="151" t="s">
        <v>376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2" x14ac:dyDescent="0.2">
      <c r="A56" s="158"/>
      <c r="B56" s="159"/>
      <c r="C56" s="272" t="s">
        <v>428</v>
      </c>
      <c r="D56" s="273"/>
      <c r="E56" s="273"/>
      <c r="F56" s="273"/>
      <c r="G56" s="273"/>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378</v>
      </c>
      <c r="AH56" s="151"/>
      <c r="AI56" s="151"/>
      <c r="AJ56" s="151"/>
      <c r="AK56" s="151"/>
      <c r="AL56" s="151"/>
      <c r="AM56" s="151"/>
      <c r="AN56" s="151"/>
      <c r="AO56" s="151"/>
      <c r="AP56" s="151"/>
      <c r="AQ56" s="151"/>
      <c r="AR56" s="151"/>
      <c r="AS56" s="151"/>
      <c r="AT56" s="151"/>
      <c r="AU56" s="151"/>
      <c r="AV56" s="151"/>
      <c r="AW56" s="151"/>
      <c r="AX56" s="151"/>
      <c r="AY56" s="151"/>
      <c r="AZ56" s="151"/>
      <c r="BA56" s="193"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1"/>
      <c r="BC56" s="151"/>
      <c r="BD56" s="151"/>
      <c r="BE56" s="151"/>
      <c r="BF56" s="151"/>
      <c r="BG56" s="151"/>
      <c r="BH56" s="151"/>
    </row>
    <row r="57" spans="1:60" outlineLevel="2" x14ac:dyDescent="0.2">
      <c r="A57" s="158"/>
      <c r="B57" s="159"/>
      <c r="C57" s="201" t="s">
        <v>429</v>
      </c>
      <c r="D57" s="185"/>
      <c r="E57" s="186">
        <v>2736.20534</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1" x14ac:dyDescent="0.2">
      <c r="A58" s="173">
        <v>6</v>
      </c>
      <c r="B58" s="174" t="s">
        <v>430</v>
      </c>
      <c r="C58" s="181" t="s">
        <v>431</v>
      </c>
      <c r="D58" s="175" t="s">
        <v>389</v>
      </c>
      <c r="E58" s="176">
        <v>5472.4106700000002</v>
      </c>
      <c r="F58" s="177"/>
      <c r="G58" s="178">
        <f>ROUND(E58*F58,2)</f>
        <v>0</v>
      </c>
      <c r="H58" s="177"/>
      <c r="I58" s="178">
        <f>ROUND(E58*H58,2)</f>
        <v>0</v>
      </c>
      <c r="J58" s="177"/>
      <c r="K58" s="178">
        <f>ROUND(E58*J58,2)</f>
        <v>0</v>
      </c>
      <c r="L58" s="178">
        <v>21</v>
      </c>
      <c r="M58" s="178">
        <f>G58*(1+L58/100)</f>
        <v>0</v>
      </c>
      <c r="N58" s="176">
        <v>0</v>
      </c>
      <c r="O58" s="176">
        <f>ROUND(E58*N58,2)</f>
        <v>0</v>
      </c>
      <c r="P58" s="176">
        <v>0</v>
      </c>
      <c r="Q58" s="176">
        <f>ROUND(E58*P58,2)</f>
        <v>0</v>
      </c>
      <c r="R58" s="178" t="s">
        <v>373</v>
      </c>
      <c r="S58" s="178" t="s">
        <v>374</v>
      </c>
      <c r="T58" s="179" t="s">
        <v>374</v>
      </c>
      <c r="U58" s="161">
        <v>0.25900000000000001</v>
      </c>
      <c r="V58" s="161">
        <f>ROUND(E58*U58,2)</f>
        <v>1417.35</v>
      </c>
      <c r="W58" s="161"/>
      <c r="X58" s="161" t="s">
        <v>375</v>
      </c>
      <c r="Y58" s="161" t="s">
        <v>334</v>
      </c>
      <c r="Z58" s="151"/>
      <c r="AA58" s="151"/>
      <c r="AB58" s="151"/>
      <c r="AC58" s="151"/>
      <c r="AD58" s="151"/>
      <c r="AE58" s="151"/>
      <c r="AF58" s="151"/>
      <c r="AG58" s="151" t="s">
        <v>376</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2" x14ac:dyDescent="0.2">
      <c r="A59" s="158"/>
      <c r="B59" s="159"/>
      <c r="C59" s="272" t="s">
        <v>428</v>
      </c>
      <c r="D59" s="273"/>
      <c r="E59" s="273"/>
      <c r="F59" s="273"/>
      <c r="G59" s="273"/>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378</v>
      </c>
      <c r="AH59" s="151"/>
      <c r="AI59" s="151"/>
      <c r="AJ59" s="151"/>
      <c r="AK59" s="151"/>
      <c r="AL59" s="151"/>
      <c r="AM59" s="151"/>
      <c r="AN59" s="151"/>
      <c r="AO59" s="151"/>
      <c r="AP59" s="151"/>
      <c r="AQ59" s="151"/>
      <c r="AR59" s="151"/>
      <c r="AS59" s="151"/>
      <c r="AT59" s="151"/>
      <c r="AU59" s="151"/>
      <c r="AV59" s="151"/>
      <c r="AW59" s="151"/>
      <c r="AX59" s="151"/>
      <c r="AY59" s="151"/>
      <c r="AZ59" s="151"/>
      <c r="BA59" s="193" t="str">
        <f>C59</f>
        <v>s urovnáním dna do předepsaného profilu a spádu, s případně nutným přemístěním výkopku ve výkopišti a dále buď s přemístěním výkopku na přilehlém terénu na vzdálenost do 3 m od kraje jámy nebo s naložením na dopravní prostředek</v>
      </c>
      <c r="BB59" s="151"/>
      <c r="BC59" s="151"/>
      <c r="BD59" s="151"/>
      <c r="BE59" s="151"/>
      <c r="BF59" s="151"/>
      <c r="BG59" s="151"/>
      <c r="BH59" s="151"/>
    </row>
    <row r="60" spans="1:60" outlineLevel="2" x14ac:dyDescent="0.2">
      <c r="A60" s="158"/>
      <c r="B60" s="159"/>
      <c r="C60" s="203" t="s">
        <v>432</v>
      </c>
      <c r="D60" s="189"/>
      <c r="E60" s="190"/>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4" t="s">
        <v>433</v>
      </c>
      <c r="D61" s="189"/>
      <c r="E61" s="190"/>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2</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3" x14ac:dyDescent="0.2">
      <c r="A62" s="158"/>
      <c r="B62" s="159"/>
      <c r="C62" s="204" t="s">
        <v>434</v>
      </c>
      <c r="D62" s="189"/>
      <c r="E62" s="190">
        <v>10311.6</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2</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04" t="s">
        <v>435</v>
      </c>
      <c r="D63" s="189"/>
      <c r="E63" s="190">
        <v>399.52933999999999</v>
      </c>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2</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4" t="s">
        <v>436</v>
      </c>
      <c r="D64" s="189"/>
      <c r="E64" s="190">
        <v>53.427999999999997</v>
      </c>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2</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5" t="s">
        <v>437</v>
      </c>
      <c r="D65" s="191"/>
      <c r="E65" s="192">
        <v>10764.557339999999</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3</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4" t="s">
        <v>438</v>
      </c>
      <c r="D66" s="189"/>
      <c r="E66" s="190">
        <v>180.26400000000001</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2</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5" t="s">
        <v>437</v>
      </c>
      <c r="D67" s="191"/>
      <c r="E67" s="192">
        <v>180.26400000000001</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3</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4" t="s">
        <v>439</v>
      </c>
      <c r="D68" s="189"/>
      <c r="E68" s="190"/>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2</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4" t="s">
        <v>440</v>
      </c>
      <c r="D69" s="189"/>
      <c r="E69" s="190"/>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2</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5" t="s">
        <v>437</v>
      </c>
      <c r="D70" s="191"/>
      <c r="E70" s="192"/>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3</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3" t="s">
        <v>441</v>
      </c>
      <c r="D71" s="189"/>
      <c r="E71" s="190"/>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1" t="s">
        <v>442</v>
      </c>
      <c r="D72" s="185"/>
      <c r="E72" s="186">
        <v>5472.4106700000002</v>
      </c>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73">
        <v>7</v>
      </c>
      <c r="B73" s="174" t="s">
        <v>443</v>
      </c>
      <c r="C73" s="181" t="s">
        <v>444</v>
      </c>
      <c r="D73" s="175" t="s">
        <v>389</v>
      </c>
      <c r="E73" s="176">
        <v>3830.6874699999998</v>
      </c>
      <c r="F73" s="177"/>
      <c r="G73" s="178">
        <f>ROUND(E73*F73,2)</f>
        <v>0</v>
      </c>
      <c r="H73" s="177"/>
      <c r="I73" s="178">
        <f>ROUND(E73*H73,2)</f>
        <v>0</v>
      </c>
      <c r="J73" s="177"/>
      <c r="K73" s="178">
        <f>ROUND(E73*J73,2)</f>
        <v>0</v>
      </c>
      <c r="L73" s="178">
        <v>21</v>
      </c>
      <c r="M73" s="178">
        <f>G73*(1+L73/100)</f>
        <v>0</v>
      </c>
      <c r="N73" s="176">
        <v>0</v>
      </c>
      <c r="O73" s="176">
        <f>ROUND(E73*N73,2)</f>
        <v>0</v>
      </c>
      <c r="P73" s="176">
        <v>0</v>
      </c>
      <c r="Q73" s="176">
        <f>ROUND(E73*P73,2)</f>
        <v>0</v>
      </c>
      <c r="R73" s="178" t="s">
        <v>373</v>
      </c>
      <c r="S73" s="178" t="s">
        <v>374</v>
      </c>
      <c r="T73" s="179" t="s">
        <v>374</v>
      </c>
      <c r="U73" s="161">
        <v>0.107</v>
      </c>
      <c r="V73" s="161">
        <f>ROUND(E73*U73,2)</f>
        <v>409.88</v>
      </c>
      <c r="W73" s="161"/>
      <c r="X73" s="161" t="s">
        <v>375</v>
      </c>
      <c r="Y73" s="161" t="s">
        <v>334</v>
      </c>
      <c r="Z73" s="151"/>
      <c r="AA73" s="151"/>
      <c r="AB73" s="151"/>
      <c r="AC73" s="151"/>
      <c r="AD73" s="151"/>
      <c r="AE73" s="151"/>
      <c r="AF73" s="151"/>
      <c r="AG73" s="151" t="s">
        <v>376</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2" x14ac:dyDescent="0.2">
      <c r="A74" s="158"/>
      <c r="B74" s="159"/>
      <c r="C74" s="272" t="s">
        <v>428</v>
      </c>
      <c r="D74" s="273"/>
      <c r="E74" s="273"/>
      <c r="F74" s="273"/>
      <c r="G74" s="273"/>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378</v>
      </c>
      <c r="AH74" s="151"/>
      <c r="AI74" s="151"/>
      <c r="AJ74" s="151"/>
      <c r="AK74" s="151"/>
      <c r="AL74" s="151"/>
      <c r="AM74" s="151"/>
      <c r="AN74" s="151"/>
      <c r="AO74" s="151"/>
      <c r="AP74" s="151"/>
      <c r="AQ74" s="151"/>
      <c r="AR74" s="151"/>
      <c r="AS74" s="151"/>
      <c r="AT74" s="151"/>
      <c r="AU74" s="151"/>
      <c r="AV74" s="151"/>
      <c r="AW74" s="151"/>
      <c r="AX74" s="151"/>
      <c r="AY74" s="151"/>
      <c r="AZ74" s="151"/>
      <c r="BA74" s="193" t="str">
        <f>C74</f>
        <v>s urovnáním dna do předepsaného profilu a spádu, s případně nutným přemístěním výkopku ve výkopišti a dále buď s přemístěním výkopku na přilehlém terénu na vzdálenost do 3 m od kraje jámy nebo s naložením na dopravní prostředek</v>
      </c>
      <c r="BB74" s="151"/>
      <c r="BC74" s="151"/>
      <c r="BD74" s="151"/>
      <c r="BE74" s="151"/>
      <c r="BF74" s="151"/>
      <c r="BG74" s="151"/>
      <c r="BH74" s="151"/>
    </row>
    <row r="75" spans="1:60" outlineLevel="2" x14ac:dyDescent="0.2">
      <c r="A75" s="158"/>
      <c r="B75" s="159"/>
      <c r="C75" s="201" t="s">
        <v>445</v>
      </c>
      <c r="D75" s="185"/>
      <c r="E75" s="186"/>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1" t="s">
        <v>446</v>
      </c>
      <c r="D76" s="185"/>
      <c r="E76" s="186">
        <v>3830.6874699999998</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5</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73">
        <v>8</v>
      </c>
      <c r="B77" s="174" t="s">
        <v>447</v>
      </c>
      <c r="C77" s="181" t="s">
        <v>448</v>
      </c>
      <c r="D77" s="175" t="s">
        <v>389</v>
      </c>
      <c r="E77" s="176">
        <v>2188.9642699999999</v>
      </c>
      <c r="F77" s="177"/>
      <c r="G77" s="178">
        <f>ROUND(E77*F77,2)</f>
        <v>0</v>
      </c>
      <c r="H77" s="177"/>
      <c r="I77" s="178">
        <f>ROUND(E77*H77,2)</f>
        <v>0</v>
      </c>
      <c r="J77" s="177"/>
      <c r="K77" s="178">
        <f>ROUND(E77*J77,2)</f>
        <v>0</v>
      </c>
      <c r="L77" s="178">
        <v>21</v>
      </c>
      <c r="M77" s="178">
        <f>G77*(1+L77/100)</f>
        <v>0</v>
      </c>
      <c r="N77" s="176">
        <v>0</v>
      </c>
      <c r="O77" s="176">
        <f>ROUND(E77*N77,2)</f>
        <v>0</v>
      </c>
      <c r="P77" s="176">
        <v>0</v>
      </c>
      <c r="Q77" s="176">
        <f>ROUND(E77*P77,2)</f>
        <v>0</v>
      </c>
      <c r="R77" s="178" t="s">
        <v>373</v>
      </c>
      <c r="S77" s="178" t="s">
        <v>374</v>
      </c>
      <c r="T77" s="179" t="s">
        <v>374</v>
      </c>
      <c r="U77" s="161">
        <v>0.33300000000000002</v>
      </c>
      <c r="V77" s="161">
        <f>ROUND(E77*U77,2)</f>
        <v>728.93</v>
      </c>
      <c r="W77" s="161"/>
      <c r="X77" s="161" t="s">
        <v>375</v>
      </c>
      <c r="Y77" s="161" t="s">
        <v>334</v>
      </c>
      <c r="Z77" s="151"/>
      <c r="AA77" s="151"/>
      <c r="AB77" s="151"/>
      <c r="AC77" s="151"/>
      <c r="AD77" s="151"/>
      <c r="AE77" s="151"/>
      <c r="AF77" s="151"/>
      <c r="AG77" s="151" t="s">
        <v>376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2" x14ac:dyDescent="0.2">
      <c r="A78" s="158"/>
      <c r="B78" s="159"/>
      <c r="C78" s="272" t="s">
        <v>428</v>
      </c>
      <c r="D78" s="273"/>
      <c r="E78" s="273"/>
      <c r="F78" s="273"/>
      <c r="G78" s="273"/>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378</v>
      </c>
      <c r="AH78" s="151"/>
      <c r="AI78" s="151"/>
      <c r="AJ78" s="151"/>
      <c r="AK78" s="151"/>
      <c r="AL78" s="151"/>
      <c r="AM78" s="151"/>
      <c r="AN78" s="151"/>
      <c r="AO78" s="151"/>
      <c r="AP78" s="151"/>
      <c r="AQ78" s="151"/>
      <c r="AR78" s="151"/>
      <c r="AS78" s="151"/>
      <c r="AT78" s="151"/>
      <c r="AU78" s="151"/>
      <c r="AV78" s="151"/>
      <c r="AW78" s="151"/>
      <c r="AX78" s="151"/>
      <c r="AY78" s="151"/>
      <c r="AZ78" s="151"/>
      <c r="BA78" s="193"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151"/>
      <c r="BC78" s="151"/>
      <c r="BD78" s="151"/>
      <c r="BE78" s="151"/>
      <c r="BF78" s="151"/>
      <c r="BG78" s="151"/>
      <c r="BH78" s="151"/>
    </row>
    <row r="79" spans="1:60" outlineLevel="2" x14ac:dyDescent="0.2">
      <c r="A79" s="158"/>
      <c r="B79" s="159"/>
      <c r="C79" s="201" t="s">
        <v>449</v>
      </c>
      <c r="D79" s="185"/>
      <c r="E79" s="186">
        <v>2188.9642699999999</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3">
        <v>9</v>
      </c>
      <c r="B80" s="174" t="s">
        <v>450</v>
      </c>
      <c r="C80" s="181" t="s">
        <v>451</v>
      </c>
      <c r="D80" s="175" t="s">
        <v>389</v>
      </c>
      <c r="E80" s="176">
        <v>1532.2749899999999</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373</v>
      </c>
      <c r="S80" s="178" t="s">
        <v>374</v>
      </c>
      <c r="T80" s="179" t="s">
        <v>374</v>
      </c>
      <c r="U80" s="161">
        <v>0.154</v>
      </c>
      <c r="V80" s="161">
        <f>ROUND(E80*U80,2)</f>
        <v>235.97</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2" x14ac:dyDescent="0.2">
      <c r="A81" s="158"/>
      <c r="B81" s="159"/>
      <c r="C81" s="272" t="s">
        <v>428</v>
      </c>
      <c r="D81" s="273"/>
      <c r="E81" s="273"/>
      <c r="F81" s="273"/>
      <c r="G81" s="273"/>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378</v>
      </c>
      <c r="AH81" s="151"/>
      <c r="AI81" s="151"/>
      <c r="AJ81" s="151"/>
      <c r="AK81" s="151"/>
      <c r="AL81" s="151"/>
      <c r="AM81" s="151"/>
      <c r="AN81" s="151"/>
      <c r="AO81" s="151"/>
      <c r="AP81" s="151"/>
      <c r="AQ81" s="151"/>
      <c r="AR81" s="151"/>
      <c r="AS81" s="151"/>
      <c r="AT81" s="151"/>
      <c r="AU81" s="151"/>
      <c r="AV81" s="151"/>
      <c r="AW81" s="151"/>
      <c r="AX81" s="151"/>
      <c r="AY81" s="151"/>
      <c r="AZ81" s="151"/>
      <c r="BA81" s="193" t="str">
        <f>C81</f>
        <v>s urovnáním dna do předepsaného profilu a spádu, s případně nutným přemístěním výkopku ve výkopišti a dále buď s přemístěním výkopku na přilehlém terénu na vzdálenost do 3 m od kraje jámy nebo s naložením na dopravní prostředek</v>
      </c>
      <c r="BB81" s="151"/>
      <c r="BC81" s="151"/>
      <c r="BD81" s="151"/>
      <c r="BE81" s="151"/>
      <c r="BF81" s="151"/>
      <c r="BG81" s="151"/>
      <c r="BH81" s="151"/>
    </row>
    <row r="82" spans="1:60" outlineLevel="2" x14ac:dyDescent="0.2">
      <c r="A82" s="158"/>
      <c r="B82" s="159"/>
      <c r="C82" s="201" t="s">
        <v>445</v>
      </c>
      <c r="D82" s="185"/>
      <c r="E82" s="186"/>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452</v>
      </c>
      <c r="D83" s="185"/>
      <c r="E83" s="186">
        <v>1532.2749899999999</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10</v>
      </c>
      <c r="B84" s="174" t="s">
        <v>453</v>
      </c>
      <c r="C84" s="181" t="s">
        <v>454</v>
      </c>
      <c r="D84" s="175" t="s">
        <v>389</v>
      </c>
      <c r="E84" s="176">
        <v>328.34464000000003</v>
      </c>
      <c r="F84" s="177"/>
      <c r="G84" s="178">
        <f>ROUND(E84*F84,2)</f>
        <v>0</v>
      </c>
      <c r="H84" s="177"/>
      <c r="I84" s="178">
        <f>ROUND(E84*H84,2)</f>
        <v>0</v>
      </c>
      <c r="J84" s="177"/>
      <c r="K84" s="178">
        <f>ROUND(E84*J84,2)</f>
        <v>0</v>
      </c>
      <c r="L84" s="178">
        <v>21</v>
      </c>
      <c r="M84" s="178">
        <f>G84*(1+L84/100)</f>
        <v>0</v>
      </c>
      <c r="N84" s="176">
        <v>8.2299999999999995E-3</v>
      </c>
      <c r="O84" s="176">
        <f>ROUND(E84*N84,2)</f>
        <v>2.7</v>
      </c>
      <c r="P84" s="176">
        <v>0</v>
      </c>
      <c r="Q84" s="176">
        <f>ROUND(E84*P84,2)</f>
        <v>0</v>
      </c>
      <c r="R84" s="178" t="s">
        <v>373</v>
      </c>
      <c r="S84" s="178" t="s">
        <v>374</v>
      </c>
      <c r="T84" s="179" t="s">
        <v>374</v>
      </c>
      <c r="U84" s="161">
        <v>0.38100000000000001</v>
      </c>
      <c r="V84" s="161">
        <f>ROUND(E84*U84,2)</f>
        <v>125.1</v>
      </c>
      <c r="W84" s="161"/>
      <c r="X84" s="161" t="s">
        <v>375</v>
      </c>
      <c r="Y84" s="161" t="s">
        <v>334</v>
      </c>
      <c r="Z84" s="151"/>
      <c r="AA84" s="151"/>
      <c r="AB84" s="151"/>
      <c r="AC84" s="151"/>
      <c r="AD84" s="151"/>
      <c r="AE84" s="151"/>
      <c r="AF84" s="151"/>
      <c r="AG84" s="151" t="s">
        <v>376</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2" x14ac:dyDescent="0.2">
      <c r="A85" s="158"/>
      <c r="B85" s="159"/>
      <c r="C85" s="272" t="s">
        <v>428</v>
      </c>
      <c r="D85" s="273"/>
      <c r="E85" s="273"/>
      <c r="F85" s="273"/>
      <c r="G85" s="273"/>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378</v>
      </c>
      <c r="AH85" s="151"/>
      <c r="AI85" s="151"/>
      <c r="AJ85" s="151"/>
      <c r="AK85" s="151"/>
      <c r="AL85" s="151"/>
      <c r="AM85" s="151"/>
      <c r="AN85" s="151"/>
      <c r="AO85" s="151"/>
      <c r="AP85" s="151"/>
      <c r="AQ85" s="151"/>
      <c r="AR85" s="151"/>
      <c r="AS85" s="151"/>
      <c r="AT85" s="151"/>
      <c r="AU85" s="151"/>
      <c r="AV85" s="151"/>
      <c r="AW85" s="151"/>
      <c r="AX85" s="151"/>
      <c r="AY85" s="151"/>
      <c r="AZ85" s="151"/>
      <c r="BA85" s="193" t="str">
        <f>C85</f>
        <v>s urovnáním dna do předepsaného profilu a spádu, s případně nutným přemístěním výkopku ve výkopišti a dále buď s přemístěním výkopku na přilehlém terénu na vzdálenost do 3 m od kraje jámy nebo s naložením na dopravní prostředek</v>
      </c>
      <c r="BB85" s="151"/>
      <c r="BC85" s="151"/>
      <c r="BD85" s="151"/>
      <c r="BE85" s="151"/>
      <c r="BF85" s="151"/>
      <c r="BG85" s="151"/>
      <c r="BH85" s="151"/>
    </row>
    <row r="86" spans="1:60" outlineLevel="2" x14ac:dyDescent="0.2">
      <c r="A86" s="158"/>
      <c r="B86" s="159"/>
      <c r="C86" s="201" t="s">
        <v>455</v>
      </c>
      <c r="D86" s="185"/>
      <c r="E86" s="186">
        <v>328.34464000000003</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3">
        <v>11</v>
      </c>
      <c r="B87" s="174" t="s">
        <v>456</v>
      </c>
      <c r="C87" s="181" t="s">
        <v>457</v>
      </c>
      <c r="D87" s="175" t="s">
        <v>389</v>
      </c>
      <c r="E87" s="176">
        <v>218.89643000000001</v>
      </c>
      <c r="F87" s="177"/>
      <c r="G87" s="178">
        <f>ROUND(E87*F87,2)</f>
        <v>0</v>
      </c>
      <c r="H87" s="177"/>
      <c r="I87" s="178">
        <f>ROUND(E87*H87,2)</f>
        <v>0</v>
      </c>
      <c r="J87" s="177"/>
      <c r="K87" s="178">
        <f>ROUND(E87*J87,2)</f>
        <v>0</v>
      </c>
      <c r="L87" s="178">
        <v>21</v>
      </c>
      <c r="M87" s="178">
        <f>G87*(1+L87/100)</f>
        <v>0</v>
      </c>
      <c r="N87" s="176">
        <v>1.5440000000000001E-2</v>
      </c>
      <c r="O87" s="176">
        <f>ROUND(E87*N87,2)</f>
        <v>3.38</v>
      </c>
      <c r="P87" s="176">
        <v>0</v>
      </c>
      <c r="Q87" s="176">
        <f>ROUND(E87*P87,2)</f>
        <v>0</v>
      </c>
      <c r="R87" s="178" t="s">
        <v>373</v>
      </c>
      <c r="S87" s="178" t="s">
        <v>374</v>
      </c>
      <c r="T87" s="179" t="s">
        <v>374</v>
      </c>
      <c r="U87" s="161">
        <v>0.60699999999999998</v>
      </c>
      <c r="V87" s="161">
        <f>ROUND(E87*U87,2)</f>
        <v>132.87</v>
      </c>
      <c r="W87" s="161"/>
      <c r="X87" s="161" t="s">
        <v>375</v>
      </c>
      <c r="Y87" s="161" t="s">
        <v>334</v>
      </c>
      <c r="Z87" s="151"/>
      <c r="AA87" s="151"/>
      <c r="AB87" s="151"/>
      <c r="AC87" s="151"/>
      <c r="AD87" s="151"/>
      <c r="AE87" s="151"/>
      <c r="AF87" s="151"/>
      <c r="AG87" s="151" t="s">
        <v>376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22.5" outlineLevel="2" x14ac:dyDescent="0.2">
      <c r="A88" s="158"/>
      <c r="B88" s="159"/>
      <c r="C88" s="272" t="s">
        <v>428</v>
      </c>
      <c r="D88" s="273"/>
      <c r="E88" s="273"/>
      <c r="F88" s="273"/>
      <c r="G88" s="273"/>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378</v>
      </c>
      <c r="AH88" s="151"/>
      <c r="AI88" s="151"/>
      <c r="AJ88" s="151"/>
      <c r="AK88" s="151"/>
      <c r="AL88" s="151"/>
      <c r="AM88" s="151"/>
      <c r="AN88" s="151"/>
      <c r="AO88" s="151"/>
      <c r="AP88" s="151"/>
      <c r="AQ88" s="151"/>
      <c r="AR88" s="151"/>
      <c r="AS88" s="151"/>
      <c r="AT88" s="151"/>
      <c r="AU88" s="151"/>
      <c r="AV88" s="151"/>
      <c r="AW88" s="151"/>
      <c r="AX88" s="151"/>
      <c r="AY88" s="151"/>
      <c r="AZ88" s="151"/>
      <c r="BA88" s="193" t="str">
        <f>C88</f>
        <v>s urovnáním dna do předepsaného profilu a spádu, s případně nutným přemístěním výkopku ve výkopišti a dále buď s přemístěním výkopku na přilehlém terénu na vzdálenost do 3 m od kraje jámy nebo s naložením na dopravní prostředek</v>
      </c>
      <c r="BB88" s="151"/>
      <c r="BC88" s="151"/>
      <c r="BD88" s="151"/>
      <c r="BE88" s="151"/>
      <c r="BF88" s="151"/>
      <c r="BG88" s="151"/>
      <c r="BH88" s="151"/>
    </row>
    <row r="89" spans="1:60" outlineLevel="2" x14ac:dyDescent="0.2">
      <c r="A89" s="158"/>
      <c r="B89" s="159"/>
      <c r="C89" s="201" t="s">
        <v>458</v>
      </c>
      <c r="D89" s="185"/>
      <c r="E89" s="186">
        <v>218.89643000000001</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73">
        <v>12</v>
      </c>
      <c r="B90" s="174" t="s">
        <v>459</v>
      </c>
      <c r="C90" s="181" t="s">
        <v>460</v>
      </c>
      <c r="D90" s="175" t="s">
        <v>389</v>
      </c>
      <c r="E90" s="176">
        <v>60.2</v>
      </c>
      <c r="F90" s="177"/>
      <c r="G90" s="178">
        <f>ROUND(E90*F90,2)</f>
        <v>0</v>
      </c>
      <c r="H90" s="177"/>
      <c r="I90" s="178">
        <f>ROUND(E90*H90,2)</f>
        <v>0</v>
      </c>
      <c r="J90" s="177"/>
      <c r="K90" s="178">
        <f>ROUND(E90*J90,2)</f>
        <v>0</v>
      </c>
      <c r="L90" s="178">
        <v>21</v>
      </c>
      <c r="M90" s="178">
        <f>G90*(1+L90/100)</f>
        <v>0</v>
      </c>
      <c r="N90" s="176">
        <v>0</v>
      </c>
      <c r="O90" s="176">
        <f>ROUND(E90*N90,2)</f>
        <v>0</v>
      </c>
      <c r="P90" s="176">
        <v>0</v>
      </c>
      <c r="Q90" s="176">
        <f>ROUND(E90*P90,2)</f>
        <v>0</v>
      </c>
      <c r="R90" s="178" t="s">
        <v>373</v>
      </c>
      <c r="S90" s="178" t="s">
        <v>374</v>
      </c>
      <c r="T90" s="179" t="s">
        <v>374</v>
      </c>
      <c r="U90" s="161">
        <v>0.35</v>
      </c>
      <c r="V90" s="161">
        <f>ROUND(E90*U90,2)</f>
        <v>21.07</v>
      </c>
      <c r="W90" s="161"/>
      <c r="X90" s="161" t="s">
        <v>375</v>
      </c>
      <c r="Y90" s="161" t="s">
        <v>334</v>
      </c>
      <c r="Z90" s="151"/>
      <c r="AA90" s="151"/>
      <c r="AB90" s="151"/>
      <c r="AC90" s="151"/>
      <c r="AD90" s="151"/>
      <c r="AE90" s="151"/>
      <c r="AF90" s="151"/>
      <c r="AG90" s="151" t="s">
        <v>376</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ht="33.75" outlineLevel="2" x14ac:dyDescent="0.2">
      <c r="A91" s="158"/>
      <c r="B91" s="159"/>
      <c r="C91" s="272" t="s">
        <v>461</v>
      </c>
      <c r="D91" s="273"/>
      <c r="E91" s="273"/>
      <c r="F91" s="273"/>
      <c r="G91" s="273"/>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378</v>
      </c>
      <c r="AH91" s="151"/>
      <c r="AI91" s="151"/>
      <c r="AJ91" s="151"/>
      <c r="AK91" s="151"/>
      <c r="AL91" s="151"/>
      <c r="AM91" s="151"/>
      <c r="AN91" s="151"/>
      <c r="AO91" s="151"/>
      <c r="AP91" s="151"/>
      <c r="AQ91" s="151"/>
      <c r="AR91" s="151"/>
      <c r="AS91" s="151"/>
      <c r="AT91" s="151"/>
      <c r="AU91" s="151"/>
      <c r="AV91" s="151"/>
      <c r="AW91" s="151"/>
      <c r="AX91" s="151"/>
      <c r="AY91" s="151"/>
      <c r="AZ91" s="151"/>
      <c r="BA91" s="193" t="str">
        <f>C91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1" s="151"/>
      <c r="BC91" s="151"/>
      <c r="BD91" s="151"/>
      <c r="BE91" s="151"/>
      <c r="BF91" s="151"/>
      <c r="BG91" s="151"/>
      <c r="BH91" s="151"/>
    </row>
    <row r="92" spans="1:60" outlineLevel="2" x14ac:dyDescent="0.2">
      <c r="A92" s="158"/>
      <c r="B92" s="159"/>
      <c r="C92" s="203" t="s">
        <v>432</v>
      </c>
      <c r="D92" s="189"/>
      <c r="E92" s="190"/>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22.5" outlineLevel="3" x14ac:dyDescent="0.2">
      <c r="A93" s="158"/>
      <c r="B93" s="159"/>
      <c r="C93" s="204" t="s">
        <v>462</v>
      </c>
      <c r="D93" s="189"/>
      <c r="E93" s="190">
        <v>209.77699999999999</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5" t="s">
        <v>437</v>
      </c>
      <c r="D94" s="191"/>
      <c r="E94" s="192">
        <v>209.77699999999999</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3</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3" t="s">
        <v>441</v>
      </c>
      <c r="D95" s="189"/>
      <c r="E95" s="190"/>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463</v>
      </c>
      <c r="D96" s="185"/>
      <c r="E96" s="186">
        <v>56.7</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464</v>
      </c>
      <c r="D97" s="185"/>
      <c r="E97" s="186"/>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1" t="s">
        <v>465</v>
      </c>
      <c r="D98" s="185"/>
      <c r="E98" s="186">
        <v>3.5</v>
      </c>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3">
        <v>13</v>
      </c>
      <c r="B99" s="174" t="s">
        <v>466</v>
      </c>
      <c r="C99" s="181" t="s">
        <v>467</v>
      </c>
      <c r="D99" s="175" t="s">
        <v>389</v>
      </c>
      <c r="E99" s="176">
        <v>42.14</v>
      </c>
      <c r="F99" s="177"/>
      <c r="G99" s="178">
        <f>ROUND(E99*F99,2)</f>
        <v>0</v>
      </c>
      <c r="H99" s="177"/>
      <c r="I99" s="178">
        <f>ROUND(E99*H99,2)</f>
        <v>0</v>
      </c>
      <c r="J99" s="177"/>
      <c r="K99" s="178">
        <f>ROUND(E99*J99,2)</f>
        <v>0</v>
      </c>
      <c r="L99" s="178">
        <v>21</v>
      </c>
      <c r="M99" s="178">
        <f>G99*(1+L99/100)</f>
        <v>0</v>
      </c>
      <c r="N99" s="176">
        <v>0</v>
      </c>
      <c r="O99" s="176">
        <f>ROUND(E99*N99,2)</f>
        <v>0</v>
      </c>
      <c r="P99" s="176">
        <v>0</v>
      </c>
      <c r="Q99" s="176">
        <f>ROUND(E99*P99,2)</f>
        <v>0</v>
      </c>
      <c r="R99" s="178" t="s">
        <v>373</v>
      </c>
      <c r="S99" s="178" t="s">
        <v>374</v>
      </c>
      <c r="T99" s="179" t="s">
        <v>374</v>
      </c>
      <c r="U99" s="161">
        <v>0.14829999999999999</v>
      </c>
      <c r="V99" s="161">
        <f>ROUND(E99*U99,2)</f>
        <v>6.25</v>
      </c>
      <c r="W99" s="161"/>
      <c r="X99" s="161" t="s">
        <v>375</v>
      </c>
      <c r="Y99" s="161" t="s">
        <v>334</v>
      </c>
      <c r="Z99" s="151"/>
      <c r="AA99" s="151"/>
      <c r="AB99" s="151"/>
      <c r="AC99" s="151"/>
      <c r="AD99" s="151"/>
      <c r="AE99" s="151"/>
      <c r="AF99" s="151"/>
      <c r="AG99" s="151" t="s">
        <v>376</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33.75" outlineLevel="2" x14ac:dyDescent="0.2">
      <c r="A100" s="158"/>
      <c r="B100" s="159"/>
      <c r="C100" s="272" t="s">
        <v>461</v>
      </c>
      <c r="D100" s="273"/>
      <c r="E100" s="273"/>
      <c r="F100" s="273"/>
      <c r="G100" s="273"/>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378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93" t="str">
        <f>C100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0" s="151"/>
      <c r="BC100" s="151"/>
      <c r="BD100" s="151"/>
      <c r="BE100" s="151"/>
      <c r="BF100" s="151"/>
      <c r="BG100" s="151"/>
      <c r="BH100" s="151"/>
    </row>
    <row r="101" spans="1:60" outlineLevel="2" x14ac:dyDescent="0.2">
      <c r="A101" s="158"/>
      <c r="B101" s="159"/>
      <c r="C101" s="201" t="s">
        <v>445</v>
      </c>
      <c r="D101" s="185"/>
      <c r="E101" s="186"/>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1" t="s">
        <v>468</v>
      </c>
      <c r="D102" s="185"/>
      <c r="E102" s="186">
        <v>42.14</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5</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3">
        <v>14</v>
      </c>
      <c r="B103" s="174" t="s">
        <v>469</v>
      </c>
      <c r="C103" s="181" t="s">
        <v>470</v>
      </c>
      <c r="D103" s="175" t="s">
        <v>389</v>
      </c>
      <c r="E103" s="176">
        <v>16</v>
      </c>
      <c r="F103" s="177"/>
      <c r="G103" s="178">
        <f>ROUND(E103*F103,2)</f>
        <v>0</v>
      </c>
      <c r="H103" s="177"/>
      <c r="I103" s="178">
        <f>ROUND(E103*H103,2)</f>
        <v>0</v>
      </c>
      <c r="J103" s="177"/>
      <c r="K103" s="178">
        <f>ROUND(E103*J103,2)</f>
        <v>0</v>
      </c>
      <c r="L103" s="178">
        <v>21</v>
      </c>
      <c r="M103" s="178">
        <f>G103*(1+L103/100)</f>
        <v>0</v>
      </c>
      <c r="N103" s="176">
        <v>0</v>
      </c>
      <c r="O103" s="176">
        <f>ROUND(E103*N103,2)</f>
        <v>0</v>
      </c>
      <c r="P103" s="176">
        <v>0</v>
      </c>
      <c r="Q103" s="176">
        <f>ROUND(E103*P103,2)</f>
        <v>0</v>
      </c>
      <c r="R103" s="178" t="s">
        <v>373</v>
      </c>
      <c r="S103" s="178" t="s">
        <v>374</v>
      </c>
      <c r="T103" s="179" t="s">
        <v>374</v>
      </c>
      <c r="U103" s="161">
        <v>4.6180000000000003</v>
      </c>
      <c r="V103" s="161">
        <f>ROUND(E103*U103,2)</f>
        <v>73.89</v>
      </c>
      <c r="W103" s="161"/>
      <c r="X103" s="161" t="s">
        <v>375</v>
      </c>
      <c r="Y103" s="161" t="s">
        <v>334</v>
      </c>
      <c r="Z103" s="151"/>
      <c r="AA103" s="151"/>
      <c r="AB103" s="151"/>
      <c r="AC103" s="151"/>
      <c r="AD103" s="151"/>
      <c r="AE103" s="151"/>
      <c r="AF103" s="151"/>
      <c r="AG103" s="151" t="s">
        <v>376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ht="33.75" outlineLevel="2" x14ac:dyDescent="0.2">
      <c r="A104" s="158"/>
      <c r="B104" s="159"/>
      <c r="C104" s="272" t="s">
        <v>471</v>
      </c>
      <c r="D104" s="273"/>
      <c r="E104" s="273"/>
      <c r="F104" s="273"/>
      <c r="G104" s="273"/>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378</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93" t="str">
        <f>C104</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4" s="151"/>
      <c r="BC104" s="151"/>
      <c r="BD104" s="151"/>
      <c r="BE104" s="151"/>
      <c r="BF104" s="151"/>
      <c r="BG104" s="151"/>
      <c r="BH104" s="151"/>
    </row>
    <row r="105" spans="1:60" outlineLevel="2" x14ac:dyDescent="0.2">
      <c r="A105" s="158"/>
      <c r="B105" s="159"/>
      <c r="C105" s="201" t="s">
        <v>472</v>
      </c>
      <c r="D105" s="185"/>
      <c r="E105" s="186">
        <v>16</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3">
        <v>15</v>
      </c>
      <c r="B106" s="174" t="s">
        <v>473</v>
      </c>
      <c r="C106" s="181" t="s">
        <v>474</v>
      </c>
      <c r="D106" s="175" t="s">
        <v>389</v>
      </c>
      <c r="E106" s="176">
        <v>11.2</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t="s">
        <v>373</v>
      </c>
      <c r="S106" s="178" t="s">
        <v>374</v>
      </c>
      <c r="T106" s="179" t="s">
        <v>374</v>
      </c>
      <c r="U106" s="161">
        <v>0.747</v>
      </c>
      <c r="V106" s="161">
        <f>ROUND(E106*U106,2)</f>
        <v>8.3699999999999992</v>
      </c>
      <c r="W106" s="161"/>
      <c r="X106" s="161" t="s">
        <v>375</v>
      </c>
      <c r="Y106" s="161" t="s">
        <v>334</v>
      </c>
      <c r="Z106" s="151"/>
      <c r="AA106" s="151"/>
      <c r="AB106" s="151"/>
      <c r="AC106" s="151"/>
      <c r="AD106" s="151"/>
      <c r="AE106" s="151"/>
      <c r="AF106" s="151"/>
      <c r="AG106" s="151" t="s">
        <v>376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33.75" outlineLevel="2" x14ac:dyDescent="0.2">
      <c r="A107" s="158"/>
      <c r="B107" s="159"/>
      <c r="C107" s="272" t="s">
        <v>471</v>
      </c>
      <c r="D107" s="273"/>
      <c r="E107" s="273"/>
      <c r="F107" s="273"/>
      <c r="G107" s="273"/>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378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93" t="str">
        <f>C107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7" s="151"/>
      <c r="BC107" s="151"/>
      <c r="BD107" s="151"/>
      <c r="BE107" s="151"/>
      <c r="BF107" s="151"/>
      <c r="BG107" s="151"/>
      <c r="BH107" s="151"/>
    </row>
    <row r="108" spans="1:60" outlineLevel="2" x14ac:dyDescent="0.2">
      <c r="A108" s="158"/>
      <c r="B108" s="159"/>
      <c r="C108" s="201" t="s">
        <v>445</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475</v>
      </c>
      <c r="D109" s="185"/>
      <c r="E109" s="186">
        <v>11.2</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5</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73">
        <v>16</v>
      </c>
      <c r="B110" s="174" t="s">
        <v>476</v>
      </c>
      <c r="C110" s="181" t="s">
        <v>477</v>
      </c>
      <c r="D110" s="175" t="s">
        <v>389</v>
      </c>
      <c r="E110" s="176">
        <v>164.17232000000001</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4.5030000000000001</v>
      </c>
      <c r="V110" s="161">
        <f>ROUND(E110*U110,2)</f>
        <v>739.27</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22.5" outlineLevel="2" x14ac:dyDescent="0.2">
      <c r="A111" s="158"/>
      <c r="B111" s="159"/>
      <c r="C111" s="272" t="s">
        <v>478</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zapažených i nezapažených v hornině tř. 5 - 7 s případným nutným přemístěním výkopku ve výkopišti, bez naložení, s přehozením výkopku na přilehlém terénu na vzdálenost do 3 m od okraje jámy nebo zářezu, nebo do 5 m od osy rýhy, nebo do 5 m od hrany šachty.</v>
      </c>
      <c r="BB111" s="151"/>
      <c r="BC111" s="151"/>
      <c r="BD111" s="151"/>
      <c r="BE111" s="151"/>
      <c r="BF111" s="151"/>
      <c r="BG111" s="151"/>
      <c r="BH111" s="151"/>
    </row>
    <row r="112" spans="1:60" outlineLevel="2" x14ac:dyDescent="0.2">
      <c r="A112" s="158"/>
      <c r="B112" s="159"/>
      <c r="C112" s="201" t="s">
        <v>479</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480</v>
      </c>
      <c r="D113" s="185"/>
      <c r="E113" s="186">
        <v>98.503389999999996</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5</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1" t="s">
        <v>481</v>
      </c>
      <c r="D114" s="185"/>
      <c r="E114" s="186">
        <v>65.668930000000003</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5</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3">
        <v>17</v>
      </c>
      <c r="B115" s="174" t="s">
        <v>482</v>
      </c>
      <c r="C115" s="181" t="s">
        <v>483</v>
      </c>
      <c r="D115" s="175" t="s">
        <v>389</v>
      </c>
      <c r="E115" s="176">
        <v>141.22842</v>
      </c>
      <c r="F115" s="177"/>
      <c r="G115" s="178">
        <f>ROUND(E115*F115,2)</f>
        <v>0</v>
      </c>
      <c r="H115" s="177"/>
      <c r="I115" s="178">
        <f>ROUND(E115*H115,2)</f>
        <v>0</v>
      </c>
      <c r="J115" s="177"/>
      <c r="K115" s="178">
        <f>ROUND(E115*J115,2)</f>
        <v>0</v>
      </c>
      <c r="L115" s="178">
        <v>21</v>
      </c>
      <c r="M115" s="178">
        <f>G115*(1+L115/100)</f>
        <v>0</v>
      </c>
      <c r="N115" s="176">
        <v>0</v>
      </c>
      <c r="O115" s="176">
        <f>ROUND(E115*N115,2)</f>
        <v>0</v>
      </c>
      <c r="P115" s="176">
        <v>0</v>
      </c>
      <c r="Q115" s="176">
        <f>ROUND(E115*P115,2)</f>
        <v>0</v>
      </c>
      <c r="R115" s="178" t="s">
        <v>373</v>
      </c>
      <c r="S115" s="178" t="s">
        <v>374</v>
      </c>
      <c r="T115" s="179" t="s">
        <v>374</v>
      </c>
      <c r="U115" s="161">
        <v>0.34499999999999997</v>
      </c>
      <c r="V115" s="161">
        <f>ROUND(E115*U115,2)</f>
        <v>48.72</v>
      </c>
      <c r="W115" s="161"/>
      <c r="X115" s="161" t="s">
        <v>375</v>
      </c>
      <c r="Y115" s="161" t="s">
        <v>334</v>
      </c>
      <c r="Z115" s="151"/>
      <c r="AA115" s="151"/>
      <c r="AB115" s="151"/>
      <c r="AC115" s="151"/>
      <c r="AD115" s="151"/>
      <c r="AE115" s="151"/>
      <c r="AF115" s="151"/>
      <c r="AG115" s="151" t="s">
        <v>376</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72" t="s">
        <v>484</v>
      </c>
      <c r="D116" s="273"/>
      <c r="E116" s="273"/>
      <c r="F116" s="273"/>
      <c r="G116" s="273"/>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378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93" t="str">
        <f>C116</f>
        <v>bez naložení do dopravní nádoby, ale s vyprázdněním dopravní nádoby na hromadu nebo na dopravní prostředek,</v>
      </c>
      <c r="BB116" s="151"/>
      <c r="BC116" s="151"/>
      <c r="BD116" s="151"/>
      <c r="BE116" s="151"/>
      <c r="BF116" s="151"/>
      <c r="BG116" s="151"/>
      <c r="BH116" s="151"/>
    </row>
    <row r="117" spans="1:60" outlineLevel="2" x14ac:dyDescent="0.2">
      <c r="A117" s="158"/>
      <c r="B117" s="159"/>
      <c r="C117" s="201" t="s">
        <v>485</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486</v>
      </c>
      <c r="D118" s="185"/>
      <c r="E118" s="186">
        <v>65.028419999999997</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5</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01" t="s">
        <v>464</v>
      </c>
      <c r="D119" s="185"/>
      <c r="E119" s="186"/>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1" t="s">
        <v>487</v>
      </c>
      <c r="D120" s="185"/>
      <c r="E120" s="186">
        <v>60.2</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488</v>
      </c>
      <c r="D121" s="185"/>
      <c r="E121" s="186">
        <v>16</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73">
        <v>18</v>
      </c>
      <c r="B122" s="174" t="s">
        <v>489</v>
      </c>
      <c r="C122" s="181" t="s">
        <v>490</v>
      </c>
      <c r="D122" s="175" t="s">
        <v>389</v>
      </c>
      <c r="E122" s="176">
        <v>727.83061999999995</v>
      </c>
      <c r="F122" s="177"/>
      <c r="G122" s="178">
        <f>ROUND(E122*F122,2)</f>
        <v>0</v>
      </c>
      <c r="H122" s="177"/>
      <c r="I122" s="178">
        <f>ROUND(E122*H122,2)</f>
        <v>0</v>
      </c>
      <c r="J122" s="177"/>
      <c r="K122" s="178">
        <f>ROUND(E122*J122,2)</f>
        <v>0</v>
      </c>
      <c r="L122" s="178">
        <v>21</v>
      </c>
      <c r="M122" s="178">
        <f>G122*(1+L122/100)</f>
        <v>0</v>
      </c>
      <c r="N122" s="176">
        <v>0</v>
      </c>
      <c r="O122" s="176">
        <f>ROUND(E122*N122,2)</f>
        <v>0</v>
      </c>
      <c r="P122" s="176">
        <v>0</v>
      </c>
      <c r="Q122" s="176">
        <f>ROUND(E122*P122,2)</f>
        <v>0</v>
      </c>
      <c r="R122" s="178" t="s">
        <v>373</v>
      </c>
      <c r="S122" s="178" t="s">
        <v>374</v>
      </c>
      <c r="T122" s="179" t="s">
        <v>374</v>
      </c>
      <c r="U122" s="161">
        <v>0.83099999999999996</v>
      </c>
      <c r="V122" s="161">
        <f>ROUND(E122*U122,2)</f>
        <v>604.83000000000004</v>
      </c>
      <c r="W122" s="161"/>
      <c r="X122" s="161" t="s">
        <v>375</v>
      </c>
      <c r="Y122" s="161" t="s">
        <v>334</v>
      </c>
      <c r="Z122" s="151"/>
      <c r="AA122" s="151"/>
      <c r="AB122" s="151"/>
      <c r="AC122" s="151"/>
      <c r="AD122" s="151"/>
      <c r="AE122" s="151"/>
      <c r="AF122" s="151"/>
      <c r="AG122" s="151" t="s">
        <v>376</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72" t="s">
        <v>484</v>
      </c>
      <c r="D123" s="273"/>
      <c r="E123" s="273"/>
      <c r="F123" s="273"/>
      <c r="G123" s="273"/>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378</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93" t="str">
        <f>C123</f>
        <v>bez naložení do dopravní nádoby, ale s vyprázdněním dopravní nádoby na hromadu nebo na dopravní prostředek,</v>
      </c>
      <c r="BB123" s="151"/>
      <c r="BC123" s="151"/>
      <c r="BD123" s="151"/>
      <c r="BE123" s="151"/>
      <c r="BF123" s="151"/>
      <c r="BG123" s="151"/>
      <c r="BH123" s="151"/>
    </row>
    <row r="124" spans="1:60" outlineLevel="2" x14ac:dyDescent="0.2">
      <c r="A124" s="158"/>
      <c r="B124" s="159"/>
      <c r="C124" s="201" t="s">
        <v>491</v>
      </c>
      <c r="D124" s="185"/>
      <c r="E124" s="186">
        <v>727.83061999999995</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73">
        <v>19</v>
      </c>
      <c r="B125" s="174" t="s">
        <v>492</v>
      </c>
      <c r="C125" s="181" t="s">
        <v>493</v>
      </c>
      <c r="D125" s="175" t="s">
        <v>389</v>
      </c>
      <c r="E125" s="176">
        <v>38.306870000000004</v>
      </c>
      <c r="F125" s="177"/>
      <c r="G125" s="178">
        <f>ROUND(E125*F125,2)</f>
        <v>0</v>
      </c>
      <c r="H125" s="177"/>
      <c r="I125" s="178">
        <f>ROUND(E125*H125,2)</f>
        <v>0</v>
      </c>
      <c r="J125" s="177"/>
      <c r="K125" s="178">
        <f>ROUND(E125*J125,2)</f>
        <v>0</v>
      </c>
      <c r="L125" s="178">
        <v>21</v>
      </c>
      <c r="M125" s="178">
        <f>G125*(1+L125/100)</f>
        <v>0</v>
      </c>
      <c r="N125" s="176">
        <v>0</v>
      </c>
      <c r="O125" s="176">
        <f>ROUND(E125*N125,2)</f>
        <v>0</v>
      </c>
      <c r="P125" s="176">
        <v>0</v>
      </c>
      <c r="Q125" s="176">
        <f>ROUND(E125*P125,2)</f>
        <v>0</v>
      </c>
      <c r="R125" s="178" t="s">
        <v>373</v>
      </c>
      <c r="S125" s="178" t="s">
        <v>374</v>
      </c>
      <c r="T125" s="179" t="s">
        <v>374</v>
      </c>
      <c r="U125" s="161">
        <v>1.0920000000000001</v>
      </c>
      <c r="V125" s="161">
        <f>ROUND(E125*U125,2)</f>
        <v>41.83</v>
      </c>
      <c r="W125" s="161"/>
      <c r="X125" s="161" t="s">
        <v>375</v>
      </c>
      <c r="Y125" s="161" t="s">
        <v>334</v>
      </c>
      <c r="Z125" s="151"/>
      <c r="AA125" s="151"/>
      <c r="AB125" s="151"/>
      <c r="AC125" s="151"/>
      <c r="AD125" s="151"/>
      <c r="AE125" s="151"/>
      <c r="AF125" s="151"/>
      <c r="AG125" s="151" t="s">
        <v>376</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72" t="s">
        <v>484</v>
      </c>
      <c r="D126" s="273"/>
      <c r="E126" s="273"/>
      <c r="F126" s="273"/>
      <c r="G126" s="273"/>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378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93" t="str">
        <f>C126</f>
        <v>bez naložení do dopravní nádoby, ale s vyprázdněním dopravní nádoby na hromadu nebo na dopravní prostředek,</v>
      </c>
      <c r="BB126" s="151"/>
      <c r="BC126" s="151"/>
      <c r="BD126" s="151"/>
      <c r="BE126" s="151"/>
      <c r="BF126" s="151"/>
      <c r="BG126" s="151"/>
      <c r="BH126" s="151"/>
    </row>
    <row r="127" spans="1:60" outlineLevel="2" x14ac:dyDescent="0.2">
      <c r="A127" s="158"/>
      <c r="B127" s="159"/>
      <c r="C127" s="201" t="s">
        <v>494</v>
      </c>
      <c r="D127" s="185"/>
      <c r="E127" s="186">
        <v>38.306870000000004</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3">
        <v>20</v>
      </c>
      <c r="B128" s="174" t="s">
        <v>495</v>
      </c>
      <c r="C128" s="181" t="s">
        <v>496</v>
      </c>
      <c r="D128" s="175" t="s">
        <v>389</v>
      </c>
      <c r="E128" s="176">
        <v>350.56324000000001</v>
      </c>
      <c r="F128" s="177"/>
      <c r="G128" s="178">
        <f>ROUND(E128*F128,2)</f>
        <v>0</v>
      </c>
      <c r="H128" s="177"/>
      <c r="I128" s="178">
        <f>ROUND(E128*H128,2)</f>
        <v>0</v>
      </c>
      <c r="J128" s="177"/>
      <c r="K128" s="178">
        <f>ROUND(E128*J128,2)</f>
        <v>0</v>
      </c>
      <c r="L128" s="178">
        <v>21</v>
      </c>
      <c r="M128" s="178">
        <f>G128*(1+L128/100)</f>
        <v>0</v>
      </c>
      <c r="N128" s="176">
        <v>0</v>
      </c>
      <c r="O128" s="176">
        <f>ROUND(E128*N128,2)</f>
        <v>0</v>
      </c>
      <c r="P128" s="176">
        <v>0</v>
      </c>
      <c r="Q128" s="176">
        <f>ROUND(E128*P128,2)</f>
        <v>0</v>
      </c>
      <c r="R128" s="178" t="s">
        <v>373</v>
      </c>
      <c r="S128" s="178" t="s">
        <v>374</v>
      </c>
      <c r="T128" s="179" t="s">
        <v>374</v>
      </c>
      <c r="U128" s="161">
        <v>7.3999999999999996E-2</v>
      </c>
      <c r="V128" s="161">
        <f>ROUND(E128*U128,2)</f>
        <v>25.94</v>
      </c>
      <c r="W128" s="161"/>
      <c r="X128" s="161" t="s">
        <v>375</v>
      </c>
      <c r="Y128" s="161" t="s">
        <v>334</v>
      </c>
      <c r="Z128" s="151"/>
      <c r="AA128" s="151"/>
      <c r="AB128" s="151"/>
      <c r="AC128" s="151"/>
      <c r="AD128" s="151"/>
      <c r="AE128" s="151"/>
      <c r="AF128" s="151"/>
      <c r="AG128" s="151" t="s">
        <v>376</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72" t="s">
        <v>497</v>
      </c>
      <c r="D129" s="273"/>
      <c r="E129" s="273"/>
      <c r="F129" s="273"/>
      <c r="G129" s="273"/>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378</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01" t="s">
        <v>498</v>
      </c>
      <c r="D130" s="185"/>
      <c r="E130" s="186">
        <v>350.56324000000001</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5</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73">
        <v>21</v>
      </c>
      <c r="B131" s="174" t="s">
        <v>499</v>
      </c>
      <c r="C131" s="181" t="s">
        <v>500</v>
      </c>
      <c r="D131" s="175" t="s">
        <v>389</v>
      </c>
      <c r="E131" s="176">
        <v>8123.4160000000002</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373</v>
      </c>
      <c r="S131" s="178" t="s">
        <v>374</v>
      </c>
      <c r="T131" s="179" t="s">
        <v>374</v>
      </c>
      <c r="U131" s="161">
        <v>1.0999999999999999E-2</v>
      </c>
      <c r="V131" s="161">
        <f>ROUND(E131*U131,2)</f>
        <v>89.36</v>
      </c>
      <c r="W131" s="161"/>
      <c r="X131" s="161" t="s">
        <v>375</v>
      </c>
      <c r="Y131" s="161" t="s">
        <v>334</v>
      </c>
      <c r="Z131" s="151"/>
      <c r="AA131" s="151"/>
      <c r="AB131" s="151"/>
      <c r="AC131" s="151"/>
      <c r="AD131" s="151"/>
      <c r="AE131" s="151"/>
      <c r="AF131" s="151"/>
      <c r="AG131" s="151" t="s">
        <v>376</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2" t="s">
        <v>497</v>
      </c>
      <c r="D132" s="273"/>
      <c r="E132" s="273"/>
      <c r="F132" s="273"/>
      <c r="G132" s="273"/>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378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3" t="s">
        <v>432</v>
      </c>
      <c r="D133" s="189"/>
      <c r="E133" s="190"/>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4" t="s">
        <v>501</v>
      </c>
      <c r="D134" s="189"/>
      <c r="E134" s="190">
        <v>1884.9880000000001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2</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4" t="s">
        <v>502</v>
      </c>
      <c r="D135" s="189"/>
      <c r="E135" s="190">
        <v>2176.7199999999998</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2</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5" t="s">
        <v>437</v>
      </c>
      <c r="D136" s="191"/>
      <c r="E136" s="192">
        <v>4061.7080000000001</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3</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3" t="s">
        <v>441</v>
      </c>
      <c r="D137" s="189"/>
      <c r="E137" s="190"/>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503</v>
      </c>
      <c r="D138" s="185"/>
      <c r="E138" s="186">
        <v>8123.4160000000002</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73">
        <v>22</v>
      </c>
      <c r="B139" s="174" t="s">
        <v>504</v>
      </c>
      <c r="C139" s="181" t="s">
        <v>505</v>
      </c>
      <c r="D139" s="175" t="s">
        <v>389</v>
      </c>
      <c r="E139" s="176">
        <v>4061.7080000000001</v>
      </c>
      <c r="F139" s="177"/>
      <c r="G139" s="178">
        <f>ROUND(E139*F139,2)</f>
        <v>0</v>
      </c>
      <c r="H139" s="177"/>
      <c r="I139" s="178">
        <f>ROUND(E139*H139,2)</f>
        <v>0</v>
      </c>
      <c r="J139" s="177"/>
      <c r="K139" s="178">
        <f>ROUND(E139*J139,2)</f>
        <v>0</v>
      </c>
      <c r="L139" s="178">
        <v>21</v>
      </c>
      <c r="M139" s="178">
        <f>G139*(1+L139/100)</f>
        <v>0</v>
      </c>
      <c r="N139" s="176">
        <v>0</v>
      </c>
      <c r="O139" s="176">
        <f>ROUND(E139*N139,2)</f>
        <v>0</v>
      </c>
      <c r="P139" s="176">
        <v>0</v>
      </c>
      <c r="Q139" s="176">
        <f>ROUND(E139*P139,2)</f>
        <v>0</v>
      </c>
      <c r="R139" s="178" t="s">
        <v>373</v>
      </c>
      <c r="S139" s="178" t="s">
        <v>374</v>
      </c>
      <c r="T139" s="179" t="s">
        <v>374</v>
      </c>
      <c r="U139" s="161">
        <v>0.05</v>
      </c>
      <c r="V139" s="161">
        <f>ROUND(E139*U139,2)</f>
        <v>203.09</v>
      </c>
      <c r="W139" s="161"/>
      <c r="X139" s="161" t="s">
        <v>375</v>
      </c>
      <c r="Y139" s="161" t="s">
        <v>334</v>
      </c>
      <c r="Z139" s="151"/>
      <c r="AA139" s="151"/>
      <c r="AB139" s="151"/>
      <c r="AC139" s="151"/>
      <c r="AD139" s="151"/>
      <c r="AE139" s="151"/>
      <c r="AF139" s="151"/>
      <c r="AG139" s="151" t="s">
        <v>376</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01" t="s">
        <v>506</v>
      </c>
      <c r="D140" s="185"/>
      <c r="E140" s="186">
        <v>4061.7080000000001</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33.75" outlineLevel="1" x14ac:dyDescent="0.2">
      <c r="A141" s="173">
        <v>23</v>
      </c>
      <c r="B141" s="174" t="s">
        <v>507</v>
      </c>
      <c r="C141" s="181" t="s">
        <v>508</v>
      </c>
      <c r="D141" s="175" t="s">
        <v>389</v>
      </c>
      <c r="E141" s="176">
        <v>2176.7199999999998</v>
      </c>
      <c r="F141" s="177"/>
      <c r="G141" s="178">
        <f>ROUND(E141*F141,2)</f>
        <v>0</v>
      </c>
      <c r="H141" s="177"/>
      <c r="I141" s="178">
        <f>ROUND(E141*H141,2)</f>
        <v>0</v>
      </c>
      <c r="J141" s="177"/>
      <c r="K141" s="178">
        <f>ROUND(E141*J141,2)</f>
        <v>0</v>
      </c>
      <c r="L141" s="178">
        <v>21</v>
      </c>
      <c r="M141" s="178">
        <f>G141*(1+L141/100)</f>
        <v>0</v>
      </c>
      <c r="N141" s="176">
        <v>0</v>
      </c>
      <c r="O141" s="176">
        <f>ROUND(E141*N141,2)</f>
        <v>0</v>
      </c>
      <c r="P141" s="176">
        <v>0</v>
      </c>
      <c r="Q141" s="176">
        <f>ROUND(E141*P141,2)</f>
        <v>0</v>
      </c>
      <c r="R141" s="178" t="s">
        <v>373</v>
      </c>
      <c r="S141" s="178" t="s">
        <v>374</v>
      </c>
      <c r="T141" s="179" t="s">
        <v>374</v>
      </c>
      <c r="U141" s="161">
        <v>5.3999999999999999E-2</v>
      </c>
      <c r="V141" s="161">
        <f>ROUND(E141*U141,2)</f>
        <v>117.54</v>
      </c>
      <c r="W141" s="161"/>
      <c r="X141" s="161" t="s">
        <v>375</v>
      </c>
      <c r="Y141" s="161" t="s">
        <v>334</v>
      </c>
      <c r="Z141" s="151"/>
      <c r="AA141" s="151"/>
      <c r="AB141" s="151"/>
      <c r="AC141" s="151"/>
      <c r="AD141" s="151"/>
      <c r="AE141" s="151"/>
      <c r="AF141" s="151"/>
      <c r="AG141" s="151" t="s">
        <v>376</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272" t="s">
        <v>509</v>
      </c>
      <c r="D142" s="273"/>
      <c r="E142" s="273"/>
      <c r="F142" s="273"/>
      <c r="G142" s="273"/>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378</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01" t="s">
        <v>510</v>
      </c>
      <c r="D143" s="185"/>
      <c r="E143" s="186">
        <v>2196.3200000000002</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1" t="s">
        <v>511</v>
      </c>
      <c r="D144" s="185"/>
      <c r="E144" s="186">
        <v>-19.600000000000001</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22.5" outlineLevel="1" x14ac:dyDescent="0.2">
      <c r="A145" s="173">
        <v>24</v>
      </c>
      <c r="B145" s="174" t="s">
        <v>512</v>
      </c>
      <c r="C145" s="181" t="s">
        <v>513</v>
      </c>
      <c r="D145" s="175" t="s">
        <v>514</v>
      </c>
      <c r="E145" s="176">
        <v>207.45</v>
      </c>
      <c r="F145" s="177"/>
      <c r="G145" s="178">
        <f>ROUND(E145*F145,2)</f>
        <v>0</v>
      </c>
      <c r="H145" s="177"/>
      <c r="I145" s="178">
        <f>ROUND(E145*H145,2)</f>
        <v>0</v>
      </c>
      <c r="J145" s="177"/>
      <c r="K145" s="178">
        <f>ROUND(E145*J145,2)</f>
        <v>0</v>
      </c>
      <c r="L145" s="178">
        <v>21</v>
      </c>
      <c r="M145" s="178">
        <f>G145*(1+L145/100)</f>
        <v>0</v>
      </c>
      <c r="N145" s="176">
        <v>0</v>
      </c>
      <c r="O145" s="176">
        <f>ROUND(E145*N145,2)</f>
        <v>0</v>
      </c>
      <c r="P145" s="176">
        <v>0</v>
      </c>
      <c r="Q145" s="176">
        <f>ROUND(E145*P145,2)</f>
        <v>0</v>
      </c>
      <c r="R145" s="178" t="s">
        <v>373</v>
      </c>
      <c r="S145" s="178" t="s">
        <v>374</v>
      </c>
      <c r="T145" s="179" t="s">
        <v>374</v>
      </c>
      <c r="U145" s="161">
        <v>1.2E-2</v>
      </c>
      <c r="V145" s="161">
        <f>ROUND(E145*U145,2)</f>
        <v>2.4900000000000002</v>
      </c>
      <c r="W145" s="161"/>
      <c r="X145" s="161" t="s">
        <v>375</v>
      </c>
      <c r="Y145" s="161" t="s">
        <v>334</v>
      </c>
      <c r="Z145" s="151"/>
      <c r="AA145" s="151"/>
      <c r="AB145" s="151"/>
      <c r="AC145" s="151"/>
      <c r="AD145" s="151"/>
      <c r="AE145" s="151"/>
      <c r="AF145" s="151"/>
      <c r="AG145" s="151" t="s">
        <v>376</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72" t="s">
        <v>515</v>
      </c>
      <c r="D146" s="273"/>
      <c r="E146" s="273"/>
      <c r="F146" s="273"/>
      <c r="G146" s="273"/>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378</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01" t="s">
        <v>516</v>
      </c>
      <c r="D147" s="185"/>
      <c r="E147" s="186"/>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1" t="s">
        <v>517</v>
      </c>
      <c r="D148" s="185"/>
      <c r="E148" s="186">
        <v>171.3</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518</v>
      </c>
      <c r="D149" s="185"/>
      <c r="E149" s="186">
        <v>36.15</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25</v>
      </c>
      <c r="B150" s="174" t="s">
        <v>519</v>
      </c>
      <c r="C150" s="181" t="s">
        <v>520</v>
      </c>
      <c r="D150" s="175" t="s">
        <v>389</v>
      </c>
      <c r="E150" s="176">
        <v>4061.7080000000001</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373</v>
      </c>
      <c r="S150" s="178" t="s">
        <v>374</v>
      </c>
      <c r="T150" s="179" t="s">
        <v>374</v>
      </c>
      <c r="U150" s="161">
        <v>0.01</v>
      </c>
      <c r="V150" s="161">
        <f>ROUND(E150*U150,2)</f>
        <v>40.619999999999997</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01" t="s">
        <v>521</v>
      </c>
      <c r="D151" s="185"/>
      <c r="E151" s="186"/>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01" t="s">
        <v>522</v>
      </c>
      <c r="D152" s="185"/>
      <c r="E152" s="186">
        <v>4061.7080000000001</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5</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73">
        <v>26</v>
      </c>
      <c r="B153" s="174" t="s">
        <v>523</v>
      </c>
      <c r="C153" s="181" t="s">
        <v>524</v>
      </c>
      <c r="D153" s="175" t="s">
        <v>389</v>
      </c>
      <c r="E153" s="176">
        <v>1884.9880000000001</v>
      </c>
      <c r="F153" s="177"/>
      <c r="G153" s="178">
        <f>ROUND(E153*F153,2)</f>
        <v>0</v>
      </c>
      <c r="H153" s="177"/>
      <c r="I153" s="178">
        <f>ROUND(E153*H153,2)</f>
        <v>0</v>
      </c>
      <c r="J153" s="177"/>
      <c r="K153" s="178">
        <f>ROUND(E153*J153,2)</f>
        <v>0</v>
      </c>
      <c r="L153" s="178">
        <v>21</v>
      </c>
      <c r="M153" s="178">
        <f>G153*(1+L153/100)</f>
        <v>0</v>
      </c>
      <c r="N153" s="176">
        <v>0</v>
      </c>
      <c r="O153" s="176">
        <f>ROUND(E153*N153,2)</f>
        <v>0</v>
      </c>
      <c r="P153" s="176">
        <v>0</v>
      </c>
      <c r="Q153" s="176">
        <f>ROUND(E153*P153,2)</f>
        <v>0</v>
      </c>
      <c r="R153" s="178" t="s">
        <v>373</v>
      </c>
      <c r="S153" s="178" t="s">
        <v>374</v>
      </c>
      <c r="T153" s="179" t="s">
        <v>374</v>
      </c>
      <c r="U153" s="161">
        <v>0.20200000000000001</v>
      </c>
      <c r="V153" s="161">
        <f>ROUND(E153*U153,2)</f>
        <v>380.77</v>
      </c>
      <c r="W153" s="161"/>
      <c r="X153" s="161" t="s">
        <v>375</v>
      </c>
      <c r="Y153" s="161" t="s">
        <v>334</v>
      </c>
      <c r="Z153" s="151"/>
      <c r="AA153" s="151"/>
      <c r="AB153" s="151"/>
      <c r="AC153" s="151"/>
      <c r="AD153" s="151"/>
      <c r="AE153" s="151"/>
      <c r="AF153" s="151"/>
      <c r="AG153" s="151" t="s">
        <v>376</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72" t="s">
        <v>525</v>
      </c>
      <c r="D154" s="273"/>
      <c r="E154" s="273"/>
      <c r="F154" s="273"/>
      <c r="G154" s="273"/>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378</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74" t="s">
        <v>526</v>
      </c>
      <c r="D155" s="275"/>
      <c r="E155" s="275"/>
      <c r="F155" s="275"/>
      <c r="G155" s="275"/>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2" x14ac:dyDescent="0.2">
      <c r="A156" s="158"/>
      <c r="B156" s="159"/>
      <c r="C156" s="201" t="s">
        <v>527</v>
      </c>
      <c r="D156" s="185"/>
      <c r="E156" s="186"/>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1" t="s">
        <v>528</v>
      </c>
      <c r="D157" s="185"/>
      <c r="E157" s="186"/>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1" t="s">
        <v>529</v>
      </c>
      <c r="D158" s="185"/>
      <c r="E158" s="186">
        <v>403.92</v>
      </c>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1" t="s">
        <v>530</v>
      </c>
      <c r="D159" s="185"/>
      <c r="E159" s="186">
        <v>345.16800000000001</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1" t="s">
        <v>531</v>
      </c>
      <c r="D160" s="185"/>
      <c r="E160" s="186">
        <v>19.175999999999998</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1" t="s">
        <v>532</v>
      </c>
      <c r="D161" s="185"/>
      <c r="E161" s="186">
        <v>31.5</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1" t="s">
        <v>533</v>
      </c>
      <c r="D162" s="185"/>
      <c r="E162" s="186">
        <v>422.68799999999999</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1" t="s">
        <v>534</v>
      </c>
      <c r="D163" s="185"/>
      <c r="E163" s="186">
        <v>32.832000000000001</v>
      </c>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1" t="s">
        <v>535</v>
      </c>
      <c r="D164" s="185"/>
      <c r="E164" s="186">
        <v>30.4</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1" t="s">
        <v>536</v>
      </c>
      <c r="D165" s="185"/>
      <c r="E165" s="186">
        <v>66</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3" x14ac:dyDescent="0.2">
      <c r="A166" s="158"/>
      <c r="B166" s="159"/>
      <c r="C166" s="201" t="s">
        <v>537</v>
      </c>
      <c r="D166" s="185"/>
      <c r="E166" s="186">
        <v>456.19200000000001</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1" t="s">
        <v>538</v>
      </c>
      <c r="D167" s="185"/>
      <c r="E167" s="186">
        <v>77.111999999999995</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3">
        <v>27</v>
      </c>
      <c r="B168" s="174" t="s">
        <v>539</v>
      </c>
      <c r="C168" s="181" t="s">
        <v>540</v>
      </c>
      <c r="D168" s="175" t="s">
        <v>514</v>
      </c>
      <c r="E168" s="176">
        <v>1554.8</v>
      </c>
      <c r="F168" s="177"/>
      <c r="G168" s="178">
        <f>ROUND(E168*F168,2)</f>
        <v>0</v>
      </c>
      <c r="H168" s="177"/>
      <c r="I168" s="178">
        <f>ROUND(E168*H168,2)</f>
        <v>0</v>
      </c>
      <c r="J168" s="177"/>
      <c r="K168" s="178">
        <f>ROUND(E168*J168,2)</f>
        <v>0</v>
      </c>
      <c r="L168" s="178">
        <v>21</v>
      </c>
      <c r="M168" s="178">
        <f>G168*(1+L168/100)</f>
        <v>0</v>
      </c>
      <c r="N168" s="176">
        <v>0</v>
      </c>
      <c r="O168" s="176">
        <f>ROUND(E168*N168,2)</f>
        <v>0</v>
      </c>
      <c r="P168" s="176">
        <v>0</v>
      </c>
      <c r="Q168" s="176">
        <f>ROUND(E168*P168,2)</f>
        <v>0</v>
      </c>
      <c r="R168" s="178" t="s">
        <v>541</v>
      </c>
      <c r="S168" s="178" t="s">
        <v>374</v>
      </c>
      <c r="T168" s="179" t="s">
        <v>374</v>
      </c>
      <c r="U168" s="161">
        <v>2.1000000000000001E-2</v>
      </c>
      <c r="V168" s="161">
        <f>ROUND(E168*U168,2)</f>
        <v>32.65</v>
      </c>
      <c r="W168" s="161"/>
      <c r="X168" s="161" t="s">
        <v>375</v>
      </c>
      <c r="Y168" s="161" t="s">
        <v>334</v>
      </c>
      <c r="Z168" s="151"/>
      <c r="AA168" s="151"/>
      <c r="AB168" s="151"/>
      <c r="AC168" s="151"/>
      <c r="AD168" s="151"/>
      <c r="AE168" s="151"/>
      <c r="AF168" s="151"/>
      <c r="AG168" s="151" t="s">
        <v>390</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72" t="s">
        <v>542</v>
      </c>
      <c r="D169" s="273"/>
      <c r="E169" s="273"/>
      <c r="F169" s="273"/>
      <c r="G169" s="273"/>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378</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22.5" outlineLevel="2" x14ac:dyDescent="0.2">
      <c r="A170" s="158"/>
      <c r="B170" s="159"/>
      <c r="C170" s="201" t="s">
        <v>543</v>
      </c>
      <c r="D170" s="185"/>
      <c r="E170" s="186">
        <v>1554.8</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3">
        <v>28</v>
      </c>
      <c r="B171" s="174" t="s">
        <v>544</v>
      </c>
      <c r="C171" s="181" t="s">
        <v>545</v>
      </c>
      <c r="D171" s="175" t="s">
        <v>514</v>
      </c>
      <c r="E171" s="176">
        <v>207.45</v>
      </c>
      <c r="F171" s="177"/>
      <c r="G171" s="178">
        <f>ROUND(E171*F171,2)</f>
        <v>0</v>
      </c>
      <c r="H171" s="177"/>
      <c r="I171" s="178">
        <f>ROUND(E171*H171,2)</f>
        <v>0</v>
      </c>
      <c r="J171" s="177"/>
      <c r="K171" s="178">
        <f>ROUND(E171*J171,2)</f>
        <v>0</v>
      </c>
      <c r="L171" s="178">
        <v>21</v>
      </c>
      <c r="M171" s="178">
        <f>G171*(1+L171/100)</f>
        <v>0</v>
      </c>
      <c r="N171" s="176">
        <v>0</v>
      </c>
      <c r="O171" s="176">
        <f>ROUND(E171*N171,2)</f>
        <v>0</v>
      </c>
      <c r="P171" s="176">
        <v>0</v>
      </c>
      <c r="Q171" s="176">
        <f>ROUND(E171*P171,2)</f>
        <v>0</v>
      </c>
      <c r="R171" s="178" t="s">
        <v>541</v>
      </c>
      <c r="S171" s="178" t="s">
        <v>374</v>
      </c>
      <c r="T171" s="179" t="s">
        <v>374</v>
      </c>
      <c r="U171" s="161">
        <v>7.2999999999999995E-2</v>
      </c>
      <c r="V171" s="161">
        <f>ROUND(E171*U171,2)</f>
        <v>15.14</v>
      </c>
      <c r="W171" s="161"/>
      <c r="X171" s="161" t="s">
        <v>375</v>
      </c>
      <c r="Y171" s="161" t="s">
        <v>334</v>
      </c>
      <c r="Z171" s="151"/>
      <c r="AA171" s="151"/>
      <c r="AB171" s="151"/>
      <c r="AC171" s="151"/>
      <c r="AD171" s="151"/>
      <c r="AE171" s="151"/>
      <c r="AF171" s="151"/>
      <c r="AG171" s="151" t="s">
        <v>390</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272" t="s">
        <v>542</v>
      </c>
      <c r="D172" s="273"/>
      <c r="E172" s="273"/>
      <c r="F172" s="273"/>
      <c r="G172" s="273"/>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378</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2" x14ac:dyDescent="0.2">
      <c r="A173" s="158"/>
      <c r="B173" s="159"/>
      <c r="C173" s="201" t="s">
        <v>516</v>
      </c>
      <c r="D173" s="185"/>
      <c r="E173" s="186"/>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1" t="s">
        <v>517</v>
      </c>
      <c r="D174" s="185"/>
      <c r="E174" s="186">
        <v>171.3</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1" t="s">
        <v>518</v>
      </c>
      <c r="D175" s="185"/>
      <c r="E175" s="186">
        <v>36.15</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73">
        <v>29</v>
      </c>
      <c r="B176" s="174" t="s">
        <v>546</v>
      </c>
      <c r="C176" s="181" t="s">
        <v>547</v>
      </c>
      <c r="D176" s="175" t="s">
        <v>514</v>
      </c>
      <c r="E176" s="176">
        <v>1554.8</v>
      </c>
      <c r="F176" s="177"/>
      <c r="G176" s="178">
        <f>ROUND(E176*F176,2)</f>
        <v>0</v>
      </c>
      <c r="H176" s="177"/>
      <c r="I176" s="178">
        <f>ROUND(E176*H176,2)</f>
        <v>0</v>
      </c>
      <c r="J176" s="177"/>
      <c r="K176" s="178">
        <f>ROUND(E176*J176,2)</f>
        <v>0</v>
      </c>
      <c r="L176" s="178">
        <v>21</v>
      </c>
      <c r="M176" s="178">
        <f>G176*(1+L176/100)</f>
        <v>0</v>
      </c>
      <c r="N176" s="176">
        <v>0</v>
      </c>
      <c r="O176" s="176">
        <f>ROUND(E176*N176,2)</f>
        <v>0</v>
      </c>
      <c r="P176" s="176">
        <v>0</v>
      </c>
      <c r="Q176" s="176">
        <f>ROUND(E176*P176,2)</f>
        <v>0</v>
      </c>
      <c r="R176" s="178" t="s">
        <v>373</v>
      </c>
      <c r="S176" s="178" t="s">
        <v>374</v>
      </c>
      <c r="T176" s="179" t="s">
        <v>374</v>
      </c>
      <c r="U176" s="161">
        <v>1.7999999999999999E-2</v>
      </c>
      <c r="V176" s="161">
        <f>ROUND(E176*U176,2)</f>
        <v>27.99</v>
      </c>
      <c r="W176" s="161"/>
      <c r="X176" s="161" t="s">
        <v>375</v>
      </c>
      <c r="Y176" s="161" t="s">
        <v>334</v>
      </c>
      <c r="Z176" s="151"/>
      <c r="AA176" s="151"/>
      <c r="AB176" s="151"/>
      <c r="AC176" s="151"/>
      <c r="AD176" s="151"/>
      <c r="AE176" s="151"/>
      <c r="AF176" s="151"/>
      <c r="AG176" s="151" t="s">
        <v>376</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72" t="s">
        <v>548</v>
      </c>
      <c r="D177" s="273"/>
      <c r="E177" s="273"/>
      <c r="F177" s="273"/>
      <c r="G177" s="273"/>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378</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2" x14ac:dyDescent="0.2">
      <c r="A178" s="158"/>
      <c r="B178" s="159"/>
      <c r="C178" s="201" t="s">
        <v>543</v>
      </c>
      <c r="D178" s="185"/>
      <c r="E178" s="186">
        <v>1554.8</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ht="22.5" outlineLevel="1" x14ac:dyDescent="0.2">
      <c r="A179" s="173">
        <v>30</v>
      </c>
      <c r="B179" s="174" t="s">
        <v>549</v>
      </c>
      <c r="C179" s="181" t="s">
        <v>550</v>
      </c>
      <c r="D179" s="175" t="s">
        <v>514</v>
      </c>
      <c r="E179" s="176">
        <v>1554.8</v>
      </c>
      <c r="F179" s="177"/>
      <c r="G179" s="178">
        <f>ROUND(E179*F179,2)</f>
        <v>0</v>
      </c>
      <c r="H179" s="177"/>
      <c r="I179" s="178">
        <f>ROUND(E179*H179,2)</f>
        <v>0</v>
      </c>
      <c r="J179" s="177"/>
      <c r="K179" s="178">
        <f>ROUND(E179*J179,2)</f>
        <v>0</v>
      </c>
      <c r="L179" s="178">
        <v>21</v>
      </c>
      <c r="M179" s="178">
        <f>G179*(1+L179/100)</f>
        <v>0</v>
      </c>
      <c r="N179" s="176">
        <v>0</v>
      </c>
      <c r="O179" s="176">
        <f>ROUND(E179*N179,2)</f>
        <v>0</v>
      </c>
      <c r="P179" s="176">
        <v>0</v>
      </c>
      <c r="Q179" s="176">
        <f>ROUND(E179*P179,2)</f>
        <v>0</v>
      </c>
      <c r="R179" s="178" t="s">
        <v>373</v>
      </c>
      <c r="S179" s="178" t="s">
        <v>374</v>
      </c>
      <c r="T179" s="179" t="s">
        <v>374</v>
      </c>
      <c r="U179" s="161">
        <v>0.04</v>
      </c>
      <c r="V179" s="161">
        <f>ROUND(E179*U179,2)</f>
        <v>62.19</v>
      </c>
      <c r="W179" s="161"/>
      <c r="X179" s="161" t="s">
        <v>375</v>
      </c>
      <c r="Y179" s="161" t="s">
        <v>334</v>
      </c>
      <c r="Z179" s="151"/>
      <c r="AA179" s="151"/>
      <c r="AB179" s="151"/>
      <c r="AC179" s="151"/>
      <c r="AD179" s="151"/>
      <c r="AE179" s="151"/>
      <c r="AF179" s="151"/>
      <c r="AG179" s="151" t="s">
        <v>376</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2" x14ac:dyDescent="0.2">
      <c r="A180" s="158"/>
      <c r="B180" s="159"/>
      <c r="C180" s="272" t="s">
        <v>551</v>
      </c>
      <c r="D180" s="273"/>
      <c r="E180" s="273"/>
      <c r="F180" s="273"/>
      <c r="G180" s="273"/>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378</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93" t="str">
        <f>C180</f>
        <v>s případným nutným přemístěním hromad nebo dočasných skládek na místo potřeby ze vzdálenosti do 30 m, v rovině nebo ve svahu do 1 : 5,</v>
      </c>
      <c r="BB180" s="151"/>
      <c r="BC180" s="151"/>
      <c r="BD180" s="151"/>
      <c r="BE180" s="151"/>
      <c r="BF180" s="151"/>
      <c r="BG180" s="151"/>
      <c r="BH180" s="151"/>
    </row>
    <row r="181" spans="1:60" ht="22.5" outlineLevel="2" x14ac:dyDescent="0.2">
      <c r="A181" s="158"/>
      <c r="B181" s="159"/>
      <c r="C181" s="201" t="s">
        <v>543</v>
      </c>
      <c r="D181" s="185"/>
      <c r="E181" s="186">
        <v>1554.8</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3">
        <v>31</v>
      </c>
      <c r="B182" s="174" t="s">
        <v>552</v>
      </c>
      <c r="C182" s="181" t="s">
        <v>553</v>
      </c>
      <c r="D182" s="175" t="s">
        <v>514</v>
      </c>
      <c r="E182" s="176">
        <v>207.45</v>
      </c>
      <c r="F182" s="177"/>
      <c r="G182" s="178">
        <f>ROUND(E182*F182,2)</f>
        <v>0</v>
      </c>
      <c r="H182" s="177"/>
      <c r="I182" s="178">
        <f>ROUND(E182*H182,2)</f>
        <v>0</v>
      </c>
      <c r="J182" s="177"/>
      <c r="K182" s="178">
        <f>ROUND(E182*J182,2)</f>
        <v>0</v>
      </c>
      <c r="L182" s="178">
        <v>21</v>
      </c>
      <c r="M182" s="178">
        <f>G182*(1+L182/100)</f>
        <v>0</v>
      </c>
      <c r="N182" s="176">
        <v>0</v>
      </c>
      <c r="O182" s="176">
        <f>ROUND(E182*N182,2)</f>
        <v>0</v>
      </c>
      <c r="P182" s="176">
        <v>0</v>
      </c>
      <c r="Q182" s="176">
        <f>ROUND(E182*P182,2)</f>
        <v>0</v>
      </c>
      <c r="R182" s="178" t="s">
        <v>373</v>
      </c>
      <c r="S182" s="178" t="s">
        <v>374</v>
      </c>
      <c r="T182" s="179" t="s">
        <v>374</v>
      </c>
      <c r="U182" s="161">
        <v>0.107</v>
      </c>
      <c r="V182" s="161">
        <f>ROUND(E182*U182,2)</f>
        <v>22.2</v>
      </c>
      <c r="W182" s="161"/>
      <c r="X182" s="161" t="s">
        <v>375</v>
      </c>
      <c r="Y182" s="161" t="s">
        <v>334</v>
      </c>
      <c r="Z182" s="151"/>
      <c r="AA182" s="151"/>
      <c r="AB182" s="151"/>
      <c r="AC182" s="151"/>
      <c r="AD182" s="151"/>
      <c r="AE182" s="151"/>
      <c r="AF182" s="151"/>
      <c r="AG182" s="151" t="s">
        <v>390</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72" t="s">
        <v>554</v>
      </c>
      <c r="D183" s="273"/>
      <c r="E183" s="273"/>
      <c r="F183" s="273"/>
      <c r="G183" s="273"/>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378</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2" x14ac:dyDescent="0.2">
      <c r="A184" s="158"/>
      <c r="B184" s="159"/>
      <c r="C184" s="201" t="s">
        <v>516</v>
      </c>
      <c r="D184" s="185"/>
      <c r="E184" s="186"/>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1" t="s">
        <v>517</v>
      </c>
      <c r="D185" s="185"/>
      <c r="E185" s="186">
        <v>171.3</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1" t="s">
        <v>518</v>
      </c>
      <c r="D186" s="185"/>
      <c r="E186" s="186">
        <v>36.15</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ht="22.5" outlineLevel="1" x14ac:dyDescent="0.2">
      <c r="A187" s="173">
        <v>32</v>
      </c>
      <c r="B187" s="174" t="s">
        <v>555</v>
      </c>
      <c r="C187" s="181" t="s">
        <v>556</v>
      </c>
      <c r="D187" s="175" t="s">
        <v>514</v>
      </c>
      <c r="E187" s="176">
        <v>207.45</v>
      </c>
      <c r="F187" s="177"/>
      <c r="G187" s="178">
        <f>ROUND(E187*F187,2)</f>
        <v>0</v>
      </c>
      <c r="H187" s="177"/>
      <c r="I187" s="178">
        <f>ROUND(E187*H187,2)</f>
        <v>0</v>
      </c>
      <c r="J187" s="177"/>
      <c r="K187" s="178">
        <f>ROUND(E187*J187,2)</f>
        <v>0</v>
      </c>
      <c r="L187" s="178">
        <v>21</v>
      </c>
      <c r="M187" s="178">
        <f>G187*(1+L187/100)</f>
        <v>0</v>
      </c>
      <c r="N187" s="176">
        <v>0</v>
      </c>
      <c r="O187" s="176">
        <f>ROUND(E187*N187,2)</f>
        <v>0</v>
      </c>
      <c r="P187" s="176">
        <v>0</v>
      </c>
      <c r="Q187" s="176">
        <f>ROUND(E187*P187,2)</f>
        <v>0</v>
      </c>
      <c r="R187" s="178" t="s">
        <v>373</v>
      </c>
      <c r="S187" s="178" t="s">
        <v>374</v>
      </c>
      <c r="T187" s="179" t="s">
        <v>374</v>
      </c>
      <c r="U187" s="161">
        <v>0.42</v>
      </c>
      <c r="V187" s="161">
        <f>ROUND(E187*U187,2)</f>
        <v>87.13</v>
      </c>
      <c r="W187" s="161"/>
      <c r="X187" s="161" t="s">
        <v>375</v>
      </c>
      <c r="Y187" s="161" t="s">
        <v>334</v>
      </c>
      <c r="Z187" s="151"/>
      <c r="AA187" s="151"/>
      <c r="AB187" s="151"/>
      <c r="AC187" s="151"/>
      <c r="AD187" s="151"/>
      <c r="AE187" s="151"/>
      <c r="AF187" s="151"/>
      <c r="AG187" s="151" t="s">
        <v>390</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72" t="s">
        <v>557</v>
      </c>
      <c r="D188" s="273"/>
      <c r="E188" s="273"/>
      <c r="F188" s="273"/>
      <c r="G188" s="273"/>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378</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93" t="str">
        <f>C188</f>
        <v>s případným nutným přemístěním hromad nebo dočasných skládek na místo potřeby ze vzdálenosti do 30 m, ve svahu sklonu přes 1 : 5,</v>
      </c>
      <c r="BB188" s="151"/>
      <c r="BC188" s="151"/>
      <c r="BD188" s="151"/>
      <c r="BE188" s="151"/>
      <c r="BF188" s="151"/>
      <c r="BG188" s="151"/>
      <c r="BH188" s="151"/>
    </row>
    <row r="189" spans="1:60" outlineLevel="2" x14ac:dyDescent="0.2">
      <c r="A189" s="158"/>
      <c r="B189" s="159"/>
      <c r="C189" s="201" t="s">
        <v>516</v>
      </c>
      <c r="D189" s="185"/>
      <c r="E189" s="186"/>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1" t="s">
        <v>517</v>
      </c>
      <c r="D190" s="185"/>
      <c r="E190" s="186">
        <v>171.3</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518</v>
      </c>
      <c r="D191" s="185"/>
      <c r="E191" s="186">
        <v>36.15</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33.75" outlineLevel="1" x14ac:dyDescent="0.2">
      <c r="A192" s="173">
        <v>33</v>
      </c>
      <c r="B192" s="174" t="s">
        <v>558</v>
      </c>
      <c r="C192" s="181" t="s">
        <v>559</v>
      </c>
      <c r="D192" s="175" t="s">
        <v>560</v>
      </c>
      <c r="E192" s="176">
        <v>13656.199559999999</v>
      </c>
      <c r="F192" s="177"/>
      <c r="G192" s="178">
        <f>ROUND(E192*F192,2)</f>
        <v>0</v>
      </c>
      <c r="H192" s="177"/>
      <c r="I192" s="178">
        <f>ROUND(E192*H192,2)</f>
        <v>0</v>
      </c>
      <c r="J192" s="177"/>
      <c r="K192" s="178">
        <f>ROUND(E192*J192,2)</f>
        <v>0</v>
      </c>
      <c r="L192" s="178">
        <v>21</v>
      </c>
      <c r="M192" s="178">
        <f>G192*(1+L192/100)</f>
        <v>0</v>
      </c>
      <c r="N192" s="176">
        <v>0</v>
      </c>
      <c r="O192" s="176">
        <f>ROUND(E192*N192,2)</f>
        <v>0</v>
      </c>
      <c r="P192" s="176">
        <v>0</v>
      </c>
      <c r="Q192" s="176">
        <f>ROUND(E192*P192,2)</f>
        <v>0</v>
      </c>
      <c r="R192" s="178"/>
      <c r="S192" s="178" t="s">
        <v>331</v>
      </c>
      <c r="T192" s="179" t="s">
        <v>332</v>
      </c>
      <c r="U192" s="161">
        <v>0.01</v>
      </c>
      <c r="V192" s="161">
        <f>ROUND(E192*U192,2)</f>
        <v>136.56</v>
      </c>
      <c r="W192" s="161"/>
      <c r="X192" s="161" t="s">
        <v>375</v>
      </c>
      <c r="Y192" s="161" t="s">
        <v>334</v>
      </c>
      <c r="Z192" s="151"/>
      <c r="AA192" s="151"/>
      <c r="AB192" s="151"/>
      <c r="AC192" s="151"/>
      <c r="AD192" s="151"/>
      <c r="AE192" s="151"/>
      <c r="AF192" s="151"/>
      <c r="AG192" s="151" t="s">
        <v>376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63" t="s">
        <v>561</v>
      </c>
      <c r="D193" s="264"/>
      <c r="E193" s="264"/>
      <c r="F193" s="264"/>
      <c r="G193" s="264"/>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337</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93" t="str">
        <f>C193</f>
        <v>položka obsahuje veškěré náklady spojené s odvozy přebytečné zeminy z výkopových prací na skládku včetně poplatku</v>
      </c>
      <c r="BB193" s="151"/>
      <c r="BC193" s="151"/>
      <c r="BD193" s="151"/>
      <c r="BE193" s="151"/>
      <c r="BF193" s="151"/>
      <c r="BG193" s="151"/>
      <c r="BH193" s="151"/>
    </row>
    <row r="194" spans="1:60" outlineLevel="2" x14ac:dyDescent="0.2">
      <c r="A194" s="158"/>
      <c r="B194" s="159"/>
      <c r="C194" s="203" t="s">
        <v>432</v>
      </c>
      <c r="D194" s="189"/>
      <c r="E194" s="190"/>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4" t="s">
        <v>562</v>
      </c>
      <c r="D195" s="189"/>
      <c r="E195" s="190"/>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2</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4" t="s">
        <v>563</v>
      </c>
      <c r="D196" s="189"/>
      <c r="E196" s="190"/>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2</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04" t="s">
        <v>564</v>
      </c>
      <c r="D197" s="189"/>
      <c r="E197" s="190">
        <v>2167.6141200000002</v>
      </c>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2</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04" t="s">
        <v>565</v>
      </c>
      <c r="D198" s="189"/>
      <c r="E198" s="190">
        <v>10397.58027</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2</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566</v>
      </c>
      <c r="D199" s="189"/>
      <c r="E199" s="190">
        <v>60.2</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4" t="s">
        <v>567</v>
      </c>
      <c r="D200" s="189"/>
      <c r="E200" s="190">
        <v>16</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2</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4" t="s">
        <v>568</v>
      </c>
      <c r="D201" s="189"/>
      <c r="E201" s="190">
        <v>-4061.7080000000001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2</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ht="22.5" outlineLevel="3" x14ac:dyDescent="0.2">
      <c r="A202" s="158"/>
      <c r="B202" s="159"/>
      <c r="C202" s="204" t="s">
        <v>569</v>
      </c>
      <c r="D202" s="189"/>
      <c r="E202" s="190">
        <v>-2463</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2</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4" t="s">
        <v>439</v>
      </c>
      <c r="D203" s="189"/>
      <c r="E203" s="190"/>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2</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4" t="s">
        <v>570</v>
      </c>
      <c r="D204" s="189"/>
      <c r="E204" s="190"/>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2</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4" t="s">
        <v>571</v>
      </c>
      <c r="D205" s="189"/>
      <c r="E205" s="190">
        <v>547.24107000000004</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2</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4" t="s">
        <v>572</v>
      </c>
      <c r="D206" s="189"/>
      <c r="E206" s="190">
        <v>164.17232000000001</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2</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5" t="s">
        <v>437</v>
      </c>
      <c r="D207" s="191"/>
      <c r="E207" s="192">
        <v>6828.0997799999996</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3</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03" t="s">
        <v>441</v>
      </c>
      <c r="D208" s="189"/>
      <c r="E208" s="190"/>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573</v>
      </c>
      <c r="D209" s="185"/>
      <c r="E209" s="186">
        <v>13656.199559999999</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3">
        <v>34</v>
      </c>
      <c r="B210" s="174" t="s">
        <v>574</v>
      </c>
      <c r="C210" s="181" t="s">
        <v>575</v>
      </c>
      <c r="D210" s="175" t="s">
        <v>576</v>
      </c>
      <c r="E210" s="176">
        <v>72.957149999999999</v>
      </c>
      <c r="F210" s="177"/>
      <c r="G210" s="178">
        <f>ROUND(E210*F210,2)</f>
        <v>0</v>
      </c>
      <c r="H210" s="177"/>
      <c r="I210" s="178">
        <f>ROUND(E210*H210,2)</f>
        <v>0</v>
      </c>
      <c r="J210" s="177"/>
      <c r="K210" s="178">
        <f>ROUND(E210*J210,2)</f>
        <v>0</v>
      </c>
      <c r="L210" s="178">
        <v>21</v>
      </c>
      <c r="M210" s="178">
        <f>G210*(1+L210/100)</f>
        <v>0</v>
      </c>
      <c r="N210" s="176">
        <v>1E-3</v>
      </c>
      <c r="O210" s="176">
        <f>ROUND(E210*N210,2)</f>
        <v>7.0000000000000007E-2</v>
      </c>
      <c r="P210" s="176">
        <v>0</v>
      </c>
      <c r="Q210" s="176">
        <f>ROUND(E210*P210,2)</f>
        <v>0</v>
      </c>
      <c r="R210" s="178" t="s">
        <v>577</v>
      </c>
      <c r="S210" s="178" t="s">
        <v>374</v>
      </c>
      <c r="T210" s="179" t="s">
        <v>374</v>
      </c>
      <c r="U210" s="161">
        <v>0</v>
      </c>
      <c r="V210" s="161">
        <f>ROUND(E210*U210,2)</f>
        <v>0</v>
      </c>
      <c r="W210" s="161"/>
      <c r="X210" s="161" t="s">
        <v>578</v>
      </c>
      <c r="Y210" s="161" t="s">
        <v>334</v>
      </c>
      <c r="Z210" s="151"/>
      <c r="AA210" s="151"/>
      <c r="AB210" s="151"/>
      <c r="AC210" s="151"/>
      <c r="AD210" s="151"/>
      <c r="AE210" s="151"/>
      <c r="AF210" s="151"/>
      <c r="AG210" s="151" t="s">
        <v>579</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3" t="s">
        <v>432</v>
      </c>
      <c r="D211" s="189"/>
      <c r="E211" s="190"/>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22.5" outlineLevel="3" x14ac:dyDescent="0.2">
      <c r="A212" s="158"/>
      <c r="B212" s="159"/>
      <c r="C212" s="204" t="s">
        <v>580</v>
      </c>
      <c r="D212" s="189"/>
      <c r="E212" s="190">
        <v>1554.8</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2</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4" t="s">
        <v>439</v>
      </c>
      <c r="D213" s="189"/>
      <c r="E213" s="190"/>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2</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4" t="s">
        <v>581</v>
      </c>
      <c r="D214" s="189"/>
      <c r="E214" s="190"/>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2</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4" t="s">
        <v>582</v>
      </c>
      <c r="D215" s="189"/>
      <c r="E215" s="190">
        <v>171.3</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2</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4" t="s">
        <v>583</v>
      </c>
      <c r="D216" s="189"/>
      <c r="E216" s="190">
        <v>36.15</v>
      </c>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2</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5" t="s">
        <v>437</v>
      </c>
      <c r="D217" s="191"/>
      <c r="E217" s="192">
        <v>1762.25</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3</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3" t="s">
        <v>441</v>
      </c>
      <c r="D218" s="189"/>
      <c r="E218" s="190"/>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584</v>
      </c>
      <c r="D219" s="185"/>
      <c r="E219" s="186"/>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1" t="s">
        <v>585</v>
      </c>
      <c r="D220" s="185"/>
      <c r="E220" s="186">
        <v>72.957149999999999</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x14ac:dyDescent="0.2">
      <c r="A221" s="166" t="s">
        <v>326</v>
      </c>
      <c r="B221" s="167" t="s">
        <v>188</v>
      </c>
      <c r="C221" s="180" t="s">
        <v>189</v>
      </c>
      <c r="D221" s="168"/>
      <c r="E221" s="169"/>
      <c r="F221" s="170"/>
      <c r="G221" s="170">
        <f>SUMIF(AG222:AG265,"&lt;&gt;NOR",G222:G265)</f>
        <v>0</v>
      </c>
      <c r="H221" s="170"/>
      <c r="I221" s="170">
        <f>SUM(I222:I265)</f>
        <v>0</v>
      </c>
      <c r="J221" s="170"/>
      <c r="K221" s="170">
        <f>SUM(K222:K265)</f>
        <v>0</v>
      </c>
      <c r="L221" s="170"/>
      <c r="M221" s="170">
        <f>SUM(M222:M265)</f>
        <v>0</v>
      </c>
      <c r="N221" s="169"/>
      <c r="O221" s="169">
        <f>SUM(O222:O265)</f>
        <v>815.78</v>
      </c>
      <c r="P221" s="169"/>
      <c r="Q221" s="169">
        <f>SUM(Q222:Q265)</f>
        <v>864.1099999999999</v>
      </c>
      <c r="R221" s="170"/>
      <c r="S221" s="170"/>
      <c r="T221" s="171"/>
      <c r="U221" s="165"/>
      <c r="V221" s="165">
        <f>SUM(V222:V265)</f>
        <v>418.53000000000003</v>
      </c>
      <c r="W221" s="165"/>
      <c r="X221" s="165"/>
      <c r="Y221" s="165"/>
      <c r="AG221" t="s">
        <v>327</v>
      </c>
    </row>
    <row r="222" spans="1:60" ht="33.75" outlineLevel="1" x14ac:dyDescent="0.2">
      <c r="A222" s="173">
        <v>35</v>
      </c>
      <c r="B222" s="174" t="s">
        <v>586</v>
      </c>
      <c r="C222" s="181" t="s">
        <v>587</v>
      </c>
      <c r="D222" s="175" t="s">
        <v>514</v>
      </c>
      <c r="E222" s="176">
        <v>1293.5740000000001</v>
      </c>
      <c r="F222" s="177"/>
      <c r="G222" s="178">
        <f>ROUND(E222*F222,2)</f>
        <v>0</v>
      </c>
      <c r="H222" s="177"/>
      <c r="I222" s="178">
        <f>ROUND(E222*H222,2)</f>
        <v>0</v>
      </c>
      <c r="J222" s="177"/>
      <c r="K222" s="178">
        <f>ROUND(E222*J222,2)</f>
        <v>0</v>
      </c>
      <c r="L222" s="178">
        <v>21</v>
      </c>
      <c r="M222" s="178">
        <f>G222*(1+L222/100)</f>
        <v>0</v>
      </c>
      <c r="N222" s="176">
        <v>0</v>
      </c>
      <c r="O222" s="176">
        <f>ROUND(E222*N222,2)</f>
        <v>0</v>
      </c>
      <c r="P222" s="176">
        <v>0.40799999999999997</v>
      </c>
      <c r="Q222" s="176">
        <f>ROUND(E222*P222,2)</f>
        <v>527.78</v>
      </c>
      <c r="R222" s="178" t="s">
        <v>588</v>
      </c>
      <c r="S222" s="178" t="s">
        <v>374</v>
      </c>
      <c r="T222" s="179" t="s">
        <v>374</v>
      </c>
      <c r="U222" s="161">
        <v>0.06</v>
      </c>
      <c r="V222" s="161">
        <f>ROUND(E222*U222,2)</f>
        <v>77.61</v>
      </c>
      <c r="W222" s="161"/>
      <c r="X222" s="161" t="s">
        <v>375</v>
      </c>
      <c r="Y222" s="161" t="s">
        <v>334</v>
      </c>
      <c r="Z222" s="151"/>
      <c r="AA222" s="151"/>
      <c r="AB222" s="151"/>
      <c r="AC222" s="151"/>
      <c r="AD222" s="151"/>
      <c r="AE222" s="151"/>
      <c r="AF222" s="151"/>
      <c r="AG222" s="151" t="s">
        <v>376</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72" t="s">
        <v>589</v>
      </c>
      <c r="D223" s="273"/>
      <c r="E223" s="273"/>
      <c r="F223" s="273"/>
      <c r="G223" s="273"/>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378</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01" t="s">
        <v>590</v>
      </c>
      <c r="D224" s="185"/>
      <c r="E224" s="186"/>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1" t="s">
        <v>591</v>
      </c>
      <c r="D225" s="185"/>
      <c r="E225" s="186">
        <v>779.57399999999996</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1" t="s">
        <v>592</v>
      </c>
      <c r="D226" s="185"/>
      <c r="E226" s="186">
        <v>12</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593</v>
      </c>
      <c r="D227" s="185"/>
      <c r="E227" s="186">
        <v>162</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594</v>
      </c>
      <c r="D228" s="185"/>
      <c r="E228" s="186">
        <v>340</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73">
        <v>36</v>
      </c>
      <c r="B229" s="174" t="s">
        <v>595</v>
      </c>
      <c r="C229" s="181" t="s">
        <v>596</v>
      </c>
      <c r="D229" s="175" t="s">
        <v>389</v>
      </c>
      <c r="E229" s="176">
        <v>258.71480000000003</v>
      </c>
      <c r="F229" s="177"/>
      <c r="G229" s="178">
        <f>ROUND(E229*F229,2)</f>
        <v>0</v>
      </c>
      <c r="H229" s="177"/>
      <c r="I229" s="178">
        <f>ROUND(E229*H229,2)</f>
        <v>0</v>
      </c>
      <c r="J229" s="177"/>
      <c r="K229" s="178">
        <f>ROUND(E229*J229,2)</f>
        <v>0</v>
      </c>
      <c r="L229" s="178">
        <v>21</v>
      </c>
      <c r="M229" s="178">
        <f>G229*(1+L229/100)</f>
        <v>0</v>
      </c>
      <c r="N229" s="176">
        <v>0</v>
      </c>
      <c r="O229" s="176">
        <f>ROUND(E229*N229,2)</f>
        <v>0</v>
      </c>
      <c r="P229" s="176">
        <v>1.3</v>
      </c>
      <c r="Q229" s="176">
        <f>ROUND(E229*P229,2)</f>
        <v>336.33</v>
      </c>
      <c r="R229" s="178" t="s">
        <v>597</v>
      </c>
      <c r="S229" s="178" t="s">
        <v>374</v>
      </c>
      <c r="T229" s="179" t="s">
        <v>374</v>
      </c>
      <c r="U229" s="161">
        <v>0.51</v>
      </c>
      <c r="V229" s="161">
        <f>ROUND(E229*U229,2)</f>
        <v>131.94</v>
      </c>
      <c r="W229" s="161"/>
      <c r="X229" s="161" t="s">
        <v>375</v>
      </c>
      <c r="Y229" s="161" t="s">
        <v>334</v>
      </c>
      <c r="Z229" s="151"/>
      <c r="AA229" s="151"/>
      <c r="AB229" s="151"/>
      <c r="AC229" s="151"/>
      <c r="AD229" s="151"/>
      <c r="AE229" s="151"/>
      <c r="AF229" s="151"/>
      <c r="AG229" s="151" t="s">
        <v>376</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2" x14ac:dyDescent="0.2">
      <c r="A230" s="158"/>
      <c r="B230" s="159"/>
      <c r="C230" s="272" t="s">
        <v>598</v>
      </c>
      <c r="D230" s="273"/>
      <c r="E230" s="273"/>
      <c r="F230" s="273"/>
      <c r="G230" s="273"/>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378</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2" x14ac:dyDescent="0.2">
      <c r="A231" s="158"/>
      <c r="B231" s="159"/>
      <c r="C231" s="201" t="s">
        <v>599</v>
      </c>
      <c r="D231" s="185"/>
      <c r="E231" s="186">
        <v>258.71480000000003</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5</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ht="22.5" outlineLevel="1" x14ac:dyDescent="0.2">
      <c r="A232" s="173">
        <v>37</v>
      </c>
      <c r="B232" s="174" t="s">
        <v>600</v>
      </c>
      <c r="C232" s="181" t="s">
        <v>601</v>
      </c>
      <c r="D232" s="175" t="s">
        <v>389</v>
      </c>
      <c r="E232" s="176">
        <v>258.71480000000003</v>
      </c>
      <c r="F232" s="177"/>
      <c r="G232" s="178">
        <f>ROUND(E232*F232,2)</f>
        <v>0</v>
      </c>
      <c r="H232" s="177"/>
      <c r="I232" s="178">
        <f>ROUND(E232*H232,2)</f>
        <v>0</v>
      </c>
      <c r="J232" s="177"/>
      <c r="K232" s="178">
        <f>ROUND(E232*J232,2)</f>
        <v>0</v>
      </c>
      <c r="L232" s="178">
        <v>21</v>
      </c>
      <c r="M232" s="178">
        <f>G232*(1+L232/100)</f>
        <v>0</v>
      </c>
      <c r="N232" s="176">
        <v>2.2040000000000002</v>
      </c>
      <c r="O232" s="176">
        <f>ROUND(E232*N232,2)</f>
        <v>570.21</v>
      </c>
      <c r="P232" s="176">
        <v>0</v>
      </c>
      <c r="Q232" s="176">
        <f>ROUND(E232*P232,2)</f>
        <v>0</v>
      </c>
      <c r="R232" s="178" t="s">
        <v>597</v>
      </c>
      <c r="S232" s="178" t="s">
        <v>374</v>
      </c>
      <c r="T232" s="179" t="s">
        <v>374</v>
      </c>
      <c r="U232" s="161">
        <v>0.19</v>
      </c>
      <c r="V232" s="161">
        <f>ROUND(E232*U232,2)</f>
        <v>49.16</v>
      </c>
      <c r="W232" s="161"/>
      <c r="X232" s="161" t="s">
        <v>375</v>
      </c>
      <c r="Y232" s="161" t="s">
        <v>334</v>
      </c>
      <c r="Z232" s="151"/>
      <c r="AA232" s="151"/>
      <c r="AB232" s="151"/>
      <c r="AC232" s="151"/>
      <c r="AD232" s="151"/>
      <c r="AE232" s="151"/>
      <c r="AF232" s="151"/>
      <c r="AG232" s="151" t="s">
        <v>376</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2" x14ac:dyDescent="0.2">
      <c r="A233" s="158"/>
      <c r="B233" s="159"/>
      <c r="C233" s="272" t="s">
        <v>602</v>
      </c>
      <c r="D233" s="273"/>
      <c r="E233" s="273"/>
      <c r="F233" s="273"/>
      <c r="G233" s="273"/>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378</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2" x14ac:dyDescent="0.2">
      <c r="A234" s="158"/>
      <c r="B234" s="159"/>
      <c r="C234" s="274" t="s">
        <v>603</v>
      </c>
      <c r="D234" s="275"/>
      <c r="E234" s="275"/>
      <c r="F234" s="275"/>
      <c r="G234" s="275"/>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337</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2" x14ac:dyDescent="0.2">
      <c r="A235" s="158"/>
      <c r="B235" s="159"/>
      <c r="C235" s="203" t="s">
        <v>432</v>
      </c>
      <c r="D235" s="189"/>
      <c r="E235" s="190"/>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04" t="s">
        <v>604</v>
      </c>
      <c r="D236" s="189"/>
      <c r="E236" s="190"/>
      <c r="F236" s="161"/>
      <c r="G236" s="161"/>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381</v>
      </c>
      <c r="AH236" s="151">
        <v>2</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3" x14ac:dyDescent="0.2">
      <c r="A237" s="158"/>
      <c r="B237" s="159"/>
      <c r="C237" s="204" t="s">
        <v>605</v>
      </c>
      <c r="D237" s="189"/>
      <c r="E237" s="190">
        <v>779.57399999999996</v>
      </c>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v>2</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3" x14ac:dyDescent="0.2">
      <c r="A238" s="158"/>
      <c r="B238" s="159"/>
      <c r="C238" s="204" t="s">
        <v>606</v>
      </c>
      <c r="D238" s="189"/>
      <c r="E238" s="190">
        <v>12</v>
      </c>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2</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4" t="s">
        <v>607</v>
      </c>
      <c r="D239" s="189"/>
      <c r="E239" s="190">
        <v>162</v>
      </c>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2</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4" t="s">
        <v>608</v>
      </c>
      <c r="D240" s="189"/>
      <c r="E240" s="190">
        <v>340</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2</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5" t="s">
        <v>437</v>
      </c>
      <c r="D241" s="191"/>
      <c r="E241" s="192">
        <v>1293.5740000000001</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3</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3" t="s">
        <v>441</v>
      </c>
      <c r="D242" s="189"/>
      <c r="E242" s="190"/>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609</v>
      </c>
      <c r="D243" s="185"/>
      <c r="E243" s="186">
        <v>258.71480000000003</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22.5" outlineLevel="1" x14ac:dyDescent="0.2">
      <c r="A244" s="173">
        <v>38</v>
      </c>
      <c r="B244" s="174" t="s">
        <v>610</v>
      </c>
      <c r="C244" s="181" t="s">
        <v>611</v>
      </c>
      <c r="D244" s="175" t="s">
        <v>514</v>
      </c>
      <c r="E244" s="176">
        <v>1293.5740000000001</v>
      </c>
      <c r="F244" s="177"/>
      <c r="G244" s="178">
        <f>ROUND(E244*F244,2)</f>
        <v>0</v>
      </c>
      <c r="H244" s="177"/>
      <c r="I244" s="178">
        <f>ROUND(E244*H244,2)</f>
        <v>0</v>
      </c>
      <c r="J244" s="177"/>
      <c r="K244" s="178">
        <f>ROUND(E244*J244,2)</f>
        <v>0</v>
      </c>
      <c r="L244" s="178">
        <v>21</v>
      </c>
      <c r="M244" s="178">
        <f>G244*(1+L244/100)</f>
        <v>0</v>
      </c>
      <c r="N244" s="176">
        <v>8.3500000000000005E-2</v>
      </c>
      <c r="O244" s="176">
        <f>ROUND(E244*N244,2)</f>
        <v>108.01</v>
      </c>
      <c r="P244" s="176">
        <v>0</v>
      </c>
      <c r="Q244" s="176">
        <f>ROUND(E244*P244,2)</f>
        <v>0</v>
      </c>
      <c r="R244" s="178" t="s">
        <v>597</v>
      </c>
      <c r="S244" s="178" t="s">
        <v>374</v>
      </c>
      <c r="T244" s="179" t="s">
        <v>374</v>
      </c>
      <c r="U244" s="161">
        <v>0.12</v>
      </c>
      <c r="V244" s="161">
        <f>ROUND(E244*U244,2)</f>
        <v>155.22999999999999</v>
      </c>
      <c r="W244" s="161"/>
      <c r="X244" s="161" t="s">
        <v>375</v>
      </c>
      <c r="Y244" s="161" t="s">
        <v>334</v>
      </c>
      <c r="Z244" s="151"/>
      <c r="AA244" s="151"/>
      <c r="AB244" s="151"/>
      <c r="AC244" s="151"/>
      <c r="AD244" s="151"/>
      <c r="AE244" s="151"/>
      <c r="AF244" s="151"/>
      <c r="AG244" s="151" t="s">
        <v>376</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2" x14ac:dyDescent="0.2">
      <c r="A245" s="158"/>
      <c r="B245" s="159"/>
      <c r="C245" s="263" t="s">
        <v>612</v>
      </c>
      <c r="D245" s="264"/>
      <c r="E245" s="264"/>
      <c r="F245" s="264"/>
      <c r="G245" s="264"/>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337</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74" t="s">
        <v>613</v>
      </c>
      <c r="D246" s="275"/>
      <c r="E246" s="275"/>
      <c r="F246" s="275"/>
      <c r="G246" s="275"/>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337</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74" t="s">
        <v>614</v>
      </c>
      <c r="D247" s="275"/>
      <c r="E247" s="275"/>
      <c r="F247" s="275"/>
      <c r="G247" s="275"/>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337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74" t="s">
        <v>615</v>
      </c>
      <c r="D248" s="275"/>
      <c r="E248" s="275"/>
      <c r="F248" s="275"/>
      <c r="G248" s="275"/>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337</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22.5" outlineLevel="2" x14ac:dyDescent="0.2">
      <c r="A249" s="158"/>
      <c r="B249" s="159"/>
      <c r="C249" s="201" t="s">
        <v>616</v>
      </c>
      <c r="D249" s="185"/>
      <c r="E249" s="186"/>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01" t="s">
        <v>591</v>
      </c>
      <c r="D250" s="185"/>
      <c r="E250" s="186">
        <v>779.57399999999996</v>
      </c>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1" t="s">
        <v>592</v>
      </c>
      <c r="D251" s="185"/>
      <c r="E251" s="186">
        <v>12</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593</v>
      </c>
      <c r="D252" s="185"/>
      <c r="E252" s="186">
        <v>162</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1" t="s">
        <v>594</v>
      </c>
      <c r="D253" s="185"/>
      <c r="E253" s="186">
        <v>340</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ht="22.5" outlineLevel="1" x14ac:dyDescent="0.2">
      <c r="A254" s="173">
        <v>39</v>
      </c>
      <c r="B254" s="174" t="s">
        <v>617</v>
      </c>
      <c r="C254" s="181" t="s">
        <v>618</v>
      </c>
      <c r="D254" s="175" t="s">
        <v>619</v>
      </c>
      <c r="E254" s="176">
        <v>458.72924</v>
      </c>
      <c r="F254" s="177"/>
      <c r="G254" s="178">
        <f>ROUND(E254*F254,2)</f>
        <v>0</v>
      </c>
      <c r="H254" s="177"/>
      <c r="I254" s="178">
        <f>ROUND(E254*H254,2)</f>
        <v>0</v>
      </c>
      <c r="J254" s="177"/>
      <c r="K254" s="178">
        <f>ROUND(E254*J254,2)</f>
        <v>0</v>
      </c>
      <c r="L254" s="178">
        <v>21</v>
      </c>
      <c r="M254" s="178">
        <f>G254*(1+L254/100)</f>
        <v>0</v>
      </c>
      <c r="N254" s="176">
        <v>0</v>
      </c>
      <c r="O254" s="176">
        <f>ROUND(E254*N254,2)</f>
        <v>0</v>
      </c>
      <c r="P254" s="176">
        <v>0</v>
      </c>
      <c r="Q254" s="176">
        <f>ROUND(E254*P254,2)</f>
        <v>0</v>
      </c>
      <c r="R254" s="178" t="s">
        <v>588</v>
      </c>
      <c r="S254" s="178" t="s">
        <v>374</v>
      </c>
      <c r="T254" s="179" t="s">
        <v>374</v>
      </c>
      <c r="U254" s="161">
        <v>0.01</v>
      </c>
      <c r="V254" s="161">
        <f>ROUND(E254*U254,2)</f>
        <v>4.59</v>
      </c>
      <c r="W254" s="161"/>
      <c r="X254" s="161" t="s">
        <v>375</v>
      </c>
      <c r="Y254" s="161" t="s">
        <v>334</v>
      </c>
      <c r="Z254" s="151"/>
      <c r="AA254" s="151"/>
      <c r="AB254" s="151"/>
      <c r="AC254" s="151"/>
      <c r="AD254" s="151"/>
      <c r="AE254" s="151"/>
      <c r="AF254" s="151"/>
      <c r="AG254" s="151" t="s">
        <v>376</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2" x14ac:dyDescent="0.2">
      <c r="A255" s="158"/>
      <c r="B255" s="159"/>
      <c r="C255" s="201" t="s">
        <v>620</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621</v>
      </c>
      <c r="D256" s="185"/>
      <c r="E256" s="186">
        <v>122.4</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1" t="s">
        <v>622</v>
      </c>
      <c r="D257" s="185"/>
      <c r="E257" s="186">
        <v>336.32924000000003</v>
      </c>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ht="22.5" outlineLevel="1" x14ac:dyDescent="0.2">
      <c r="A258" s="173">
        <v>40</v>
      </c>
      <c r="B258" s="174" t="s">
        <v>623</v>
      </c>
      <c r="C258" s="181" t="s">
        <v>624</v>
      </c>
      <c r="D258" s="175" t="s">
        <v>619</v>
      </c>
      <c r="E258" s="176">
        <v>15596.794159999999</v>
      </c>
      <c r="F258" s="177"/>
      <c r="G258" s="178">
        <f>ROUND(E258*F258,2)</f>
        <v>0</v>
      </c>
      <c r="H258" s="177"/>
      <c r="I258" s="178">
        <f>ROUND(E258*H258,2)</f>
        <v>0</v>
      </c>
      <c r="J258" s="177"/>
      <c r="K258" s="178">
        <f>ROUND(E258*J258,2)</f>
        <v>0</v>
      </c>
      <c r="L258" s="178">
        <v>21</v>
      </c>
      <c r="M258" s="178">
        <f>G258*(1+L258/100)</f>
        <v>0</v>
      </c>
      <c r="N258" s="176">
        <v>0</v>
      </c>
      <c r="O258" s="176">
        <f>ROUND(E258*N258,2)</f>
        <v>0</v>
      </c>
      <c r="P258" s="176">
        <v>0</v>
      </c>
      <c r="Q258" s="176">
        <f>ROUND(E258*P258,2)</f>
        <v>0</v>
      </c>
      <c r="R258" s="178" t="s">
        <v>588</v>
      </c>
      <c r="S258" s="178" t="s">
        <v>374</v>
      </c>
      <c r="T258" s="179" t="s">
        <v>374</v>
      </c>
      <c r="U258" s="161">
        <v>0</v>
      </c>
      <c r="V258" s="161">
        <f>ROUND(E258*U258,2)</f>
        <v>0</v>
      </c>
      <c r="W258" s="161"/>
      <c r="X258" s="161" t="s">
        <v>375</v>
      </c>
      <c r="Y258" s="161" t="s">
        <v>334</v>
      </c>
      <c r="Z258" s="151"/>
      <c r="AA258" s="151"/>
      <c r="AB258" s="151"/>
      <c r="AC258" s="151"/>
      <c r="AD258" s="151"/>
      <c r="AE258" s="151"/>
      <c r="AF258" s="151"/>
      <c r="AG258" s="151" t="s">
        <v>376</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2" x14ac:dyDescent="0.2">
      <c r="A259" s="158"/>
      <c r="B259" s="159"/>
      <c r="C259" s="201" t="s">
        <v>625</v>
      </c>
      <c r="D259" s="185"/>
      <c r="E259" s="186">
        <v>15596.794159999999</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5</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73">
        <v>41</v>
      </c>
      <c r="B260" s="174" t="s">
        <v>626</v>
      </c>
      <c r="C260" s="181" t="s">
        <v>627</v>
      </c>
      <c r="D260" s="175" t="s">
        <v>619</v>
      </c>
      <c r="E260" s="176">
        <v>336.32924000000003</v>
      </c>
      <c r="F260" s="177"/>
      <c r="G260" s="178">
        <f>ROUND(E260*F260,2)</f>
        <v>0</v>
      </c>
      <c r="H260" s="177"/>
      <c r="I260" s="178">
        <f>ROUND(E260*H260,2)</f>
        <v>0</v>
      </c>
      <c r="J260" s="177"/>
      <c r="K260" s="178">
        <f>ROUND(E260*J260,2)</f>
        <v>0</v>
      </c>
      <c r="L260" s="178">
        <v>21</v>
      </c>
      <c r="M260" s="178">
        <f>G260*(1+L260/100)</f>
        <v>0</v>
      </c>
      <c r="N260" s="176">
        <v>0</v>
      </c>
      <c r="O260" s="176">
        <f>ROUND(E260*N260,2)</f>
        <v>0</v>
      </c>
      <c r="P260" s="176">
        <v>0</v>
      </c>
      <c r="Q260" s="176">
        <f>ROUND(E260*P260,2)</f>
        <v>0</v>
      </c>
      <c r="R260" s="178" t="s">
        <v>628</v>
      </c>
      <c r="S260" s="178" t="s">
        <v>374</v>
      </c>
      <c r="T260" s="179" t="s">
        <v>374</v>
      </c>
      <c r="U260" s="161">
        <v>0</v>
      </c>
      <c r="V260" s="161">
        <f>ROUND(E260*U260,2)</f>
        <v>0</v>
      </c>
      <c r="W260" s="161"/>
      <c r="X260" s="161" t="s">
        <v>375</v>
      </c>
      <c r="Y260" s="161" t="s">
        <v>334</v>
      </c>
      <c r="Z260" s="151"/>
      <c r="AA260" s="151"/>
      <c r="AB260" s="151"/>
      <c r="AC260" s="151"/>
      <c r="AD260" s="151"/>
      <c r="AE260" s="151"/>
      <c r="AF260" s="151"/>
      <c r="AG260" s="151" t="s">
        <v>376</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2" x14ac:dyDescent="0.2">
      <c r="A261" s="158"/>
      <c r="B261" s="159"/>
      <c r="C261" s="201" t="s">
        <v>629</v>
      </c>
      <c r="D261" s="185"/>
      <c r="E261" s="186">
        <v>336.32924000000003</v>
      </c>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ht="22.5" outlineLevel="1" x14ac:dyDescent="0.2">
      <c r="A262" s="173">
        <v>42</v>
      </c>
      <c r="B262" s="174" t="s">
        <v>630</v>
      </c>
      <c r="C262" s="181" t="s">
        <v>631</v>
      </c>
      <c r="D262" s="175" t="s">
        <v>619</v>
      </c>
      <c r="E262" s="176">
        <v>122.4</v>
      </c>
      <c r="F262" s="177"/>
      <c r="G262" s="178">
        <f>ROUND(E262*F262,2)</f>
        <v>0</v>
      </c>
      <c r="H262" s="177"/>
      <c r="I262" s="178">
        <f>ROUND(E262*H262,2)</f>
        <v>0</v>
      </c>
      <c r="J262" s="177"/>
      <c r="K262" s="178">
        <f>ROUND(E262*J262,2)</f>
        <v>0</v>
      </c>
      <c r="L262" s="178">
        <v>21</v>
      </c>
      <c r="M262" s="178">
        <f>G262*(1+L262/100)</f>
        <v>0</v>
      </c>
      <c r="N262" s="176">
        <v>0</v>
      </c>
      <c r="O262" s="176">
        <f>ROUND(E262*N262,2)</f>
        <v>0</v>
      </c>
      <c r="P262" s="176">
        <v>0</v>
      </c>
      <c r="Q262" s="176">
        <f>ROUND(E262*P262,2)</f>
        <v>0</v>
      </c>
      <c r="R262" s="178" t="s">
        <v>628</v>
      </c>
      <c r="S262" s="178" t="s">
        <v>374</v>
      </c>
      <c r="T262" s="179" t="s">
        <v>374</v>
      </c>
      <c r="U262" s="161">
        <v>0</v>
      </c>
      <c r="V262" s="161">
        <f>ROUND(E262*U262,2)</f>
        <v>0</v>
      </c>
      <c r="W262" s="161"/>
      <c r="X262" s="161" t="s">
        <v>375</v>
      </c>
      <c r="Y262" s="161" t="s">
        <v>334</v>
      </c>
      <c r="Z262" s="151"/>
      <c r="AA262" s="151"/>
      <c r="AB262" s="151"/>
      <c r="AC262" s="151"/>
      <c r="AD262" s="151"/>
      <c r="AE262" s="151"/>
      <c r="AF262" s="151"/>
      <c r="AG262" s="151" t="s">
        <v>376</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632</v>
      </c>
      <c r="D263" s="185"/>
      <c r="E263" s="186">
        <v>122.4</v>
      </c>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ht="22.5" outlineLevel="1" x14ac:dyDescent="0.2">
      <c r="A264" s="173">
        <v>43</v>
      </c>
      <c r="B264" s="174" t="s">
        <v>633</v>
      </c>
      <c r="C264" s="181" t="s">
        <v>634</v>
      </c>
      <c r="D264" s="175" t="s">
        <v>635</v>
      </c>
      <c r="E264" s="176">
        <v>101</v>
      </c>
      <c r="F264" s="177"/>
      <c r="G264" s="178">
        <f>ROUND(E264*F264,2)</f>
        <v>0</v>
      </c>
      <c r="H264" s="177"/>
      <c r="I264" s="178">
        <f>ROUND(E264*H264,2)</f>
        <v>0</v>
      </c>
      <c r="J264" s="177"/>
      <c r="K264" s="178">
        <f>ROUND(E264*J264,2)</f>
        <v>0</v>
      </c>
      <c r="L264" s="178">
        <v>21</v>
      </c>
      <c r="M264" s="178">
        <f>G264*(1+L264/100)</f>
        <v>0</v>
      </c>
      <c r="N264" s="176">
        <v>1.3620000000000001</v>
      </c>
      <c r="O264" s="176">
        <f>ROUND(E264*N264,2)</f>
        <v>137.56</v>
      </c>
      <c r="P264" s="176">
        <v>0</v>
      </c>
      <c r="Q264" s="176">
        <f>ROUND(E264*P264,2)</f>
        <v>0</v>
      </c>
      <c r="R264" s="178" t="s">
        <v>577</v>
      </c>
      <c r="S264" s="178" t="s">
        <v>374</v>
      </c>
      <c r="T264" s="179" t="s">
        <v>374</v>
      </c>
      <c r="U264" s="161">
        <v>0</v>
      </c>
      <c r="V264" s="161">
        <f>ROUND(E264*U264,2)</f>
        <v>0</v>
      </c>
      <c r="W264" s="161"/>
      <c r="X264" s="161" t="s">
        <v>578</v>
      </c>
      <c r="Y264" s="161" t="s">
        <v>334</v>
      </c>
      <c r="Z264" s="151"/>
      <c r="AA264" s="151"/>
      <c r="AB264" s="151"/>
      <c r="AC264" s="151"/>
      <c r="AD264" s="151"/>
      <c r="AE264" s="151"/>
      <c r="AF264" s="151"/>
      <c r="AG264" s="151" t="s">
        <v>636</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2" x14ac:dyDescent="0.2">
      <c r="A265" s="158"/>
      <c r="B265" s="159"/>
      <c r="C265" s="201" t="s">
        <v>637</v>
      </c>
      <c r="D265" s="185"/>
      <c r="E265" s="186">
        <v>101</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x14ac:dyDescent="0.2">
      <c r="A266" s="166" t="s">
        <v>326</v>
      </c>
      <c r="B266" s="167" t="s">
        <v>192</v>
      </c>
      <c r="C266" s="180" t="s">
        <v>193</v>
      </c>
      <c r="D266" s="168"/>
      <c r="E266" s="169"/>
      <c r="F266" s="170"/>
      <c r="G266" s="170">
        <f>SUMIF(AG267:AG416,"&lt;&gt;NOR",G267:G416)</f>
        <v>0</v>
      </c>
      <c r="H266" s="170"/>
      <c r="I266" s="170">
        <f>SUM(I267:I416)</f>
        <v>0</v>
      </c>
      <c r="J266" s="170"/>
      <c r="K266" s="170">
        <f>SUM(K267:K416)</f>
        <v>0</v>
      </c>
      <c r="L266" s="170"/>
      <c r="M266" s="170">
        <f>SUM(M267:M416)</f>
        <v>0</v>
      </c>
      <c r="N266" s="169"/>
      <c r="O266" s="169">
        <f>SUM(O267:O416)</f>
        <v>2925.9999999999995</v>
      </c>
      <c r="P266" s="169"/>
      <c r="Q266" s="169">
        <f>SUM(Q267:Q416)</f>
        <v>0</v>
      </c>
      <c r="R266" s="170"/>
      <c r="S266" s="170"/>
      <c r="T266" s="171"/>
      <c r="U266" s="165"/>
      <c r="V266" s="165">
        <f>SUM(V267:V416)</f>
        <v>41246.550000000003</v>
      </c>
      <c r="W266" s="165"/>
      <c r="X266" s="165"/>
      <c r="Y266" s="165"/>
      <c r="AG266" t="s">
        <v>327</v>
      </c>
    </row>
    <row r="267" spans="1:60" outlineLevel="1" x14ac:dyDescent="0.2">
      <c r="A267" s="173">
        <v>44</v>
      </c>
      <c r="B267" s="174" t="s">
        <v>638</v>
      </c>
      <c r="C267" s="181" t="s">
        <v>639</v>
      </c>
      <c r="D267" s="175" t="s">
        <v>640</v>
      </c>
      <c r="E267" s="176">
        <v>1313</v>
      </c>
      <c r="F267" s="177"/>
      <c r="G267" s="178">
        <f>ROUND(E267*F267,2)</f>
        <v>0</v>
      </c>
      <c r="H267" s="177"/>
      <c r="I267" s="178">
        <f>ROUND(E267*H267,2)</f>
        <v>0</v>
      </c>
      <c r="J267" s="177"/>
      <c r="K267" s="178">
        <f>ROUND(E267*J267,2)</f>
        <v>0</v>
      </c>
      <c r="L267" s="178">
        <v>21</v>
      </c>
      <c r="M267" s="178">
        <f>G267*(1+L267/100)</f>
        <v>0</v>
      </c>
      <c r="N267" s="176">
        <v>7.356E-2</v>
      </c>
      <c r="O267" s="176">
        <f>ROUND(E267*N267,2)</f>
        <v>96.58</v>
      </c>
      <c r="P267" s="176">
        <v>0</v>
      </c>
      <c r="Q267" s="176">
        <f>ROUND(E267*P267,2)</f>
        <v>0</v>
      </c>
      <c r="R267" s="178" t="s">
        <v>373</v>
      </c>
      <c r="S267" s="178" t="s">
        <v>374</v>
      </c>
      <c r="T267" s="179" t="s">
        <v>332</v>
      </c>
      <c r="U267" s="161">
        <v>2.3199999999999998</v>
      </c>
      <c r="V267" s="161">
        <f>ROUND(E267*U267,2)</f>
        <v>3046.16</v>
      </c>
      <c r="W267" s="161"/>
      <c r="X267" s="161" t="s">
        <v>375</v>
      </c>
      <c r="Y267" s="161" t="s">
        <v>334</v>
      </c>
      <c r="Z267" s="151"/>
      <c r="AA267" s="151"/>
      <c r="AB267" s="151"/>
      <c r="AC267" s="151"/>
      <c r="AD267" s="151"/>
      <c r="AE267" s="151"/>
      <c r="AF267" s="151"/>
      <c r="AG267" s="151" t="s">
        <v>376</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22.5" outlineLevel="2" x14ac:dyDescent="0.2">
      <c r="A268" s="158"/>
      <c r="B268" s="159"/>
      <c r="C268" s="272" t="s">
        <v>641</v>
      </c>
      <c r="D268" s="273"/>
      <c r="E268" s="273"/>
      <c r="F268" s="273"/>
      <c r="G268" s="273"/>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378</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93" t="str">
        <f>C268</f>
        <v>ocelových jednoduchých, pro pažení hloubených vykopávek do předem provedených vrtů, se zabetonováním spodního konce, s případným nutným obsypem zápory pískem</v>
      </c>
      <c r="BB268" s="151"/>
      <c r="BC268" s="151"/>
      <c r="BD268" s="151"/>
      <c r="BE268" s="151"/>
      <c r="BF268" s="151"/>
      <c r="BG268" s="151"/>
      <c r="BH268" s="151"/>
    </row>
    <row r="269" spans="1:60" outlineLevel="2" x14ac:dyDescent="0.2">
      <c r="A269" s="158"/>
      <c r="B269" s="159"/>
      <c r="C269" s="201" t="s">
        <v>642</v>
      </c>
      <c r="D269" s="185"/>
      <c r="E269" s="186"/>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1" t="s">
        <v>643</v>
      </c>
      <c r="D270" s="185"/>
      <c r="E270" s="186">
        <v>442</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644</v>
      </c>
      <c r="D271" s="185"/>
      <c r="E271" s="186">
        <v>671</v>
      </c>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645</v>
      </c>
      <c r="D272" s="185"/>
      <c r="E272" s="186">
        <v>200</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73">
        <v>45</v>
      </c>
      <c r="B273" s="174" t="s">
        <v>646</v>
      </c>
      <c r="C273" s="181" t="s">
        <v>647</v>
      </c>
      <c r="D273" s="175" t="s">
        <v>514</v>
      </c>
      <c r="E273" s="176">
        <v>505.6875</v>
      </c>
      <c r="F273" s="177"/>
      <c r="G273" s="178">
        <f>ROUND(E273*F273,2)</f>
        <v>0</v>
      </c>
      <c r="H273" s="177"/>
      <c r="I273" s="178">
        <f>ROUND(E273*H273,2)</f>
        <v>0</v>
      </c>
      <c r="J273" s="177"/>
      <c r="K273" s="178">
        <f>ROUND(E273*J273,2)</f>
        <v>0</v>
      </c>
      <c r="L273" s="178">
        <v>21</v>
      </c>
      <c r="M273" s="178">
        <f>G273*(1+L273/100)</f>
        <v>0</v>
      </c>
      <c r="N273" s="176">
        <v>3.8280000000000002E-2</v>
      </c>
      <c r="O273" s="176">
        <f>ROUND(E273*N273,2)</f>
        <v>19.36</v>
      </c>
      <c r="P273" s="176">
        <v>0</v>
      </c>
      <c r="Q273" s="176">
        <f>ROUND(E273*P273,2)</f>
        <v>0</v>
      </c>
      <c r="R273" s="178" t="s">
        <v>373</v>
      </c>
      <c r="S273" s="178" t="s">
        <v>374</v>
      </c>
      <c r="T273" s="179" t="s">
        <v>332</v>
      </c>
      <c r="U273" s="161">
        <v>0.98</v>
      </c>
      <c r="V273" s="161">
        <f>ROUND(E273*U273,2)</f>
        <v>495.57</v>
      </c>
      <c r="W273" s="161"/>
      <c r="X273" s="161" t="s">
        <v>375</v>
      </c>
      <c r="Y273" s="161" t="s">
        <v>334</v>
      </c>
      <c r="Z273" s="151"/>
      <c r="AA273" s="151"/>
      <c r="AB273" s="151"/>
      <c r="AC273" s="151"/>
      <c r="AD273" s="151"/>
      <c r="AE273" s="151"/>
      <c r="AF273" s="151"/>
      <c r="AG273" s="151" t="s">
        <v>376</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63" t="s">
        <v>648</v>
      </c>
      <c r="D274" s="264"/>
      <c r="E274" s="264"/>
      <c r="F274" s="264"/>
      <c r="G274" s="264"/>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337</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01" t="s">
        <v>642</v>
      </c>
      <c r="D275" s="185"/>
      <c r="E275" s="186"/>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649</v>
      </c>
      <c r="D276" s="185"/>
      <c r="E276" s="186">
        <v>264.91500000000002</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650</v>
      </c>
      <c r="D277" s="185"/>
      <c r="E277" s="186">
        <v>240.77250000000001</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73">
        <v>46</v>
      </c>
      <c r="B278" s="174" t="s">
        <v>651</v>
      </c>
      <c r="C278" s="181" t="s">
        <v>652</v>
      </c>
      <c r="D278" s="175" t="s">
        <v>640</v>
      </c>
      <c r="E278" s="176">
        <v>402.78</v>
      </c>
      <c r="F278" s="177"/>
      <c r="G278" s="178">
        <f>ROUND(E278*F278,2)</f>
        <v>0</v>
      </c>
      <c r="H278" s="177"/>
      <c r="I278" s="178">
        <f>ROUND(E278*H278,2)</f>
        <v>0</v>
      </c>
      <c r="J278" s="177"/>
      <c r="K278" s="178">
        <f>ROUND(E278*J278,2)</f>
        <v>0</v>
      </c>
      <c r="L278" s="178">
        <v>21</v>
      </c>
      <c r="M278" s="178">
        <f>G278*(1+L278/100)</f>
        <v>0</v>
      </c>
      <c r="N278" s="176">
        <v>9.887E-2</v>
      </c>
      <c r="O278" s="176">
        <f>ROUND(E278*N278,2)</f>
        <v>39.82</v>
      </c>
      <c r="P278" s="176">
        <v>0</v>
      </c>
      <c r="Q278" s="176">
        <f>ROUND(E278*P278,2)</f>
        <v>0</v>
      </c>
      <c r="R278" s="178"/>
      <c r="S278" s="178" t="s">
        <v>331</v>
      </c>
      <c r="T278" s="179" t="s">
        <v>332</v>
      </c>
      <c r="U278" s="161">
        <v>3.92</v>
      </c>
      <c r="V278" s="161">
        <f>ROUND(E278*U278,2)</f>
        <v>1578.9</v>
      </c>
      <c r="W278" s="161"/>
      <c r="X278" s="161" t="s">
        <v>375</v>
      </c>
      <c r="Y278" s="161" t="s">
        <v>334</v>
      </c>
      <c r="Z278" s="151"/>
      <c r="AA278" s="151"/>
      <c r="AB278" s="151"/>
      <c r="AC278" s="151"/>
      <c r="AD278" s="151"/>
      <c r="AE278" s="151"/>
      <c r="AF278" s="151"/>
      <c r="AG278" s="151" t="s">
        <v>376</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63" t="s">
        <v>653</v>
      </c>
      <c r="D279" s="264"/>
      <c r="E279" s="264"/>
      <c r="F279" s="264"/>
      <c r="G279" s="264"/>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337</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642</v>
      </c>
      <c r="D280" s="185"/>
      <c r="E280" s="186"/>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654</v>
      </c>
      <c r="D281" s="185"/>
      <c r="E281" s="186">
        <v>176.8</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655</v>
      </c>
      <c r="D282" s="185"/>
      <c r="E282" s="186">
        <v>195</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656</v>
      </c>
      <c r="D283" s="185"/>
      <c r="E283" s="186">
        <v>17.2</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1" t="s">
        <v>657</v>
      </c>
      <c r="D284" s="185"/>
      <c r="E284" s="186">
        <v>13.78</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ht="22.5" outlineLevel="1" x14ac:dyDescent="0.2">
      <c r="A285" s="173">
        <v>47</v>
      </c>
      <c r="B285" s="174" t="s">
        <v>658</v>
      </c>
      <c r="C285" s="181" t="s">
        <v>659</v>
      </c>
      <c r="D285" s="175" t="s">
        <v>640</v>
      </c>
      <c r="E285" s="176">
        <v>402.78</v>
      </c>
      <c r="F285" s="177"/>
      <c r="G285" s="178">
        <f>ROUND(E285*F285,2)</f>
        <v>0</v>
      </c>
      <c r="H285" s="177"/>
      <c r="I285" s="178">
        <f>ROUND(E285*H285,2)</f>
        <v>0</v>
      </c>
      <c r="J285" s="177"/>
      <c r="K285" s="178">
        <f>ROUND(E285*J285,2)</f>
        <v>0</v>
      </c>
      <c r="L285" s="178">
        <v>21</v>
      </c>
      <c r="M285" s="178">
        <f>G285*(1+L285/100)</f>
        <v>0</v>
      </c>
      <c r="N285" s="176">
        <v>0</v>
      </c>
      <c r="O285" s="176">
        <f>ROUND(E285*N285,2)</f>
        <v>0</v>
      </c>
      <c r="P285" s="176">
        <v>0</v>
      </c>
      <c r="Q285" s="176">
        <f>ROUND(E285*P285,2)</f>
        <v>0</v>
      </c>
      <c r="R285" s="178" t="s">
        <v>373</v>
      </c>
      <c r="S285" s="178" t="s">
        <v>374</v>
      </c>
      <c r="T285" s="179" t="s">
        <v>332</v>
      </c>
      <c r="U285" s="161">
        <v>0.65249999999999997</v>
      </c>
      <c r="V285" s="161">
        <f>ROUND(E285*U285,2)</f>
        <v>262.81</v>
      </c>
      <c r="W285" s="161"/>
      <c r="X285" s="161" t="s">
        <v>375</v>
      </c>
      <c r="Y285" s="161" t="s">
        <v>334</v>
      </c>
      <c r="Z285" s="151"/>
      <c r="AA285" s="151"/>
      <c r="AB285" s="151"/>
      <c r="AC285" s="151"/>
      <c r="AD285" s="151"/>
      <c r="AE285" s="151"/>
      <c r="AF285" s="151"/>
      <c r="AG285" s="151" t="s">
        <v>376</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201" t="s">
        <v>642</v>
      </c>
      <c r="D286" s="185"/>
      <c r="E286" s="186"/>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201" t="s">
        <v>654</v>
      </c>
      <c r="D287" s="185"/>
      <c r="E287" s="186">
        <v>176.8</v>
      </c>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655</v>
      </c>
      <c r="D288" s="185"/>
      <c r="E288" s="186">
        <v>195</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201" t="s">
        <v>656</v>
      </c>
      <c r="D289" s="185"/>
      <c r="E289" s="186">
        <v>17.2</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1" t="s">
        <v>657</v>
      </c>
      <c r="D290" s="185"/>
      <c r="E290" s="186">
        <v>13.78</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73">
        <v>48</v>
      </c>
      <c r="B291" s="174" t="s">
        <v>660</v>
      </c>
      <c r="C291" s="181" t="s">
        <v>661</v>
      </c>
      <c r="D291" s="175" t="s">
        <v>640</v>
      </c>
      <c r="E291" s="176">
        <v>1281.5999999999999</v>
      </c>
      <c r="F291" s="177"/>
      <c r="G291" s="178">
        <f>ROUND(E291*F291,2)</f>
        <v>0</v>
      </c>
      <c r="H291" s="177"/>
      <c r="I291" s="178">
        <f>ROUND(E291*H291,2)</f>
        <v>0</v>
      </c>
      <c r="J291" s="177"/>
      <c r="K291" s="178">
        <f>ROUND(E291*J291,2)</f>
        <v>0</v>
      </c>
      <c r="L291" s="178">
        <v>21</v>
      </c>
      <c r="M291" s="178">
        <f>G291*(1+L291/100)</f>
        <v>0</v>
      </c>
      <c r="N291" s="176">
        <v>5.0800000000000003E-3</v>
      </c>
      <c r="O291" s="176">
        <f>ROUND(E291*N291,2)</f>
        <v>6.51</v>
      </c>
      <c r="P291" s="176">
        <v>0</v>
      </c>
      <c r="Q291" s="176">
        <f>ROUND(E291*P291,2)</f>
        <v>0</v>
      </c>
      <c r="R291" s="178" t="s">
        <v>373</v>
      </c>
      <c r="S291" s="178" t="s">
        <v>374</v>
      </c>
      <c r="T291" s="179" t="s">
        <v>332</v>
      </c>
      <c r="U291" s="161">
        <v>6.9359999999999999</v>
      </c>
      <c r="V291" s="161">
        <f>ROUND(E291*U291,2)</f>
        <v>8889.18</v>
      </c>
      <c r="W291" s="161"/>
      <c r="X291" s="161" t="s">
        <v>375</v>
      </c>
      <c r="Y291" s="161" t="s">
        <v>334</v>
      </c>
      <c r="Z291" s="151"/>
      <c r="AA291" s="151"/>
      <c r="AB291" s="151"/>
      <c r="AC291" s="151"/>
      <c r="AD291" s="151"/>
      <c r="AE291" s="151"/>
      <c r="AF291" s="151"/>
      <c r="AG291" s="151" t="s">
        <v>376</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72" t="s">
        <v>662</v>
      </c>
      <c r="D292" s="273"/>
      <c r="E292" s="273"/>
      <c r="F292" s="273"/>
      <c r="G292" s="273"/>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378</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2" x14ac:dyDescent="0.2">
      <c r="A293" s="158"/>
      <c r="B293" s="159"/>
      <c r="C293" s="201" t="s">
        <v>642</v>
      </c>
      <c r="D293" s="185"/>
      <c r="E293" s="186"/>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663</v>
      </c>
      <c r="D294" s="185"/>
      <c r="E294" s="186"/>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3" t="s">
        <v>432</v>
      </c>
      <c r="D295" s="189"/>
      <c r="E295" s="190"/>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4" t="s">
        <v>664</v>
      </c>
      <c r="D296" s="189"/>
      <c r="E296" s="190">
        <v>714</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2</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3" x14ac:dyDescent="0.2">
      <c r="A297" s="158"/>
      <c r="B297" s="159"/>
      <c r="C297" s="204" t="s">
        <v>665</v>
      </c>
      <c r="D297" s="189"/>
      <c r="E297" s="190">
        <v>630</v>
      </c>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2</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4" t="s">
        <v>666</v>
      </c>
      <c r="D298" s="189"/>
      <c r="E298" s="190">
        <v>588</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2</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4" t="s">
        <v>667</v>
      </c>
      <c r="D299" s="189"/>
      <c r="E299" s="190">
        <v>204</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2</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5" t="s">
        <v>437</v>
      </c>
      <c r="D300" s="191"/>
      <c r="E300" s="192">
        <v>2136</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3</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3" t="s">
        <v>441</v>
      </c>
      <c r="D301" s="189"/>
      <c r="E301" s="190"/>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668</v>
      </c>
      <c r="D302" s="185"/>
      <c r="E302" s="186">
        <v>1281.5999999999999</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73">
        <v>49</v>
      </c>
      <c r="B303" s="174" t="s">
        <v>669</v>
      </c>
      <c r="C303" s="181" t="s">
        <v>670</v>
      </c>
      <c r="D303" s="175" t="s">
        <v>640</v>
      </c>
      <c r="E303" s="176">
        <v>854.4</v>
      </c>
      <c r="F303" s="177"/>
      <c r="G303" s="178">
        <f>ROUND(E303*F303,2)</f>
        <v>0</v>
      </c>
      <c r="H303" s="177"/>
      <c r="I303" s="178">
        <f>ROUND(E303*H303,2)</f>
        <v>0</v>
      </c>
      <c r="J303" s="177"/>
      <c r="K303" s="178">
        <f>ROUND(E303*J303,2)</f>
        <v>0</v>
      </c>
      <c r="L303" s="178">
        <v>21</v>
      </c>
      <c r="M303" s="178">
        <f>G303*(1+L303/100)</f>
        <v>0</v>
      </c>
      <c r="N303" s="176">
        <v>6.13E-3</v>
      </c>
      <c r="O303" s="176">
        <f>ROUND(E303*N303,2)</f>
        <v>5.24</v>
      </c>
      <c r="P303" s="176">
        <v>0</v>
      </c>
      <c r="Q303" s="176">
        <f>ROUND(E303*P303,2)</f>
        <v>0</v>
      </c>
      <c r="R303" s="178" t="s">
        <v>373</v>
      </c>
      <c r="S303" s="178" t="s">
        <v>374</v>
      </c>
      <c r="T303" s="179" t="s">
        <v>332</v>
      </c>
      <c r="U303" s="161">
        <v>8.3729999999999993</v>
      </c>
      <c r="V303" s="161">
        <f>ROUND(E303*U303,2)</f>
        <v>7153.89</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72" t="s">
        <v>662</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01" t="s">
        <v>642</v>
      </c>
      <c r="D305" s="185"/>
      <c r="E305" s="186"/>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663</v>
      </c>
      <c r="D306" s="185"/>
      <c r="E306" s="186"/>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3" t="s">
        <v>432</v>
      </c>
      <c r="D307" s="189"/>
      <c r="E307" s="190"/>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4" t="s">
        <v>664</v>
      </c>
      <c r="D308" s="189"/>
      <c r="E308" s="190">
        <v>714</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2</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4" t="s">
        <v>665</v>
      </c>
      <c r="D309" s="189"/>
      <c r="E309" s="190">
        <v>630</v>
      </c>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2</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4" t="s">
        <v>666</v>
      </c>
      <c r="D310" s="189"/>
      <c r="E310" s="190">
        <v>588</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2</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4" t="s">
        <v>667</v>
      </c>
      <c r="D311" s="189"/>
      <c r="E311" s="190">
        <v>204</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2</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5" t="s">
        <v>437</v>
      </c>
      <c r="D312" s="191"/>
      <c r="E312" s="192">
        <v>2136</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3</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3" x14ac:dyDescent="0.2">
      <c r="A313" s="158"/>
      <c r="B313" s="159"/>
      <c r="C313" s="203" t="s">
        <v>441</v>
      </c>
      <c r="D313" s="189"/>
      <c r="E313" s="190"/>
      <c r="F313" s="161"/>
      <c r="G313" s="161"/>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381</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3" x14ac:dyDescent="0.2">
      <c r="A314" s="158"/>
      <c r="B314" s="159"/>
      <c r="C314" s="201" t="s">
        <v>671</v>
      </c>
      <c r="D314" s="185"/>
      <c r="E314" s="186">
        <v>854.4</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50</v>
      </c>
      <c r="B315" s="174" t="s">
        <v>672</v>
      </c>
      <c r="C315" s="181" t="s">
        <v>673</v>
      </c>
      <c r="D315" s="175" t="s">
        <v>640</v>
      </c>
      <c r="E315" s="176">
        <v>2136</v>
      </c>
      <c r="F315" s="177"/>
      <c r="G315" s="178">
        <f>ROUND(E315*F315,2)</f>
        <v>0</v>
      </c>
      <c r="H315" s="177"/>
      <c r="I315" s="178">
        <f>ROUND(E315*H315,2)</f>
        <v>0</v>
      </c>
      <c r="J315" s="177"/>
      <c r="K315" s="178">
        <f>ROUND(E315*J315,2)</f>
        <v>0</v>
      </c>
      <c r="L315" s="178">
        <v>21</v>
      </c>
      <c r="M315" s="178">
        <f>G315*(1+L315/100)</f>
        <v>0</v>
      </c>
      <c r="N315" s="176">
        <v>3.1329999999999997E-2</v>
      </c>
      <c r="O315" s="176">
        <f>ROUND(E315*N315,2)</f>
        <v>66.92</v>
      </c>
      <c r="P315" s="176">
        <v>0</v>
      </c>
      <c r="Q315" s="176">
        <f>ROUND(E315*P315,2)</f>
        <v>0</v>
      </c>
      <c r="R315" s="178" t="s">
        <v>373</v>
      </c>
      <c r="S315" s="178" t="s">
        <v>374</v>
      </c>
      <c r="T315" s="179" t="s">
        <v>332</v>
      </c>
      <c r="U315" s="161">
        <v>3.456</v>
      </c>
      <c r="V315" s="161">
        <f>ROUND(E315*U315,2)</f>
        <v>7382.02</v>
      </c>
      <c r="W315" s="161"/>
      <c r="X315" s="161" t="s">
        <v>375</v>
      </c>
      <c r="Y315" s="161" t="s">
        <v>334</v>
      </c>
      <c r="Z315" s="151"/>
      <c r="AA315" s="151"/>
      <c r="AB315" s="151"/>
      <c r="AC315" s="151"/>
      <c r="AD315" s="151"/>
      <c r="AE315" s="151"/>
      <c r="AF315" s="151"/>
      <c r="AG315" s="151" t="s">
        <v>376</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63" t="s">
        <v>612</v>
      </c>
      <c r="D316" s="264"/>
      <c r="E316" s="264"/>
      <c r="F316" s="264"/>
      <c r="G316" s="264"/>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337</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74" t="s">
        <v>674</v>
      </c>
      <c r="D317" s="275"/>
      <c r="E317" s="275"/>
      <c r="F317" s="275"/>
      <c r="G317" s="275"/>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337</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74" t="s">
        <v>675</v>
      </c>
      <c r="D318" s="275"/>
      <c r="E318" s="275"/>
      <c r="F318" s="275"/>
      <c r="G318" s="275"/>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337</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74" t="s">
        <v>676</v>
      </c>
      <c r="D319" s="275"/>
      <c r="E319" s="275"/>
      <c r="F319" s="275"/>
      <c r="G319" s="275"/>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337</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74" t="s">
        <v>677</v>
      </c>
      <c r="D320" s="275"/>
      <c r="E320" s="275"/>
      <c r="F320" s="275"/>
      <c r="G320" s="275"/>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337</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2" x14ac:dyDescent="0.2">
      <c r="A321" s="158"/>
      <c r="B321" s="159"/>
      <c r="C321" s="201" t="s">
        <v>642</v>
      </c>
      <c r="D321" s="185"/>
      <c r="E321" s="186"/>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678</v>
      </c>
      <c r="D322" s="185"/>
      <c r="E322" s="186"/>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679</v>
      </c>
      <c r="D323" s="185"/>
      <c r="E323" s="186">
        <v>714</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680</v>
      </c>
      <c r="D324" s="185"/>
      <c r="E324" s="186">
        <v>630</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3" x14ac:dyDescent="0.2">
      <c r="A325" s="158"/>
      <c r="B325" s="159"/>
      <c r="C325" s="201" t="s">
        <v>681</v>
      </c>
      <c r="D325" s="185"/>
      <c r="E325" s="186">
        <v>588</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3" x14ac:dyDescent="0.2">
      <c r="A326" s="158"/>
      <c r="B326" s="159"/>
      <c r="C326" s="201" t="s">
        <v>682</v>
      </c>
      <c r="D326" s="185"/>
      <c r="E326" s="186">
        <v>204</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73">
        <v>51</v>
      </c>
      <c r="B327" s="174" t="s">
        <v>683</v>
      </c>
      <c r="C327" s="181" t="s">
        <v>684</v>
      </c>
      <c r="D327" s="175" t="s">
        <v>635</v>
      </c>
      <c r="E327" s="176">
        <v>143</v>
      </c>
      <c r="F327" s="177"/>
      <c r="G327" s="178">
        <f>ROUND(E327*F327,2)</f>
        <v>0</v>
      </c>
      <c r="H327" s="177"/>
      <c r="I327" s="178">
        <f>ROUND(E327*H327,2)</f>
        <v>0</v>
      </c>
      <c r="J327" s="177"/>
      <c r="K327" s="178">
        <f>ROUND(E327*J327,2)</f>
        <v>0</v>
      </c>
      <c r="L327" s="178">
        <v>21</v>
      </c>
      <c r="M327" s="178">
        <f>G327*(1+L327/100)</f>
        <v>0</v>
      </c>
      <c r="N327" s="176">
        <v>9.0200000000000002E-3</v>
      </c>
      <c r="O327" s="176">
        <f>ROUND(E327*N327,2)</f>
        <v>1.29</v>
      </c>
      <c r="P327" s="176">
        <v>0</v>
      </c>
      <c r="Q327" s="176">
        <f>ROUND(E327*P327,2)</f>
        <v>0</v>
      </c>
      <c r="R327" s="178" t="s">
        <v>373</v>
      </c>
      <c r="S327" s="178" t="s">
        <v>374</v>
      </c>
      <c r="T327" s="179" t="s">
        <v>332</v>
      </c>
      <c r="U327" s="161">
        <v>38.280999999999999</v>
      </c>
      <c r="V327" s="161">
        <f>ROUND(E327*U327,2)</f>
        <v>5474.18</v>
      </c>
      <c r="W327" s="161"/>
      <c r="X327" s="161" t="s">
        <v>375</v>
      </c>
      <c r="Y327" s="161" t="s">
        <v>334</v>
      </c>
      <c r="Z327" s="151"/>
      <c r="AA327" s="151"/>
      <c r="AB327" s="151"/>
      <c r="AC327" s="151"/>
      <c r="AD327" s="151"/>
      <c r="AE327" s="151"/>
      <c r="AF327" s="151"/>
      <c r="AG327" s="151" t="s">
        <v>376</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01" t="s">
        <v>642</v>
      </c>
      <c r="D328" s="185"/>
      <c r="E328" s="186"/>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678</v>
      </c>
      <c r="D329" s="185"/>
      <c r="E329" s="186"/>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685</v>
      </c>
      <c r="D330" s="185"/>
      <c r="E330" s="186">
        <v>42</v>
      </c>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01" t="s">
        <v>686</v>
      </c>
      <c r="D331" s="185"/>
      <c r="E331" s="186">
        <v>42</v>
      </c>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687</v>
      </c>
      <c r="D332" s="185"/>
      <c r="E332" s="186">
        <v>42</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688</v>
      </c>
      <c r="D333" s="185"/>
      <c r="E333" s="186">
        <v>17</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ht="22.5" outlineLevel="1" x14ac:dyDescent="0.2">
      <c r="A334" s="173">
        <v>52</v>
      </c>
      <c r="B334" s="174" t="s">
        <v>689</v>
      </c>
      <c r="C334" s="181" t="s">
        <v>690</v>
      </c>
      <c r="D334" s="175" t="s">
        <v>640</v>
      </c>
      <c r="E334" s="176">
        <v>65</v>
      </c>
      <c r="F334" s="177"/>
      <c r="G334" s="178">
        <f>ROUND(E334*F334,2)</f>
        <v>0</v>
      </c>
      <c r="H334" s="177"/>
      <c r="I334" s="178">
        <f>ROUND(E334*H334,2)</f>
        <v>0</v>
      </c>
      <c r="J334" s="177"/>
      <c r="K334" s="178">
        <f>ROUND(E334*J334,2)</f>
        <v>0</v>
      </c>
      <c r="L334" s="178">
        <v>21</v>
      </c>
      <c r="M334" s="178">
        <f>G334*(1+L334/100)</f>
        <v>0</v>
      </c>
      <c r="N334" s="176">
        <v>1.7899999999999999E-3</v>
      </c>
      <c r="O334" s="176">
        <f>ROUND(E334*N334,2)</f>
        <v>0.12</v>
      </c>
      <c r="P334" s="176">
        <v>0</v>
      </c>
      <c r="Q334" s="176">
        <f>ROUND(E334*P334,2)</f>
        <v>0</v>
      </c>
      <c r="R334" s="178" t="s">
        <v>597</v>
      </c>
      <c r="S334" s="178" t="s">
        <v>374</v>
      </c>
      <c r="T334" s="179" t="s">
        <v>332</v>
      </c>
      <c r="U334" s="161">
        <v>0.94</v>
      </c>
      <c r="V334" s="161">
        <f>ROUND(E334*U334,2)</f>
        <v>61.1</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3" t="s">
        <v>432</v>
      </c>
      <c r="D335" s="189"/>
      <c r="E335" s="190"/>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4" t="s">
        <v>691</v>
      </c>
      <c r="D336" s="189"/>
      <c r="E336" s="190"/>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2</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04" t="s">
        <v>692</v>
      </c>
      <c r="D337" s="189"/>
      <c r="E337" s="190">
        <v>442</v>
      </c>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2</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4" t="s">
        <v>693</v>
      </c>
      <c r="D338" s="189"/>
      <c r="E338" s="190">
        <v>671</v>
      </c>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2</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04" t="s">
        <v>694</v>
      </c>
      <c r="D339" s="189"/>
      <c r="E339" s="190">
        <v>200</v>
      </c>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2</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5" t="s">
        <v>437</v>
      </c>
      <c r="D340" s="191"/>
      <c r="E340" s="192">
        <v>1313</v>
      </c>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3</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3" t="s">
        <v>441</v>
      </c>
      <c r="D341" s="189"/>
      <c r="E341" s="190"/>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1" t="s">
        <v>695</v>
      </c>
      <c r="D342" s="185"/>
      <c r="E342" s="186">
        <v>65</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ht="22.5" outlineLevel="1" x14ac:dyDescent="0.2">
      <c r="A343" s="173">
        <v>53</v>
      </c>
      <c r="B343" s="174" t="s">
        <v>696</v>
      </c>
      <c r="C343" s="181" t="s">
        <v>697</v>
      </c>
      <c r="D343" s="175" t="s">
        <v>640</v>
      </c>
      <c r="E343" s="176">
        <v>131</v>
      </c>
      <c r="F343" s="177"/>
      <c r="G343" s="178">
        <f>ROUND(E343*F343,2)</f>
        <v>0</v>
      </c>
      <c r="H343" s="177"/>
      <c r="I343" s="178">
        <f>ROUND(E343*H343,2)</f>
        <v>0</v>
      </c>
      <c r="J343" s="177"/>
      <c r="K343" s="178">
        <f>ROUND(E343*J343,2)</f>
        <v>0</v>
      </c>
      <c r="L343" s="178">
        <v>21</v>
      </c>
      <c r="M343" s="178">
        <f>G343*(1+L343/100)</f>
        <v>0</v>
      </c>
      <c r="N343" s="176">
        <v>7.2300000000000003E-3</v>
      </c>
      <c r="O343" s="176">
        <f>ROUND(E343*N343,2)</f>
        <v>0.95</v>
      </c>
      <c r="P343" s="176">
        <v>0</v>
      </c>
      <c r="Q343" s="176">
        <f>ROUND(E343*P343,2)</f>
        <v>0</v>
      </c>
      <c r="R343" s="178" t="s">
        <v>597</v>
      </c>
      <c r="S343" s="178" t="s">
        <v>374</v>
      </c>
      <c r="T343" s="179" t="s">
        <v>332</v>
      </c>
      <c r="U343" s="161">
        <v>1.25</v>
      </c>
      <c r="V343" s="161">
        <f>ROUND(E343*U343,2)</f>
        <v>163.75</v>
      </c>
      <c r="W343" s="161"/>
      <c r="X343" s="161" t="s">
        <v>375</v>
      </c>
      <c r="Y343" s="161" t="s">
        <v>334</v>
      </c>
      <c r="Z343" s="151"/>
      <c r="AA343" s="151"/>
      <c r="AB343" s="151"/>
      <c r="AC343" s="151"/>
      <c r="AD343" s="151"/>
      <c r="AE343" s="151"/>
      <c r="AF343" s="151"/>
      <c r="AG343" s="151" t="s">
        <v>376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3" t="s">
        <v>432</v>
      </c>
      <c r="D344" s="189"/>
      <c r="E344" s="190"/>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04" t="s">
        <v>691</v>
      </c>
      <c r="D345" s="189"/>
      <c r="E345" s="190"/>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2</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4" t="s">
        <v>692</v>
      </c>
      <c r="D346" s="189"/>
      <c r="E346" s="190">
        <v>442</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2</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4" t="s">
        <v>693</v>
      </c>
      <c r="D347" s="189"/>
      <c r="E347" s="190">
        <v>671</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2</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4" t="s">
        <v>694</v>
      </c>
      <c r="D348" s="189"/>
      <c r="E348" s="190">
        <v>200</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2</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205" t="s">
        <v>437</v>
      </c>
      <c r="D349" s="191"/>
      <c r="E349" s="192">
        <v>1313</v>
      </c>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v>3</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203" t="s">
        <v>441</v>
      </c>
      <c r="D350" s="189"/>
      <c r="E350" s="190"/>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01" t="s">
        <v>698</v>
      </c>
      <c r="D351" s="185"/>
      <c r="E351" s="186">
        <v>131</v>
      </c>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ht="22.5" outlineLevel="1" x14ac:dyDescent="0.2">
      <c r="A352" s="173">
        <v>54</v>
      </c>
      <c r="B352" s="174" t="s">
        <v>699</v>
      </c>
      <c r="C352" s="181" t="s">
        <v>700</v>
      </c>
      <c r="D352" s="175" t="s">
        <v>640</v>
      </c>
      <c r="E352" s="176">
        <v>1117</v>
      </c>
      <c r="F352" s="177"/>
      <c r="G352" s="178">
        <f>ROUND(E352*F352,2)</f>
        <v>0</v>
      </c>
      <c r="H352" s="177"/>
      <c r="I352" s="178">
        <f>ROUND(E352*H352,2)</f>
        <v>0</v>
      </c>
      <c r="J352" s="177"/>
      <c r="K352" s="178">
        <f>ROUND(E352*J352,2)</f>
        <v>0</v>
      </c>
      <c r="L352" s="178">
        <v>21</v>
      </c>
      <c r="M352" s="178">
        <f>G352*(1+L352/100)</f>
        <v>0</v>
      </c>
      <c r="N352" s="176">
        <v>1.6709999999999999E-2</v>
      </c>
      <c r="O352" s="176">
        <f>ROUND(E352*N352,2)</f>
        <v>18.670000000000002</v>
      </c>
      <c r="P352" s="176">
        <v>0</v>
      </c>
      <c r="Q352" s="176">
        <f>ROUND(E352*P352,2)</f>
        <v>0</v>
      </c>
      <c r="R352" s="178" t="s">
        <v>597</v>
      </c>
      <c r="S352" s="178" t="s">
        <v>374</v>
      </c>
      <c r="T352" s="179" t="s">
        <v>332</v>
      </c>
      <c r="U352" s="161">
        <v>1.56</v>
      </c>
      <c r="V352" s="161">
        <f>ROUND(E352*U352,2)</f>
        <v>1742.52</v>
      </c>
      <c r="W352" s="161"/>
      <c r="X352" s="161" t="s">
        <v>375</v>
      </c>
      <c r="Y352" s="161" t="s">
        <v>334</v>
      </c>
      <c r="Z352" s="151"/>
      <c r="AA352" s="151"/>
      <c r="AB352" s="151"/>
      <c r="AC352" s="151"/>
      <c r="AD352" s="151"/>
      <c r="AE352" s="151"/>
      <c r="AF352" s="151"/>
      <c r="AG352" s="151" t="s">
        <v>376</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2" x14ac:dyDescent="0.2">
      <c r="A353" s="158"/>
      <c r="B353" s="159"/>
      <c r="C353" s="203" t="s">
        <v>432</v>
      </c>
      <c r="D353" s="189"/>
      <c r="E353" s="190"/>
      <c r="F353" s="161"/>
      <c r="G353" s="161"/>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381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3" x14ac:dyDescent="0.2">
      <c r="A354" s="158"/>
      <c r="B354" s="159"/>
      <c r="C354" s="204" t="s">
        <v>691</v>
      </c>
      <c r="D354" s="189"/>
      <c r="E354" s="190"/>
      <c r="F354" s="161"/>
      <c r="G354" s="161"/>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381</v>
      </c>
      <c r="AH354" s="151">
        <v>2</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04" t="s">
        <v>692</v>
      </c>
      <c r="D355" s="189"/>
      <c r="E355" s="190">
        <v>442</v>
      </c>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2</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4" t="s">
        <v>693</v>
      </c>
      <c r="D356" s="189"/>
      <c r="E356" s="190">
        <v>671</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2</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204" t="s">
        <v>694</v>
      </c>
      <c r="D357" s="189"/>
      <c r="E357" s="190">
        <v>200</v>
      </c>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2</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3" x14ac:dyDescent="0.2">
      <c r="A358" s="158"/>
      <c r="B358" s="159"/>
      <c r="C358" s="205" t="s">
        <v>437</v>
      </c>
      <c r="D358" s="191"/>
      <c r="E358" s="192">
        <v>1313</v>
      </c>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3</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3" t="s">
        <v>441</v>
      </c>
      <c r="D359" s="189"/>
      <c r="E359" s="190"/>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701</v>
      </c>
      <c r="D360" s="185"/>
      <c r="E360" s="186">
        <v>1117</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73">
        <v>55</v>
      </c>
      <c r="B361" s="174" t="s">
        <v>702</v>
      </c>
      <c r="C361" s="181" t="s">
        <v>703</v>
      </c>
      <c r="D361" s="175" t="s">
        <v>389</v>
      </c>
      <c r="E361" s="176">
        <v>634.64188999999999</v>
      </c>
      <c r="F361" s="177"/>
      <c r="G361" s="178">
        <f>ROUND(E361*F361,2)</f>
        <v>0</v>
      </c>
      <c r="H361" s="177"/>
      <c r="I361" s="178">
        <f>ROUND(E361*H361,2)</f>
        <v>0</v>
      </c>
      <c r="J361" s="177"/>
      <c r="K361" s="178">
        <f>ROUND(E361*J361,2)</f>
        <v>0</v>
      </c>
      <c r="L361" s="178">
        <v>21</v>
      </c>
      <c r="M361" s="178">
        <f>G361*(1+L361/100)</f>
        <v>0</v>
      </c>
      <c r="N361" s="176">
        <v>2.5855999999999999</v>
      </c>
      <c r="O361" s="176">
        <f>ROUND(E361*N361,2)</f>
        <v>1640.93</v>
      </c>
      <c r="P361" s="176">
        <v>0</v>
      </c>
      <c r="Q361" s="176">
        <f>ROUND(E361*P361,2)</f>
        <v>0</v>
      </c>
      <c r="R361" s="178" t="s">
        <v>704</v>
      </c>
      <c r="S361" s="178" t="s">
        <v>374</v>
      </c>
      <c r="T361" s="179" t="s">
        <v>332</v>
      </c>
      <c r="U361" s="161">
        <v>0.53</v>
      </c>
      <c r="V361" s="161">
        <f>ROUND(E361*U361,2)</f>
        <v>336.36</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72" t="s">
        <v>705</v>
      </c>
      <c r="D362" s="273"/>
      <c r="E362" s="273"/>
      <c r="F362" s="273"/>
      <c r="G362" s="273"/>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378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01" t="s">
        <v>642</v>
      </c>
      <c r="D363" s="185"/>
      <c r="E363" s="186"/>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706</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707</v>
      </c>
      <c r="D365" s="185"/>
      <c r="E365" s="186">
        <v>170.78931</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1" t="s">
        <v>708</v>
      </c>
      <c r="D366" s="185"/>
      <c r="E366" s="186">
        <v>368.47507999999999</v>
      </c>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01" t="s">
        <v>709</v>
      </c>
      <c r="D367" s="185"/>
      <c r="E367" s="186">
        <v>95.377499999999998</v>
      </c>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3">
        <v>56</v>
      </c>
      <c r="B368" s="174" t="s">
        <v>710</v>
      </c>
      <c r="C368" s="181" t="s">
        <v>711</v>
      </c>
      <c r="D368" s="175" t="s">
        <v>619</v>
      </c>
      <c r="E368" s="176">
        <v>815.73197000000005</v>
      </c>
      <c r="F368" s="177"/>
      <c r="G368" s="178">
        <f>ROUND(E368*F368,2)</f>
        <v>0</v>
      </c>
      <c r="H368" s="177"/>
      <c r="I368" s="178">
        <f>ROUND(E368*H368,2)</f>
        <v>0</v>
      </c>
      <c r="J368" s="177"/>
      <c r="K368" s="178">
        <f>ROUND(E368*J368,2)</f>
        <v>0</v>
      </c>
      <c r="L368" s="178">
        <v>21</v>
      </c>
      <c r="M368" s="178">
        <f>G368*(1+L368/100)</f>
        <v>0</v>
      </c>
      <c r="N368" s="176">
        <v>1.0711999999999999</v>
      </c>
      <c r="O368" s="176">
        <f>ROUND(E368*N368,2)</f>
        <v>873.81</v>
      </c>
      <c r="P368" s="176">
        <v>0</v>
      </c>
      <c r="Q368" s="176">
        <f>ROUND(E368*P368,2)</f>
        <v>0</v>
      </c>
      <c r="R368" s="178" t="s">
        <v>597</v>
      </c>
      <c r="S368" s="178" t="s">
        <v>374</v>
      </c>
      <c r="T368" s="179" t="s">
        <v>332</v>
      </c>
      <c r="U368" s="161">
        <v>0</v>
      </c>
      <c r="V368" s="161">
        <f>ROUND(E368*U368,2)</f>
        <v>0</v>
      </c>
      <c r="W368" s="161"/>
      <c r="X368" s="161" t="s">
        <v>375</v>
      </c>
      <c r="Y368" s="161" t="s">
        <v>334</v>
      </c>
      <c r="Z368" s="151"/>
      <c r="AA368" s="151"/>
      <c r="AB368" s="151"/>
      <c r="AC368" s="151"/>
      <c r="AD368" s="151"/>
      <c r="AE368" s="151"/>
      <c r="AF368" s="151"/>
      <c r="AG368" s="151" t="s">
        <v>376</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63" t="s">
        <v>712</v>
      </c>
      <c r="D369" s="264"/>
      <c r="E369" s="264"/>
      <c r="F369" s="264"/>
      <c r="G369" s="264"/>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337</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2" x14ac:dyDescent="0.2">
      <c r="A370" s="158"/>
      <c r="B370" s="159"/>
      <c r="C370" s="201" t="s">
        <v>642</v>
      </c>
      <c r="D370" s="185"/>
      <c r="E370" s="186"/>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713</v>
      </c>
      <c r="D371" s="185"/>
      <c r="E371" s="186"/>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714</v>
      </c>
      <c r="D372" s="185"/>
      <c r="E372" s="186">
        <v>326.44538999999997</v>
      </c>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715</v>
      </c>
      <c r="D373" s="185"/>
      <c r="E373" s="186">
        <v>368.47507999999999</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716</v>
      </c>
      <c r="D374" s="185"/>
      <c r="E374" s="186">
        <v>120.8115</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73">
        <v>57</v>
      </c>
      <c r="B375" s="174" t="s">
        <v>717</v>
      </c>
      <c r="C375" s="181" t="s">
        <v>718</v>
      </c>
      <c r="D375" s="175" t="s">
        <v>372</v>
      </c>
      <c r="E375" s="176">
        <v>390.51476000000002</v>
      </c>
      <c r="F375" s="177"/>
      <c r="G375" s="178">
        <f>ROUND(E375*F375,2)</f>
        <v>0</v>
      </c>
      <c r="H375" s="177"/>
      <c r="I375" s="178">
        <f>ROUND(E375*H375,2)</f>
        <v>0</v>
      </c>
      <c r="J375" s="177"/>
      <c r="K375" s="178">
        <f>ROUND(E375*J375,2)</f>
        <v>0</v>
      </c>
      <c r="L375" s="178">
        <v>21</v>
      </c>
      <c r="M375" s="178">
        <f>G375*(1+L375/100)</f>
        <v>0</v>
      </c>
      <c r="N375" s="176">
        <v>1E-4</v>
      </c>
      <c r="O375" s="176">
        <f>ROUND(E375*N375,2)</f>
        <v>0.04</v>
      </c>
      <c r="P375" s="176">
        <v>0</v>
      </c>
      <c r="Q375" s="176">
        <f>ROUND(E375*P375,2)</f>
        <v>0</v>
      </c>
      <c r="R375" s="178" t="s">
        <v>597</v>
      </c>
      <c r="S375" s="178" t="s">
        <v>374</v>
      </c>
      <c r="T375" s="179" t="s">
        <v>332</v>
      </c>
      <c r="U375" s="161">
        <v>3.99</v>
      </c>
      <c r="V375" s="161">
        <f>ROUND(E375*U375,2)</f>
        <v>1558.15</v>
      </c>
      <c r="W375" s="161"/>
      <c r="X375" s="161" t="s">
        <v>375</v>
      </c>
      <c r="Y375" s="161" t="s">
        <v>334</v>
      </c>
      <c r="Z375" s="151"/>
      <c r="AA375" s="151"/>
      <c r="AB375" s="151"/>
      <c r="AC375" s="151"/>
      <c r="AD375" s="151"/>
      <c r="AE375" s="151"/>
      <c r="AF375" s="151"/>
      <c r="AG375" s="151" t="s">
        <v>376</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01" t="s">
        <v>642</v>
      </c>
      <c r="D376" s="185"/>
      <c r="E376" s="186"/>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201" t="s">
        <v>713</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719</v>
      </c>
      <c r="D378" s="185"/>
      <c r="E378" s="186">
        <v>156.27896000000001</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01" t="s">
        <v>720</v>
      </c>
      <c r="D379" s="185"/>
      <c r="E379" s="186">
        <v>176.3998</v>
      </c>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01" t="s">
        <v>721</v>
      </c>
      <c r="D380" s="185"/>
      <c r="E380" s="186">
        <v>57.835999999999999</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58</v>
      </c>
      <c r="B381" s="174" t="s">
        <v>722</v>
      </c>
      <c r="C381" s="181" t="s">
        <v>723</v>
      </c>
      <c r="D381" s="175" t="s">
        <v>640</v>
      </c>
      <c r="E381" s="176">
        <v>1282.9000000000001</v>
      </c>
      <c r="F381" s="177"/>
      <c r="G381" s="178">
        <f>ROUND(E381*F381,2)</f>
        <v>0</v>
      </c>
      <c r="H381" s="177"/>
      <c r="I381" s="178">
        <f>ROUND(E381*H381,2)</f>
        <v>0</v>
      </c>
      <c r="J381" s="177"/>
      <c r="K381" s="178">
        <f>ROUND(E381*J381,2)</f>
        <v>0</v>
      </c>
      <c r="L381" s="178">
        <v>21</v>
      </c>
      <c r="M381" s="178">
        <f>G381*(1+L381/100)</f>
        <v>0</v>
      </c>
      <c r="N381" s="176">
        <v>0</v>
      </c>
      <c r="O381" s="176">
        <f>ROUND(E381*N381,2)</f>
        <v>0</v>
      </c>
      <c r="P381" s="176">
        <v>0</v>
      </c>
      <c r="Q381" s="176">
        <f>ROUND(E381*P381,2)</f>
        <v>0</v>
      </c>
      <c r="R381" s="178" t="s">
        <v>597</v>
      </c>
      <c r="S381" s="178" t="s">
        <v>374</v>
      </c>
      <c r="T381" s="179" t="s">
        <v>332</v>
      </c>
      <c r="U381" s="161">
        <v>2.4</v>
      </c>
      <c r="V381" s="161">
        <f>ROUND(E381*U381,2)</f>
        <v>3078.96</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72" t="s">
        <v>724</v>
      </c>
      <c r="D382" s="273"/>
      <c r="E382" s="273"/>
      <c r="F382" s="273"/>
      <c r="G382" s="273"/>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378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2" x14ac:dyDescent="0.2">
      <c r="A383" s="158"/>
      <c r="B383" s="159"/>
      <c r="C383" s="201" t="s">
        <v>642</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725</v>
      </c>
      <c r="D384" s="185"/>
      <c r="E384" s="186"/>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01" t="s">
        <v>726</v>
      </c>
      <c r="D385" s="185"/>
      <c r="E385" s="186">
        <v>513.4</v>
      </c>
      <c r="F385" s="161"/>
      <c r="G385" s="161"/>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381</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201" t="s">
        <v>727</v>
      </c>
      <c r="D386" s="185"/>
      <c r="E386" s="186">
        <v>579.5</v>
      </c>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728</v>
      </c>
      <c r="D387" s="185"/>
      <c r="E387" s="186">
        <v>190</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ht="33.75" outlineLevel="1" x14ac:dyDescent="0.2">
      <c r="A388" s="173">
        <v>59</v>
      </c>
      <c r="B388" s="174" t="s">
        <v>729</v>
      </c>
      <c r="C388" s="181" t="s">
        <v>559</v>
      </c>
      <c r="D388" s="175" t="s">
        <v>389</v>
      </c>
      <c r="E388" s="176">
        <v>723.41</v>
      </c>
      <c r="F388" s="177"/>
      <c r="G388" s="178">
        <f>ROUND(E388*F388,2)</f>
        <v>0</v>
      </c>
      <c r="H388" s="177"/>
      <c r="I388" s="178">
        <f>ROUND(E388*H388,2)</f>
        <v>0</v>
      </c>
      <c r="J388" s="177"/>
      <c r="K388" s="178">
        <f>ROUND(E388*J388,2)</f>
        <v>0</v>
      </c>
      <c r="L388" s="178">
        <v>21</v>
      </c>
      <c r="M388" s="178">
        <f>G388*(1+L388/100)</f>
        <v>0</v>
      </c>
      <c r="N388" s="176">
        <v>0</v>
      </c>
      <c r="O388" s="176">
        <f>ROUND(E388*N388,2)</f>
        <v>0</v>
      </c>
      <c r="P388" s="176">
        <v>0</v>
      </c>
      <c r="Q388" s="176">
        <f>ROUND(E388*P388,2)</f>
        <v>0</v>
      </c>
      <c r="R388" s="178"/>
      <c r="S388" s="178" t="s">
        <v>331</v>
      </c>
      <c r="T388" s="179" t="s">
        <v>332</v>
      </c>
      <c r="U388" s="161">
        <v>0</v>
      </c>
      <c r="V388" s="161">
        <f>ROUND(E388*U388,2)</f>
        <v>0</v>
      </c>
      <c r="W388" s="161"/>
      <c r="X388" s="161" t="s">
        <v>375</v>
      </c>
      <c r="Y388" s="161" t="s">
        <v>334</v>
      </c>
      <c r="Z388" s="151"/>
      <c r="AA388" s="151"/>
      <c r="AB388" s="151"/>
      <c r="AC388" s="151"/>
      <c r="AD388" s="151"/>
      <c r="AE388" s="151"/>
      <c r="AF388" s="151"/>
      <c r="AG388" s="151" t="s">
        <v>376</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2" x14ac:dyDescent="0.2">
      <c r="A389" s="158"/>
      <c r="B389" s="159"/>
      <c r="C389" s="263" t="s">
        <v>561</v>
      </c>
      <c r="D389" s="264"/>
      <c r="E389" s="264"/>
      <c r="F389" s="264"/>
      <c r="G389" s="264"/>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337</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93" t="str">
        <f>C389</f>
        <v>položka obsahuje veškěré náklady spojené s odvozy přebytečné zeminy z výkopových prací na skládku včetně poplatku</v>
      </c>
      <c r="BB389" s="151"/>
      <c r="BC389" s="151"/>
      <c r="BD389" s="151"/>
      <c r="BE389" s="151"/>
      <c r="BF389" s="151"/>
      <c r="BG389" s="151"/>
      <c r="BH389" s="151"/>
    </row>
    <row r="390" spans="1:60" outlineLevel="2" x14ac:dyDescent="0.2">
      <c r="A390" s="158"/>
      <c r="B390" s="159"/>
      <c r="C390" s="201" t="s">
        <v>642</v>
      </c>
      <c r="D390" s="185"/>
      <c r="E390" s="186"/>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730</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731</v>
      </c>
      <c r="D392" s="185"/>
      <c r="E392" s="186">
        <v>222.0608</v>
      </c>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732</v>
      </c>
      <c r="D393" s="185"/>
      <c r="E393" s="186">
        <v>337.11040000000003</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3" x14ac:dyDescent="0.2">
      <c r="A394" s="158"/>
      <c r="B394" s="159"/>
      <c r="C394" s="201" t="s">
        <v>733</v>
      </c>
      <c r="D394" s="185"/>
      <c r="E394" s="186">
        <v>100.48</v>
      </c>
      <c r="F394" s="161"/>
      <c r="G394" s="161"/>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381</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3" x14ac:dyDescent="0.2">
      <c r="A395" s="158"/>
      <c r="B395" s="159"/>
      <c r="C395" s="201" t="s">
        <v>464</v>
      </c>
      <c r="D395" s="185"/>
      <c r="E395" s="186"/>
      <c r="F395" s="161"/>
      <c r="G395" s="161"/>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381</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3" x14ac:dyDescent="0.2">
      <c r="A396" s="158"/>
      <c r="B396" s="159"/>
      <c r="C396" s="201" t="s">
        <v>663</v>
      </c>
      <c r="D396" s="185"/>
      <c r="E396" s="186"/>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734</v>
      </c>
      <c r="D397" s="185"/>
      <c r="E397" s="186">
        <v>21.312629999999999</v>
      </c>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735</v>
      </c>
      <c r="D398" s="185"/>
      <c r="E398" s="186">
        <v>18.805260000000001</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736</v>
      </c>
      <c r="D399" s="185"/>
      <c r="E399" s="186">
        <v>17.551580000000001</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737</v>
      </c>
      <c r="D400" s="185"/>
      <c r="E400" s="186">
        <v>6.0893199999999998</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73">
        <v>60</v>
      </c>
      <c r="B401" s="174" t="s">
        <v>738</v>
      </c>
      <c r="C401" s="181" t="s">
        <v>739</v>
      </c>
      <c r="D401" s="175" t="s">
        <v>635</v>
      </c>
      <c r="E401" s="176">
        <v>115</v>
      </c>
      <c r="F401" s="177"/>
      <c r="G401" s="178">
        <f>ROUND(E401*F401,2)</f>
        <v>0</v>
      </c>
      <c r="H401" s="177"/>
      <c r="I401" s="178">
        <f>ROUND(E401*H401,2)</f>
        <v>0</v>
      </c>
      <c r="J401" s="177"/>
      <c r="K401" s="178">
        <f>ROUND(E401*J401,2)</f>
        <v>0</v>
      </c>
      <c r="L401" s="178">
        <v>21</v>
      </c>
      <c r="M401" s="178">
        <f>G401*(1+L401/100)</f>
        <v>0</v>
      </c>
      <c r="N401" s="176">
        <v>2.0000000000000002E-5</v>
      </c>
      <c r="O401" s="176">
        <f>ROUND(E401*N401,2)</f>
        <v>0</v>
      </c>
      <c r="P401" s="176">
        <v>0</v>
      </c>
      <c r="Q401" s="176">
        <f>ROUND(E401*P401,2)</f>
        <v>0</v>
      </c>
      <c r="R401" s="178"/>
      <c r="S401" s="178" t="s">
        <v>331</v>
      </c>
      <c r="T401" s="179" t="s">
        <v>332</v>
      </c>
      <c r="U401" s="161">
        <v>0.2</v>
      </c>
      <c r="V401" s="161">
        <f>ROUND(E401*U401,2)</f>
        <v>23</v>
      </c>
      <c r="W401" s="161"/>
      <c r="X401" s="161" t="s">
        <v>375</v>
      </c>
      <c r="Y401" s="161" t="s">
        <v>334</v>
      </c>
      <c r="Z401" s="151"/>
      <c r="AA401" s="151"/>
      <c r="AB401" s="151"/>
      <c r="AC401" s="151"/>
      <c r="AD401" s="151"/>
      <c r="AE401" s="151"/>
      <c r="AF401" s="151"/>
      <c r="AG401" s="151" t="s">
        <v>376</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2" x14ac:dyDescent="0.2">
      <c r="A402" s="158"/>
      <c r="B402" s="159"/>
      <c r="C402" s="201" t="s">
        <v>642</v>
      </c>
      <c r="D402" s="185"/>
      <c r="E402" s="186"/>
      <c r="F402" s="161"/>
      <c r="G402" s="161"/>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381</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01" t="s">
        <v>740</v>
      </c>
      <c r="D403" s="185"/>
      <c r="E403" s="186">
        <v>34</v>
      </c>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3" x14ac:dyDescent="0.2">
      <c r="A404" s="158"/>
      <c r="B404" s="159"/>
      <c r="C404" s="201" t="s">
        <v>741</v>
      </c>
      <c r="D404" s="185"/>
      <c r="E404" s="186">
        <v>61</v>
      </c>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01" t="s">
        <v>742</v>
      </c>
      <c r="D405" s="185"/>
      <c r="E405" s="186">
        <v>20</v>
      </c>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ht="22.5" outlineLevel="1" x14ac:dyDescent="0.2">
      <c r="A406" s="173">
        <v>61</v>
      </c>
      <c r="B406" s="174" t="s">
        <v>743</v>
      </c>
      <c r="C406" s="181" t="s">
        <v>744</v>
      </c>
      <c r="D406" s="175" t="s">
        <v>619</v>
      </c>
      <c r="E406" s="176">
        <v>2.1401400000000002</v>
      </c>
      <c r="F406" s="177"/>
      <c r="G406" s="178">
        <f>ROUND(E406*F406,2)</f>
        <v>0</v>
      </c>
      <c r="H406" s="177"/>
      <c r="I406" s="178">
        <f>ROUND(E406*H406,2)</f>
        <v>0</v>
      </c>
      <c r="J406" s="177"/>
      <c r="K406" s="178">
        <f>ROUND(E406*J406,2)</f>
        <v>0</v>
      </c>
      <c r="L406" s="178">
        <v>21</v>
      </c>
      <c r="M406" s="178">
        <f>G406*(1+L406/100)</f>
        <v>0</v>
      </c>
      <c r="N406" s="176">
        <v>1</v>
      </c>
      <c r="O406" s="176">
        <f>ROUND(E406*N406,2)</f>
        <v>2.14</v>
      </c>
      <c r="P406" s="176">
        <v>0</v>
      </c>
      <c r="Q406" s="176">
        <f>ROUND(E406*P406,2)</f>
        <v>0</v>
      </c>
      <c r="R406" s="178" t="s">
        <v>577</v>
      </c>
      <c r="S406" s="178" t="s">
        <v>374</v>
      </c>
      <c r="T406" s="179" t="s">
        <v>332</v>
      </c>
      <c r="U406" s="161">
        <v>0</v>
      </c>
      <c r="V406" s="161">
        <f>ROUND(E406*U406,2)</f>
        <v>0</v>
      </c>
      <c r="W406" s="161"/>
      <c r="X406" s="161" t="s">
        <v>578</v>
      </c>
      <c r="Y406" s="161" t="s">
        <v>334</v>
      </c>
      <c r="Z406" s="151"/>
      <c r="AA406" s="151"/>
      <c r="AB406" s="151"/>
      <c r="AC406" s="151"/>
      <c r="AD406" s="151"/>
      <c r="AE406" s="151"/>
      <c r="AF406" s="151"/>
      <c r="AG406" s="151" t="s">
        <v>636</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2" x14ac:dyDescent="0.2">
      <c r="A407" s="158"/>
      <c r="B407" s="159"/>
      <c r="C407" s="201" t="s">
        <v>642</v>
      </c>
      <c r="D407" s="185"/>
      <c r="E407" s="186"/>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745</v>
      </c>
      <c r="D408" s="185"/>
      <c r="E408" s="186"/>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3" x14ac:dyDescent="0.2">
      <c r="A409" s="158"/>
      <c r="B409" s="159"/>
      <c r="C409" s="201" t="s">
        <v>746</v>
      </c>
      <c r="D409" s="185"/>
      <c r="E409" s="186">
        <v>1.01769</v>
      </c>
      <c r="F409" s="161"/>
      <c r="G409" s="161"/>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381</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201" t="s">
        <v>747</v>
      </c>
      <c r="D410" s="185"/>
      <c r="E410" s="186">
        <v>1.1224499999999999</v>
      </c>
      <c r="F410" s="161"/>
      <c r="G410" s="161"/>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381</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ht="22.5" outlineLevel="1" x14ac:dyDescent="0.2">
      <c r="A411" s="173">
        <v>62</v>
      </c>
      <c r="B411" s="174" t="s">
        <v>748</v>
      </c>
      <c r="C411" s="181" t="s">
        <v>749</v>
      </c>
      <c r="D411" s="175" t="s">
        <v>619</v>
      </c>
      <c r="E411" s="176">
        <v>153.62100000000001</v>
      </c>
      <c r="F411" s="177"/>
      <c r="G411" s="178">
        <f>ROUND(E411*F411,2)</f>
        <v>0</v>
      </c>
      <c r="H411" s="177"/>
      <c r="I411" s="178">
        <f>ROUND(E411*H411,2)</f>
        <v>0</v>
      </c>
      <c r="J411" s="177"/>
      <c r="K411" s="178">
        <f>ROUND(E411*J411,2)</f>
        <v>0</v>
      </c>
      <c r="L411" s="178">
        <v>21</v>
      </c>
      <c r="M411" s="178">
        <f>G411*(1+L411/100)</f>
        <v>0</v>
      </c>
      <c r="N411" s="176">
        <v>1</v>
      </c>
      <c r="O411" s="176">
        <f>ROUND(E411*N411,2)</f>
        <v>153.62</v>
      </c>
      <c r="P411" s="176">
        <v>0</v>
      </c>
      <c r="Q411" s="176">
        <f>ROUND(E411*P411,2)</f>
        <v>0</v>
      </c>
      <c r="R411" s="178" t="s">
        <v>577</v>
      </c>
      <c r="S411" s="178" t="s">
        <v>374</v>
      </c>
      <c r="T411" s="179" t="s">
        <v>332</v>
      </c>
      <c r="U411" s="161">
        <v>0</v>
      </c>
      <c r="V411" s="161">
        <f>ROUND(E411*U411,2)</f>
        <v>0</v>
      </c>
      <c r="W411" s="161"/>
      <c r="X411" s="161" t="s">
        <v>578</v>
      </c>
      <c r="Y411" s="161" t="s">
        <v>334</v>
      </c>
      <c r="Z411" s="151"/>
      <c r="AA411" s="151"/>
      <c r="AB411" s="151"/>
      <c r="AC411" s="151"/>
      <c r="AD411" s="151"/>
      <c r="AE411" s="151"/>
      <c r="AF411" s="151"/>
      <c r="AG411" s="151" t="s">
        <v>636</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642</v>
      </c>
      <c r="D412" s="185"/>
      <c r="E412" s="186"/>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01" t="s">
        <v>750</v>
      </c>
      <c r="D413" s="185"/>
      <c r="E413" s="186"/>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3" x14ac:dyDescent="0.2">
      <c r="A414" s="158"/>
      <c r="B414" s="159"/>
      <c r="C414" s="201" t="s">
        <v>751</v>
      </c>
      <c r="D414" s="185"/>
      <c r="E414" s="186">
        <v>51.713999999999999</v>
      </c>
      <c r="F414" s="161"/>
      <c r="G414" s="161"/>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381</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3" x14ac:dyDescent="0.2">
      <c r="A415" s="158"/>
      <c r="B415" s="159"/>
      <c r="C415" s="201" t="s">
        <v>752</v>
      </c>
      <c r="D415" s="185"/>
      <c r="E415" s="186">
        <v>78.507000000000005</v>
      </c>
      <c r="F415" s="161"/>
      <c r="G415" s="161"/>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381</v>
      </c>
      <c r="AH415" s="151">
        <v>0</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3" x14ac:dyDescent="0.2">
      <c r="A416" s="158"/>
      <c r="B416" s="159"/>
      <c r="C416" s="201" t="s">
        <v>753</v>
      </c>
      <c r="D416" s="185"/>
      <c r="E416" s="186">
        <v>23.4</v>
      </c>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x14ac:dyDescent="0.2">
      <c r="A417" s="166" t="s">
        <v>326</v>
      </c>
      <c r="B417" s="167" t="s">
        <v>196</v>
      </c>
      <c r="C417" s="180" t="s">
        <v>197</v>
      </c>
      <c r="D417" s="168"/>
      <c r="E417" s="169"/>
      <c r="F417" s="170"/>
      <c r="G417" s="170">
        <f>SUMIF(AG418:AG553,"&lt;&gt;NOR",G418:G553)</f>
        <v>0</v>
      </c>
      <c r="H417" s="170"/>
      <c r="I417" s="170">
        <f>SUM(I418:I553)</f>
        <v>0</v>
      </c>
      <c r="J417" s="170"/>
      <c r="K417" s="170">
        <f>SUM(K418:K553)</f>
        <v>0</v>
      </c>
      <c r="L417" s="170"/>
      <c r="M417" s="170">
        <f>SUM(M418:M553)</f>
        <v>0</v>
      </c>
      <c r="N417" s="169"/>
      <c r="O417" s="169">
        <f>SUM(O418:O553)</f>
        <v>8543.49</v>
      </c>
      <c r="P417" s="169"/>
      <c r="Q417" s="169">
        <f>SUM(Q418:Q553)</f>
        <v>0</v>
      </c>
      <c r="R417" s="170"/>
      <c r="S417" s="170"/>
      <c r="T417" s="171"/>
      <c r="U417" s="165"/>
      <c r="V417" s="165">
        <f>SUM(V418:V553)</f>
        <v>29715.74</v>
      </c>
      <c r="W417" s="165"/>
      <c r="X417" s="165"/>
      <c r="Y417" s="165"/>
      <c r="AG417" t="s">
        <v>327</v>
      </c>
    </row>
    <row r="418" spans="1:60" outlineLevel="1" x14ac:dyDescent="0.2">
      <c r="A418" s="173">
        <v>63</v>
      </c>
      <c r="B418" s="174" t="s">
        <v>754</v>
      </c>
      <c r="C418" s="181" t="s">
        <v>755</v>
      </c>
      <c r="D418" s="175" t="s">
        <v>389</v>
      </c>
      <c r="E418" s="176">
        <v>56.7</v>
      </c>
      <c r="F418" s="177"/>
      <c r="G418" s="178">
        <f>ROUND(E418*F418,2)</f>
        <v>0</v>
      </c>
      <c r="H418" s="177"/>
      <c r="I418" s="178">
        <f>ROUND(E418*H418,2)</f>
        <v>0</v>
      </c>
      <c r="J418" s="177"/>
      <c r="K418" s="178">
        <f>ROUND(E418*J418,2)</f>
        <v>0</v>
      </c>
      <c r="L418" s="178">
        <v>21</v>
      </c>
      <c r="M418" s="178">
        <f>G418*(1+L418/100)</f>
        <v>0</v>
      </c>
      <c r="N418" s="176">
        <v>1.9205000000000001</v>
      </c>
      <c r="O418" s="176">
        <f>ROUND(E418*N418,2)</f>
        <v>108.89</v>
      </c>
      <c r="P418" s="176">
        <v>0</v>
      </c>
      <c r="Q418" s="176">
        <f>ROUND(E418*P418,2)</f>
        <v>0</v>
      </c>
      <c r="R418" s="178" t="s">
        <v>597</v>
      </c>
      <c r="S418" s="178" t="s">
        <v>374</v>
      </c>
      <c r="T418" s="179" t="s">
        <v>374</v>
      </c>
      <c r="U418" s="161">
        <v>1.2310000000000001</v>
      </c>
      <c r="V418" s="161">
        <f>ROUND(E418*U418,2)</f>
        <v>69.8</v>
      </c>
      <c r="W418" s="161"/>
      <c r="X418" s="161" t="s">
        <v>375</v>
      </c>
      <c r="Y418" s="161" t="s">
        <v>334</v>
      </c>
      <c r="Z418" s="151"/>
      <c r="AA418" s="151"/>
      <c r="AB418" s="151"/>
      <c r="AC418" s="151"/>
      <c r="AD418" s="151"/>
      <c r="AE418" s="151"/>
      <c r="AF418" s="151"/>
      <c r="AG418" s="151" t="s">
        <v>376</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63" t="s">
        <v>756</v>
      </c>
      <c r="D419" s="264"/>
      <c r="E419" s="264"/>
      <c r="F419" s="264"/>
      <c r="G419" s="264"/>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337</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03" t="s">
        <v>432</v>
      </c>
      <c r="D420" s="189"/>
      <c r="E420" s="190"/>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ht="22.5" outlineLevel="3" x14ac:dyDescent="0.2">
      <c r="A421" s="158"/>
      <c r="B421" s="159"/>
      <c r="C421" s="204" t="s">
        <v>462</v>
      </c>
      <c r="D421" s="189"/>
      <c r="E421" s="190">
        <v>209.77699999999999</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2</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5" t="s">
        <v>437</v>
      </c>
      <c r="D422" s="191"/>
      <c r="E422" s="192">
        <v>209.77699999999999</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3</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3" t="s">
        <v>441</v>
      </c>
      <c r="D423" s="189"/>
      <c r="E423" s="190"/>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463</v>
      </c>
      <c r="D424" s="185"/>
      <c r="E424" s="186">
        <v>56.7</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73">
        <v>64</v>
      </c>
      <c r="B425" s="174" t="s">
        <v>757</v>
      </c>
      <c r="C425" s="181" t="s">
        <v>758</v>
      </c>
      <c r="D425" s="175" t="s">
        <v>389</v>
      </c>
      <c r="E425" s="176">
        <v>316.68</v>
      </c>
      <c r="F425" s="177"/>
      <c r="G425" s="178">
        <f>ROUND(E425*F425,2)</f>
        <v>0</v>
      </c>
      <c r="H425" s="177"/>
      <c r="I425" s="178">
        <f>ROUND(E425*H425,2)</f>
        <v>0</v>
      </c>
      <c r="J425" s="177"/>
      <c r="K425" s="178">
        <f>ROUND(E425*J425,2)</f>
        <v>0</v>
      </c>
      <c r="L425" s="178">
        <v>21</v>
      </c>
      <c r="M425" s="178">
        <f>G425*(1+L425/100)</f>
        <v>0</v>
      </c>
      <c r="N425" s="176">
        <v>2.16</v>
      </c>
      <c r="O425" s="176">
        <f>ROUND(E425*N425,2)</f>
        <v>684.03</v>
      </c>
      <c r="P425" s="176">
        <v>0</v>
      </c>
      <c r="Q425" s="176">
        <f>ROUND(E425*P425,2)</f>
        <v>0</v>
      </c>
      <c r="R425" s="178" t="s">
        <v>597</v>
      </c>
      <c r="S425" s="178" t="s">
        <v>374</v>
      </c>
      <c r="T425" s="179" t="s">
        <v>374</v>
      </c>
      <c r="U425" s="161">
        <v>1.0900000000000001</v>
      </c>
      <c r="V425" s="161">
        <f>ROUND(E425*U425,2)</f>
        <v>345.18</v>
      </c>
      <c r="W425" s="161"/>
      <c r="X425" s="161" t="s">
        <v>375</v>
      </c>
      <c r="Y425" s="161" t="s">
        <v>334</v>
      </c>
      <c r="Z425" s="151"/>
      <c r="AA425" s="151"/>
      <c r="AB425" s="151"/>
      <c r="AC425" s="151"/>
      <c r="AD425" s="151"/>
      <c r="AE425" s="151"/>
      <c r="AF425" s="151"/>
      <c r="AG425" s="151" t="s">
        <v>376</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63" t="s">
        <v>759</v>
      </c>
      <c r="D426" s="264"/>
      <c r="E426" s="264"/>
      <c r="F426" s="264"/>
      <c r="G426" s="264"/>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337</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2" x14ac:dyDescent="0.2">
      <c r="A427" s="158"/>
      <c r="B427" s="159"/>
      <c r="C427" s="201" t="s">
        <v>760</v>
      </c>
      <c r="D427" s="185"/>
      <c r="E427" s="186">
        <v>311.39999999999998</v>
      </c>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761</v>
      </c>
      <c r="D428" s="185"/>
      <c r="E428" s="186">
        <v>3.48</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762</v>
      </c>
      <c r="D429" s="185"/>
      <c r="E429" s="186">
        <v>0.67500000000000004</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464</v>
      </c>
      <c r="D430" s="185"/>
      <c r="E430" s="186"/>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763</v>
      </c>
      <c r="D431" s="185"/>
      <c r="E431" s="186">
        <v>1.125</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73">
        <v>65</v>
      </c>
      <c r="B432" s="174" t="s">
        <v>764</v>
      </c>
      <c r="C432" s="181" t="s">
        <v>765</v>
      </c>
      <c r="D432" s="175" t="s">
        <v>389</v>
      </c>
      <c r="E432" s="176">
        <v>210.37</v>
      </c>
      <c r="F432" s="177"/>
      <c r="G432" s="178">
        <f>ROUND(E432*F432,2)</f>
        <v>0</v>
      </c>
      <c r="H432" s="177"/>
      <c r="I432" s="178">
        <f>ROUND(E432*H432,2)</f>
        <v>0</v>
      </c>
      <c r="J432" s="177"/>
      <c r="K432" s="178">
        <f>ROUND(E432*J432,2)</f>
        <v>0</v>
      </c>
      <c r="L432" s="178">
        <v>21</v>
      </c>
      <c r="M432" s="178">
        <f>G432*(1+L432/100)</f>
        <v>0</v>
      </c>
      <c r="N432" s="176">
        <v>2.16</v>
      </c>
      <c r="O432" s="176">
        <f>ROUND(E432*N432,2)</f>
        <v>454.4</v>
      </c>
      <c r="P432" s="176">
        <v>0</v>
      </c>
      <c r="Q432" s="176">
        <f>ROUND(E432*P432,2)</f>
        <v>0</v>
      </c>
      <c r="R432" s="178" t="s">
        <v>597</v>
      </c>
      <c r="S432" s="178" t="s">
        <v>374</v>
      </c>
      <c r="T432" s="179" t="s">
        <v>374</v>
      </c>
      <c r="U432" s="161">
        <v>1.085</v>
      </c>
      <c r="V432" s="161">
        <f>ROUND(E432*U432,2)</f>
        <v>228.25</v>
      </c>
      <c r="W432" s="161"/>
      <c r="X432" s="161" t="s">
        <v>375</v>
      </c>
      <c r="Y432" s="161" t="s">
        <v>334</v>
      </c>
      <c r="Z432" s="151"/>
      <c r="AA432" s="151"/>
      <c r="AB432" s="151"/>
      <c r="AC432" s="151"/>
      <c r="AD432" s="151"/>
      <c r="AE432" s="151"/>
      <c r="AF432" s="151"/>
      <c r="AG432" s="151" t="s">
        <v>376</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2" x14ac:dyDescent="0.2">
      <c r="A433" s="158"/>
      <c r="B433" s="159"/>
      <c r="C433" s="201" t="s">
        <v>766</v>
      </c>
      <c r="D433" s="185"/>
      <c r="E433" s="186">
        <v>207.6</v>
      </c>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01" t="s">
        <v>767</v>
      </c>
      <c r="D434" s="185"/>
      <c r="E434" s="186">
        <v>2.3199999999999998</v>
      </c>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768</v>
      </c>
      <c r="D435" s="185"/>
      <c r="E435" s="186">
        <v>0.45</v>
      </c>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73">
        <v>66</v>
      </c>
      <c r="B436" s="174" t="s">
        <v>769</v>
      </c>
      <c r="C436" s="181" t="s">
        <v>770</v>
      </c>
      <c r="D436" s="175" t="s">
        <v>389</v>
      </c>
      <c r="E436" s="176">
        <v>918.03</v>
      </c>
      <c r="F436" s="177"/>
      <c r="G436" s="178">
        <f>ROUND(E436*F436,2)</f>
        <v>0</v>
      </c>
      <c r="H436" s="177"/>
      <c r="I436" s="178">
        <f>ROUND(E436*H436,2)</f>
        <v>0</v>
      </c>
      <c r="J436" s="177"/>
      <c r="K436" s="178">
        <f>ROUND(E436*J436,2)</f>
        <v>0</v>
      </c>
      <c r="L436" s="178">
        <v>21</v>
      </c>
      <c r="M436" s="178">
        <f>G436*(1+L436/100)</f>
        <v>0</v>
      </c>
      <c r="N436" s="176">
        <v>2.5249999999999999</v>
      </c>
      <c r="O436" s="176">
        <f>ROUND(E436*N436,2)</f>
        <v>2318.0300000000002</v>
      </c>
      <c r="P436" s="176">
        <v>0</v>
      </c>
      <c r="Q436" s="176">
        <f>ROUND(E436*P436,2)</f>
        <v>0</v>
      </c>
      <c r="R436" s="178" t="s">
        <v>771</v>
      </c>
      <c r="S436" s="178" t="s">
        <v>374</v>
      </c>
      <c r="T436" s="179" t="s">
        <v>374</v>
      </c>
      <c r="U436" s="161">
        <v>0.48</v>
      </c>
      <c r="V436" s="161">
        <f>ROUND(E436*U436,2)</f>
        <v>440.65</v>
      </c>
      <c r="W436" s="161"/>
      <c r="X436" s="161" t="s">
        <v>375</v>
      </c>
      <c r="Y436" s="161" t="s">
        <v>334</v>
      </c>
      <c r="Z436" s="151"/>
      <c r="AA436" s="151"/>
      <c r="AB436" s="151"/>
      <c r="AC436" s="151"/>
      <c r="AD436" s="151"/>
      <c r="AE436" s="151"/>
      <c r="AF436" s="151"/>
      <c r="AG436" s="151" t="s">
        <v>376</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2" x14ac:dyDescent="0.2">
      <c r="A437" s="158"/>
      <c r="B437" s="159"/>
      <c r="C437" s="272" t="s">
        <v>772</v>
      </c>
      <c r="D437" s="273"/>
      <c r="E437" s="273"/>
      <c r="F437" s="273"/>
      <c r="G437" s="273"/>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378</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74" t="s">
        <v>773</v>
      </c>
      <c r="D438" s="275"/>
      <c r="E438" s="275"/>
      <c r="F438" s="275"/>
      <c r="G438" s="275"/>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337</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01" t="s">
        <v>774</v>
      </c>
      <c r="D439" s="185"/>
      <c r="E439" s="186">
        <v>894.28</v>
      </c>
      <c r="F439" s="161"/>
      <c r="G439" s="161"/>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381</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3" x14ac:dyDescent="0.2">
      <c r="A440" s="158"/>
      <c r="B440" s="159"/>
      <c r="C440" s="201" t="s">
        <v>775</v>
      </c>
      <c r="D440" s="185"/>
      <c r="E440" s="186">
        <v>1.35</v>
      </c>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776</v>
      </c>
      <c r="D441" s="185"/>
      <c r="E441" s="186">
        <v>22.4</v>
      </c>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73">
        <v>67</v>
      </c>
      <c r="B442" s="174" t="s">
        <v>777</v>
      </c>
      <c r="C442" s="181" t="s">
        <v>778</v>
      </c>
      <c r="D442" s="175" t="s">
        <v>514</v>
      </c>
      <c r="E442" s="176">
        <v>136</v>
      </c>
      <c r="F442" s="177"/>
      <c r="G442" s="178">
        <f>ROUND(E442*F442,2)</f>
        <v>0</v>
      </c>
      <c r="H442" s="177"/>
      <c r="I442" s="178">
        <f>ROUND(E442*H442,2)</f>
        <v>0</v>
      </c>
      <c r="J442" s="177"/>
      <c r="K442" s="178">
        <f>ROUND(E442*J442,2)</f>
        <v>0</v>
      </c>
      <c r="L442" s="178">
        <v>21</v>
      </c>
      <c r="M442" s="178">
        <f>G442*(1+L442/100)</f>
        <v>0</v>
      </c>
      <c r="N442" s="176">
        <v>3.9199999999999999E-2</v>
      </c>
      <c r="O442" s="176">
        <f>ROUND(E442*N442,2)</f>
        <v>5.33</v>
      </c>
      <c r="P442" s="176">
        <v>0</v>
      </c>
      <c r="Q442" s="176">
        <f>ROUND(E442*P442,2)</f>
        <v>0</v>
      </c>
      <c r="R442" s="178" t="s">
        <v>771</v>
      </c>
      <c r="S442" s="178" t="s">
        <v>374</v>
      </c>
      <c r="T442" s="179" t="s">
        <v>374</v>
      </c>
      <c r="U442" s="161">
        <v>1.6</v>
      </c>
      <c r="V442" s="161">
        <f>ROUND(E442*U442,2)</f>
        <v>217.6</v>
      </c>
      <c r="W442" s="161"/>
      <c r="X442" s="161" t="s">
        <v>375</v>
      </c>
      <c r="Y442" s="161" t="s">
        <v>334</v>
      </c>
      <c r="Z442" s="151"/>
      <c r="AA442" s="151"/>
      <c r="AB442" s="151"/>
      <c r="AC442" s="151"/>
      <c r="AD442" s="151"/>
      <c r="AE442" s="151"/>
      <c r="AF442" s="151"/>
      <c r="AG442" s="151" t="s">
        <v>376</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ht="22.5" outlineLevel="2" x14ac:dyDescent="0.2">
      <c r="A443" s="158"/>
      <c r="B443" s="159"/>
      <c r="C443" s="272" t="s">
        <v>779</v>
      </c>
      <c r="D443" s="273"/>
      <c r="E443" s="273"/>
      <c r="F443" s="273"/>
      <c r="G443" s="273"/>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378</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93" t="str">
        <f>C443</f>
        <v>svislé nebo šikmé (odkloněné) , půdorysně přímé nebo zalomené, stěn základových desek ve volných nebo zapažených jámách, rýhách, šachtách, včetně případných vzpěr,</v>
      </c>
      <c r="BB443" s="151"/>
      <c r="BC443" s="151"/>
      <c r="BD443" s="151"/>
      <c r="BE443" s="151"/>
      <c r="BF443" s="151"/>
      <c r="BG443" s="151"/>
      <c r="BH443" s="151"/>
    </row>
    <row r="444" spans="1:60" outlineLevel="2" x14ac:dyDescent="0.2">
      <c r="A444" s="158"/>
      <c r="B444" s="159"/>
      <c r="C444" s="201" t="s">
        <v>780</v>
      </c>
      <c r="D444" s="185"/>
      <c r="E444" s="186">
        <v>88.2</v>
      </c>
      <c r="F444" s="161"/>
      <c r="G444" s="161"/>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381</v>
      </c>
      <c r="AH444" s="151">
        <v>0</v>
      </c>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3" x14ac:dyDescent="0.2">
      <c r="A445" s="158"/>
      <c r="B445" s="159"/>
      <c r="C445" s="201" t="s">
        <v>781</v>
      </c>
      <c r="D445" s="185"/>
      <c r="E445" s="186">
        <v>3</v>
      </c>
      <c r="F445" s="161"/>
      <c r="G445" s="161"/>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381</v>
      </c>
      <c r="AH445" s="151">
        <v>0</v>
      </c>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3" x14ac:dyDescent="0.2">
      <c r="A446" s="158"/>
      <c r="B446" s="159"/>
      <c r="C446" s="201" t="s">
        <v>782</v>
      </c>
      <c r="D446" s="185"/>
      <c r="E446" s="186">
        <v>44.8</v>
      </c>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73">
        <v>68</v>
      </c>
      <c r="B447" s="174" t="s">
        <v>783</v>
      </c>
      <c r="C447" s="181" t="s">
        <v>784</v>
      </c>
      <c r="D447" s="175" t="s">
        <v>514</v>
      </c>
      <c r="E447" s="176">
        <v>136</v>
      </c>
      <c r="F447" s="177"/>
      <c r="G447" s="178">
        <f>ROUND(E447*F447,2)</f>
        <v>0</v>
      </c>
      <c r="H447" s="177"/>
      <c r="I447" s="178">
        <f>ROUND(E447*H447,2)</f>
        <v>0</v>
      </c>
      <c r="J447" s="177"/>
      <c r="K447" s="178">
        <f>ROUND(E447*J447,2)</f>
        <v>0</v>
      </c>
      <c r="L447" s="178">
        <v>21</v>
      </c>
      <c r="M447" s="178">
        <f>G447*(1+L447/100)</f>
        <v>0</v>
      </c>
      <c r="N447" s="176">
        <v>0</v>
      </c>
      <c r="O447" s="176">
        <f>ROUND(E447*N447,2)</f>
        <v>0</v>
      </c>
      <c r="P447" s="176">
        <v>0</v>
      </c>
      <c r="Q447" s="176">
        <f>ROUND(E447*P447,2)</f>
        <v>0</v>
      </c>
      <c r="R447" s="178" t="s">
        <v>771</v>
      </c>
      <c r="S447" s="178" t="s">
        <v>374</v>
      </c>
      <c r="T447" s="179" t="s">
        <v>374</v>
      </c>
      <c r="U447" s="161">
        <v>0.32</v>
      </c>
      <c r="V447" s="161">
        <f>ROUND(E447*U447,2)</f>
        <v>43.52</v>
      </c>
      <c r="W447" s="161"/>
      <c r="X447" s="161" t="s">
        <v>375</v>
      </c>
      <c r="Y447" s="161" t="s">
        <v>334</v>
      </c>
      <c r="Z447" s="151"/>
      <c r="AA447" s="151"/>
      <c r="AB447" s="151"/>
      <c r="AC447" s="151"/>
      <c r="AD447" s="151"/>
      <c r="AE447" s="151"/>
      <c r="AF447" s="151"/>
      <c r="AG447" s="151" t="s">
        <v>376</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ht="22.5" outlineLevel="2" x14ac:dyDescent="0.2">
      <c r="A448" s="158"/>
      <c r="B448" s="159"/>
      <c r="C448" s="272" t="s">
        <v>779</v>
      </c>
      <c r="D448" s="273"/>
      <c r="E448" s="273"/>
      <c r="F448" s="273"/>
      <c r="G448" s="273"/>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378</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93" t="str">
        <f>C448</f>
        <v>svislé nebo šikmé (odkloněné) , půdorysně přímé nebo zalomené, stěn základových desek ve volných nebo zapažených jámách, rýhách, šachtách, včetně případných vzpěr,</v>
      </c>
      <c r="BB448" s="151"/>
      <c r="BC448" s="151"/>
      <c r="BD448" s="151"/>
      <c r="BE448" s="151"/>
      <c r="BF448" s="151"/>
      <c r="BG448" s="151"/>
      <c r="BH448" s="151"/>
    </row>
    <row r="449" spans="1:60" outlineLevel="2" x14ac:dyDescent="0.2">
      <c r="A449" s="158"/>
      <c r="B449" s="159"/>
      <c r="C449" s="274" t="s">
        <v>785</v>
      </c>
      <c r="D449" s="275"/>
      <c r="E449" s="275"/>
      <c r="F449" s="275"/>
      <c r="G449" s="275"/>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337</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2" x14ac:dyDescent="0.2">
      <c r="A450" s="158"/>
      <c r="B450" s="159"/>
      <c r="C450" s="201" t="s">
        <v>786</v>
      </c>
      <c r="D450" s="185"/>
      <c r="E450" s="186">
        <v>136</v>
      </c>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5</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73">
        <v>69</v>
      </c>
      <c r="B451" s="174" t="s">
        <v>787</v>
      </c>
      <c r="C451" s="181" t="s">
        <v>788</v>
      </c>
      <c r="D451" s="175" t="s">
        <v>619</v>
      </c>
      <c r="E451" s="176">
        <v>137.7045</v>
      </c>
      <c r="F451" s="177"/>
      <c r="G451" s="178">
        <f>ROUND(E451*F451,2)</f>
        <v>0</v>
      </c>
      <c r="H451" s="177"/>
      <c r="I451" s="178">
        <f>ROUND(E451*H451,2)</f>
        <v>0</v>
      </c>
      <c r="J451" s="177"/>
      <c r="K451" s="178">
        <f>ROUND(E451*J451,2)</f>
        <v>0</v>
      </c>
      <c r="L451" s="178">
        <v>21</v>
      </c>
      <c r="M451" s="178">
        <f>G451*(1+L451/100)</f>
        <v>0</v>
      </c>
      <c r="N451" s="176">
        <v>1.0217400000000001</v>
      </c>
      <c r="O451" s="176">
        <f>ROUND(E451*N451,2)</f>
        <v>140.69999999999999</v>
      </c>
      <c r="P451" s="176">
        <v>0</v>
      </c>
      <c r="Q451" s="176">
        <f>ROUND(E451*P451,2)</f>
        <v>0</v>
      </c>
      <c r="R451" s="178" t="s">
        <v>771</v>
      </c>
      <c r="S451" s="178" t="s">
        <v>374</v>
      </c>
      <c r="T451" s="179" t="s">
        <v>374</v>
      </c>
      <c r="U451" s="161">
        <v>23.530999999999999</v>
      </c>
      <c r="V451" s="161">
        <f>ROUND(E451*U451,2)</f>
        <v>3240.32</v>
      </c>
      <c r="W451" s="161"/>
      <c r="X451" s="161" t="s">
        <v>375</v>
      </c>
      <c r="Y451" s="161" t="s">
        <v>334</v>
      </c>
      <c r="Z451" s="151"/>
      <c r="AA451" s="151"/>
      <c r="AB451" s="151"/>
      <c r="AC451" s="151"/>
      <c r="AD451" s="151"/>
      <c r="AE451" s="151"/>
      <c r="AF451" s="151"/>
      <c r="AG451" s="151" t="s">
        <v>376</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2" x14ac:dyDescent="0.2">
      <c r="A452" s="158"/>
      <c r="B452" s="159"/>
      <c r="C452" s="272" t="s">
        <v>789</v>
      </c>
      <c r="D452" s="273"/>
      <c r="E452" s="273"/>
      <c r="F452" s="273"/>
      <c r="G452" s="273"/>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378</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2" x14ac:dyDescent="0.2">
      <c r="A453" s="158"/>
      <c r="B453" s="159"/>
      <c r="C453" s="201" t="s">
        <v>790</v>
      </c>
      <c r="D453" s="185"/>
      <c r="E453" s="186"/>
      <c r="F453" s="161"/>
      <c r="G453" s="161"/>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381</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201" t="s">
        <v>791</v>
      </c>
      <c r="D454" s="185"/>
      <c r="E454" s="186">
        <v>137.7045</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5</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73">
        <v>70</v>
      </c>
      <c r="B455" s="174" t="s">
        <v>792</v>
      </c>
      <c r="C455" s="181" t="s">
        <v>793</v>
      </c>
      <c r="D455" s="175" t="s">
        <v>389</v>
      </c>
      <c r="E455" s="176">
        <v>4.1349999999999998</v>
      </c>
      <c r="F455" s="177"/>
      <c r="G455" s="178">
        <f>ROUND(E455*F455,2)</f>
        <v>0</v>
      </c>
      <c r="H455" s="177"/>
      <c r="I455" s="178">
        <f>ROUND(E455*H455,2)</f>
        <v>0</v>
      </c>
      <c r="J455" s="177"/>
      <c r="K455" s="178">
        <f>ROUND(E455*J455,2)</f>
        <v>0</v>
      </c>
      <c r="L455" s="178">
        <v>21</v>
      </c>
      <c r="M455" s="178">
        <f>G455*(1+L455/100)</f>
        <v>0</v>
      </c>
      <c r="N455" s="176">
        <v>2.5249999999999999</v>
      </c>
      <c r="O455" s="176">
        <f>ROUND(E455*N455,2)</f>
        <v>10.44</v>
      </c>
      <c r="P455" s="176">
        <v>0</v>
      </c>
      <c r="Q455" s="176">
        <f>ROUND(E455*P455,2)</f>
        <v>0</v>
      </c>
      <c r="R455" s="178" t="s">
        <v>771</v>
      </c>
      <c r="S455" s="178" t="s">
        <v>374</v>
      </c>
      <c r="T455" s="179" t="s">
        <v>374</v>
      </c>
      <c r="U455" s="161">
        <v>0.47699999999999998</v>
      </c>
      <c r="V455" s="161">
        <f>ROUND(E455*U455,2)</f>
        <v>1.97</v>
      </c>
      <c r="W455" s="161"/>
      <c r="X455" s="161" t="s">
        <v>375</v>
      </c>
      <c r="Y455" s="161" t="s">
        <v>334</v>
      </c>
      <c r="Z455" s="151"/>
      <c r="AA455" s="151"/>
      <c r="AB455" s="151"/>
      <c r="AC455" s="151"/>
      <c r="AD455" s="151"/>
      <c r="AE455" s="151"/>
      <c r="AF455" s="151"/>
      <c r="AG455" s="151" t="s">
        <v>376</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2" x14ac:dyDescent="0.2">
      <c r="A456" s="158"/>
      <c r="B456" s="159"/>
      <c r="C456" s="263" t="s">
        <v>794</v>
      </c>
      <c r="D456" s="264"/>
      <c r="E456" s="264"/>
      <c r="F456" s="264"/>
      <c r="G456" s="264"/>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337</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2" x14ac:dyDescent="0.2">
      <c r="A457" s="158"/>
      <c r="B457" s="159"/>
      <c r="C457" s="201" t="s">
        <v>795</v>
      </c>
      <c r="D457" s="185"/>
      <c r="E457" s="186">
        <v>0.51249999999999996</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ht="22.5" outlineLevel="3" x14ac:dyDescent="0.2">
      <c r="A458" s="158"/>
      <c r="B458" s="159"/>
      <c r="C458" s="201" t="s">
        <v>796</v>
      </c>
      <c r="D458" s="185"/>
      <c r="E458" s="186">
        <v>3.6225000000000001</v>
      </c>
      <c r="F458" s="161"/>
      <c r="G458" s="161"/>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381</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73">
        <v>71</v>
      </c>
      <c r="B459" s="174" t="s">
        <v>797</v>
      </c>
      <c r="C459" s="181" t="s">
        <v>798</v>
      </c>
      <c r="D459" s="175" t="s">
        <v>514</v>
      </c>
      <c r="E459" s="176">
        <v>5.125</v>
      </c>
      <c r="F459" s="177"/>
      <c r="G459" s="178">
        <f>ROUND(E459*F459,2)</f>
        <v>0</v>
      </c>
      <c r="H459" s="177"/>
      <c r="I459" s="178">
        <f>ROUND(E459*H459,2)</f>
        <v>0</v>
      </c>
      <c r="J459" s="177"/>
      <c r="K459" s="178">
        <f>ROUND(E459*J459,2)</f>
        <v>0</v>
      </c>
      <c r="L459" s="178">
        <v>21</v>
      </c>
      <c r="M459" s="178">
        <f>G459*(1+L459/100)</f>
        <v>0</v>
      </c>
      <c r="N459" s="176">
        <v>3.916E-2</v>
      </c>
      <c r="O459" s="176">
        <f>ROUND(E459*N459,2)</f>
        <v>0.2</v>
      </c>
      <c r="P459" s="176">
        <v>0</v>
      </c>
      <c r="Q459" s="176">
        <f>ROUND(E459*P459,2)</f>
        <v>0</v>
      </c>
      <c r="R459" s="178" t="s">
        <v>771</v>
      </c>
      <c r="S459" s="178" t="s">
        <v>374</v>
      </c>
      <c r="T459" s="179" t="s">
        <v>374</v>
      </c>
      <c r="U459" s="161">
        <v>1.05</v>
      </c>
      <c r="V459" s="161">
        <f>ROUND(E459*U459,2)</f>
        <v>5.38</v>
      </c>
      <c r="W459" s="161"/>
      <c r="X459" s="161" t="s">
        <v>375</v>
      </c>
      <c r="Y459" s="161" t="s">
        <v>334</v>
      </c>
      <c r="Z459" s="151"/>
      <c r="AA459" s="151"/>
      <c r="AB459" s="151"/>
      <c r="AC459" s="151"/>
      <c r="AD459" s="151"/>
      <c r="AE459" s="151"/>
      <c r="AF459" s="151"/>
      <c r="AG459" s="151" t="s">
        <v>376</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ht="22.5" outlineLevel="2" x14ac:dyDescent="0.2">
      <c r="A460" s="158"/>
      <c r="B460" s="159"/>
      <c r="C460" s="272" t="s">
        <v>799</v>
      </c>
      <c r="D460" s="273"/>
      <c r="E460" s="273"/>
      <c r="F460" s="273"/>
      <c r="G460" s="273"/>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378</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93" t="str">
        <f>C460</f>
        <v>svislé nebo šikmé (odkloněné), půdorysně přímé nebo zalomené, stěn základových pasů ve volných nebo zapažených jámách, rýhách, šachtách, včetně případných vzpěr,</v>
      </c>
      <c r="BB460" s="151"/>
      <c r="BC460" s="151"/>
      <c r="BD460" s="151"/>
      <c r="BE460" s="151"/>
      <c r="BF460" s="151"/>
      <c r="BG460" s="151"/>
      <c r="BH460" s="151"/>
    </row>
    <row r="461" spans="1:60" outlineLevel="2" x14ac:dyDescent="0.2">
      <c r="A461" s="158"/>
      <c r="B461" s="159"/>
      <c r="C461" s="201" t="s">
        <v>800</v>
      </c>
      <c r="D461" s="185"/>
      <c r="E461" s="186">
        <v>5.125</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73">
        <v>72</v>
      </c>
      <c r="B462" s="174" t="s">
        <v>801</v>
      </c>
      <c r="C462" s="181" t="s">
        <v>802</v>
      </c>
      <c r="D462" s="175" t="s">
        <v>514</v>
      </c>
      <c r="E462" s="176">
        <v>5.125</v>
      </c>
      <c r="F462" s="177"/>
      <c r="G462" s="178">
        <f>ROUND(E462*F462,2)</f>
        <v>0</v>
      </c>
      <c r="H462" s="177"/>
      <c r="I462" s="178">
        <f>ROUND(E462*H462,2)</f>
        <v>0</v>
      </c>
      <c r="J462" s="177"/>
      <c r="K462" s="178">
        <f>ROUND(E462*J462,2)</f>
        <v>0</v>
      </c>
      <c r="L462" s="178">
        <v>21</v>
      </c>
      <c r="M462" s="178">
        <f>G462*(1+L462/100)</f>
        <v>0</v>
      </c>
      <c r="N462" s="176">
        <v>0</v>
      </c>
      <c r="O462" s="176">
        <f>ROUND(E462*N462,2)</f>
        <v>0</v>
      </c>
      <c r="P462" s="176">
        <v>0</v>
      </c>
      <c r="Q462" s="176">
        <f>ROUND(E462*P462,2)</f>
        <v>0</v>
      </c>
      <c r="R462" s="178" t="s">
        <v>771</v>
      </c>
      <c r="S462" s="178" t="s">
        <v>374</v>
      </c>
      <c r="T462" s="179" t="s">
        <v>374</v>
      </c>
      <c r="U462" s="161">
        <v>0.32</v>
      </c>
      <c r="V462" s="161">
        <f>ROUND(E462*U462,2)</f>
        <v>1.64</v>
      </c>
      <c r="W462" s="161"/>
      <c r="X462" s="161" t="s">
        <v>375</v>
      </c>
      <c r="Y462" s="161" t="s">
        <v>334</v>
      </c>
      <c r="Z462" s="151"/>
      <c r="AA462" s="151"/>
      <c r="AB462" s="151"/>
      <c r="AC462" s="151"/>
      <c r="AD462" s="151"/>
      <c r="AE462" s="151"/>
      <c r="AF462" s="151"/>
      <c r="AG462" s="151" t="s">
        <v>376</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ht="22.5" outlineLevel="2" x14ac:dyDescent="0.2">
      <c r="A463" s="158"/>
      <c r="B463" s="159"/>
      <c r="C463" s="272" t="s">
        <v>799</v>
      </c>
      <c r="D463" s="273"/>
      <c r="E463" s="273"/>
      <c r="F463" s="273"/>
      <c r="G463" s="273"/>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378</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93" t="str">
        <f>C463</f>
        <v>svislé nebo šikmé (odkloněné), půdorysně přímé nebo zalomené, stěn základových pasů ve volných nebo zapažených jámách, rýhách, šachtách, včetně případných vzpěr,</v>
      </c>
      <c r="BB463" s="151"/>
      <c r="BC463" s="151"/>
      <c r="BD463" s="151"/>
      <c r="BE463" s="151"/>
      <c r="BF463" s="151"/>
      <c r="BG463" s="151"/>
      <c r="BH463" s="151"/>
    </row>
    <row r="464" spans="1:60" outlineLevel="2" x14ac:dyDescent="0.2">
      <c r="A464" s="158"/>
      <c r="B464" s="159"/>
      <c r="C464" s="274" t="s">
        <v>785</v>
      </c>
      <c r="D464" s="275"/>
      <c r="E464" s="275"/>
      <c r="F464" s="275"/>
      <c r="G464" s="275"/>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337</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01" t="s">
        <v>803</v>
      </c>
      <c r="D465" s="185"/>
      <c r="E465" s="186">
        <v>5.125</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5</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73">
        <v>73</v>
      </c>
      <c r="B466" s="174" t="s">
        <v>804</v>
      </c>
      <c r="C466" s="181" t="s">
        <v>805</v>
      </c>
      <c r="D466" s="175" t="s">
        <v>389</v>
      </c>
      <c r="E466" s="176">
        <v>1597.43695</v>
      </c>
      <c r="F466" s="177"/>
      <c r="G466" s="178">
        <f>ROUND(E466*F466,2)</f>
        <v>0</v>
      </c>
      <c r="H466" s="177"/>
      <c r="I466" s="178">
        <f>ROUND(E466*H466,2)</f>
        <v>0</v>
      </c>
      <c r="J466" s="177"/>
      <c r="K466" s="178">
        <f>ROUND(E466*J466,2)</f>
        <v>0</v>
      </c>
      <c r="L466" s="178">
        <v>21</v>
      </c>
      <c r="M466" s="178">
        <f>G466*(1+L466/100)</f>
        <v>0</v>
      </c>
      <c r="N466" s="176">
        <v>2.5249999999999999</v>
      </c>
      <c r="O466" s="176">
        <f>ROUND(E466*N466,2)</f>
        <v>4033.53</v>
      </c>
      <c r="P466" s="176">
        <v>0</v>
      </c>
      <c r="Q466" s="176">
        <f>ROUND(E466*P466,2)</f>
        <v>0</v>
      </c>
      <c r="R466" s="178" t="s">
        <v>771</v>
      </c>
      <c r="S466" s="178" t="s">
        <v>374</v>
      </c>
      <c r="T466" s="179" t="s">
        <v>374</v>
      </c>
      <c r="U466" s="161">
        <v>0.6</v>
      </c>
      <c r="V466" s="161">
        <f>ROUND(E466*U466,2)</f>
        <v>958.46</v>
      </c>
      <c r="W466" s="161"/>
      <c r="X466" s="161" t="s">
        <v>375</v>
      </c>
      <c r="Y466" s="161" t="s">
        <v>334</v>
      </c>
      <c r="Z466" s="151"/>
      <c r="AA466" s="151"/>
      <c r="AB466" s="151"/>
      <c r="AC466" s="151"/>
      <c r="AD466" s="151"/>
      <c r="AE466" s="151"/>
      <c r="AF466" s="151"/>
      <c r="AG466" s="151" t="s">
        <v>376</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72" t="s">
        <v>806</v>
      </c>
      <c r="D467" s="273"/>
      <c r="E467" s="273"/>
      <c r="F467" s="273"/>
      <c r="G467" s="273"/>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378</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2" x14ac:dyDescent="0.2">
      <c r="A468" s="158"/>
      <c r="B468" s="159"/>
      <c r="C468" s="274" t="s">
        <v>807</v>
      </c>
      <c r="D468" s="275"/>
      <c r="E468" s="275"/>
      <c r="F468" s="275"/>
      <c r="G468" s="275"/>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337</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2" x14ac:dyDescent="0.2">
      <c r="A469" s="158"/>
      <c r="B469" s="159"/>
      <c r="C469" s="201" t="s">
        <v>808</v>
      </c>
      <c r="D469" s="185"/>
      <c r="E469" s="186"/>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201" t="s">
        <v>809</v>
      </c>
      <c r="D470" s="185"/>
      <c r="E470" s="186"/>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201" t="s">
        <v>810</v>
      </c>
      <c r="D471" s="185"/>
      <c r="E471" s="186">
        <v>155</v>
      </c>
      <c r="F471" s="161"/>
      <c r="G471" s="161"/>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381</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201" t="s">
        <v>811</v>
      </c>
      <c r="D472" s="185"/>
      <c r="E472" s="186">
        <v>2.3250000000000002</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3" x14ac:dyDescent="0.2">
      <c r="A473" s="158"/>
      <c r="B473" s="159"/>
      <c r="C473" s="201" t="s">
        <v>812</v>
      </c>
      <c r="D473" s="185"/>
      <c r="E473" s="186">
        <v>9.8000000000000007</v>
      </c>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813</v>
      </c>
      <c r="D474" s="185"/>
      <c r="E474" s="186">
        <v>3.6974999999999998</v>
      </c>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464</v>
      </c>
      <c r="D475" s="185"/>
      <c r="E475" s="186"/>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01" t="s">
        <v>814</v>
      </c>
      <c r="D476" s="185"/>
      <c r="E476" s="186"/>
      <c r="F476" s="161"/>
      <c r="G476" s="161"/>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381</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01" t="s">
        <v>815</v>
      </c>
      <c r="D477" s="185"/>
      <c r="E477" s="186">
        <v>128.73419999999999</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01" t="s">
        <v>464</v>
      </c>
      <c r="D478" s="185"/>
      <c r="E478" s="186"/>
      <c r="F478" s="161"/>
      <c r="G478" s="161"/>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381</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01" t="s">
        <v>816</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ht="22.5" outlineLevel="3" x14ac:dyDescent="0.2">
      <c r="A480" s="158"/>
      <c r="B480" s="159"/>
      <c r="C480" s="201" t="s">
        <v>817</v>
      </c>
      <c r="D480" s="185"/>
      <c r="E480" s="186">
        <v>144.55000000000001</v>
      </c>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818</v>
      </c>
      <c r="D481" s="185"/>
      <c r="E481" s="186">
        <v>2.4</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819</v>
      </c>
      <c r="D482" s="185"/>
      <c r="E482" s="186">
        <v>24.1875</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820</v>
      </c>
      <c r="D483" s="185"/>
      <c r="E483" s="186">
        <v>3.6974999999999998</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01" t="s">
        <v>821</v>
      </c>
      <c r="D484" s="185"/>
      <c r="E484" s="186">
        <v>5.2112499999999997</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3" x14ac:dyDescent="0.2">
      <c r="A485" s="158"/>
      <c r="B485" s="159"/>
      <c r="C485" s="201" t="s">
        <v>822</v>
      </c>
      <c r="D485" s="185"/>
      <c r="E485" s="186">
        <v>29.861999999999998</v>
      </c>
      <c r="F485" s="161"/>
      <c r="G485" s="161"/>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381</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01" t="s">
        <v>823</v>
      </c>
      <c r="D486" s="185"/>
      <c r="E486" s="186">
        <v>0.57399999999999995</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3" x14ac:dyDescent="0.2">
      <c r="A487" s="158"/>
      <c r="B487" s="159"/>
      <c r="C487" s="201" t="s">
        <v>464</v>
      </c>
      <c r="D487" s="185"/>
      <c r="E487" s="186"/>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01" t="s">
        <v>824</v>
      </c>
      <c r="D488" s="185"/>
      <c r="E488" s="186"/>
      <c r="F488" s="161"/>
      <c r="G488" s="161"/>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381</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3" x14ac:dyDescent="0.2">
      <c r="A489" s="158"/>
      <c r="B489" s="159"/>
      <c r="C489" s="201" t="s">
        <v>825</v>
      </c>
      <c r="D489" s="185"/>
      <c r="E489" s="186">
        <v>2.6459999999999999</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201" t="s">
        <v>826</v>
      </c>
      <c r="D490" s="185"/>
      <c r="E490" s="186">
        <v>0.3</v>
      </c>
      <c r="F490" s="161"/>
      <c r="G490" s="161"/>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381</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01" t="s">
        <v>464</v>
      </c>
      <c r="D491" s="185"/>
      <c r="E491" s="186"/>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201" t="s">
        <v>827</v>
      </c>
      <c r="D492" s="185"/>
      <c r="E492" s="186">
        <v>27.95</v>
      </c>
      <c r="F492" s="161"/>
      <c r="G492" s="161"/>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381</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3" x14ac:dyDescent="0.2">
      <c r="A493" s="158"/>
      <c r="B493" s="159"/>
      <c r="C493" s="201" t="s">
        <v>828</v>
      </c>
      <c r="D493" s="185"/>
      <c r="E493" s="186">
        <v>124.46</v>
      </c>
      <c r="F493" s="161"/>
      <c r="G493" s="161"/>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381</v>
      </c>
      <c r="AH493" s="151">
        <v>0</v>
      </c>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3" x14ac:dyDescent="0.2">
      <c r="A494" s="158"/>
      <c r="B494" s="159"/>
      <c r="C494" s="201" t="s">
        <v>464</v>
      </c>
      <c r="D494" s="185"/>
      <c r="E494" s="186"/>
      <c r="F494" s="161"/>
      <c r="G494" s="161"/>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381</v>
      </c>
      <c r="AH494" s="151">
        <v>0</v>
      </c>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3" x14ac:dyDescent="0.2">
      <c r="A495" s="158"/>
      <c r="B495" s="159"/>
      <c r="C495" s="201" t="s">
        <v>829</v>
      </c>
      <c r="D495" s="185"/>
      <c r="E495" s="186"/>
      <c r="F495" s="161"/>
      <c r="G495" s="161"/>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381</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3" x14ac:dyDescent="0.2">
      <c r="A496" s="158"/>
      <c r="B496" s="159"/>
      <c r="C496" s="201" t="s">
        <v>830</v>
      </c>
      <c r="D496" s="185"/>
      <c r="E496" s="186">
        <v>30.38</v>
      </c>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3" x14ac:dyDescent="0.2">
      <c r="A497" s="158"/>
      <c r="B497" s="159"/>
      <c r="C497" s="201" t="s">
        <v>831</v>
      </c>
      <c r="D497" s="185"/>
      <c r="E497" s="186">
        <v>8.3840000000000003</v>
      </c>
      <c r="F497" s="161"/>
      <c r="G497" s="161"/>
      <c r="H497" s="161"/>
      <c r="I497" s="161"/>
      <c r="J497" s="161"/>
      <c r="K497" s="161"/>
      <c r="L497" s="161"/>
      <c r="M497" s="161"/>
      <c r="N497" s="160"/>
      <c r="O497" s="160"/>
      <c r="P497" s="160"/>
      <c r="Q497" s="160"/>
      <c r="R497" s="161"/>
      <c r="S497" s="161"/>
      <c r="T497" s="161"/>
      <c r="U497" s="161"/>
      <c r="V497" s="161"/>
      <c r="W497" s="161"/>
      <c r="X497" s="161"/>
      <c r="Y497" s="161"/>
      <c r="Z497" s="151"/>
      <c r="AA497" s="151"/>
      <c r="AB497" s="151"/>
      <c r="AC497" s="151"/>
      <c r="AD497" s="151"/>
      <c r="AE497" s="151"/>
      <c r="AF497" s="151"/>
      <c r="AG497" s="151" t="s">
        <v>381</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3" x14ac:dyDescent="0.2">
      <c r="A498" s="158"/>
      <c r="B498" s="159"/>
      <c r="C498" s="201" t="s">
        <v>832</v>
      </c>
      <c r="D498" s="185"/>
      <c r="E498" s="186">
        <v>2.1760000000000002</v>
      </c>
      <c r="F498" s="161"/>
      <c r="G498" s="161"/>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381</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3" x14ac:dyDescent="0.2">
      <c r="A499" s="158"/>
      <c r="B499" s="159"/>
      <c r="C499" s="201" t="s">
        <v>833</v>
      </c>
      <c r="D499" s="185"/>
      <c r="E499" s="186">
        <v>2.6880000000000002</v>
      </c>
      <c r="F499" s="161"/>
      <c r="G499" s="161"/>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381</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3" x14ac:dyDescent="0.2">
      <c r="A500" s="158"/>
      <c r="B500" s="159"/>
      <c r="C500" s="201" t="s">
        <v>834</v>
      </c>
      <c r="D500" s="185"/>
      <c r="E500" s="186">
        <v>4.8600000000000003</v>
      </c>
      <c r="F500" s="161"/>
      <c r="G500" s="161"/>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381</v>
      </c>
      <c r="AH500" s="151">
        <v>0</v>
      </c>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3" x14ac:dyDescent="0.2">
      <c r="A501" s="158"/>
      <c r="B501" s="159"/>
      <c r="C501" s="201" t="s">
        <v>835</v>
      </c>
      <c r="D501" s="185"/>
      <c r="E501" s="186">
        <v>112.7</v>
      </c>
      <c r="F501" s="161"/>
      <c r="G501" s="161"/>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381</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01" t="s">
        <v>836</v>
      </c>
      <c r="D502" s="185"/>
      <c r="E502" s="186">
        <v>768.64</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201" t="s">
        <v>464</v>
      </c>
      <c r="D503" s="185"/>
      <c r="E503" s="186"/>
      <c r="F503" s="161"/>
      <c r="G503" s="161"/>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381</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3" x14ac:dyDescent="0.2">
      <c r="A504" s="158"/>
      <c r="B504" s="159"/>
      <c r="C504" s="201" t="s">
        <v>837</v>
      </c>
      <c r="D504" s="185"/>
      <c r="E504" s="186">
        <v>2.214</v>
      </c>
      <c r="F504" s="161"/>
      <c r="G504" s="161"/>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381</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73">
        <v>74</v>
      </c>
      <c r="B505" s="174" t="s">
        <v>838</v>
      </c>
      <c r="C505" s="181" t="s">
        <v>839</v>
      </c>
      <c r="D505" s="175" t="s">
        <v>514</v>
      </c>
      <c r="E505" s="176">
        <v>7259.9877999999999</v>
      </c>
      <c r="F505" s="177"/>
      <c r="G505" s="178">
        <f>ROUND(E505*F505,2)</f>
        <v>0</v>
      </c>
      <c r="H505" s="177"/>
      <c r="I505" s="178">
        <f>ROUND(E505*H505,2)</f>
        <v>0</v>
      </c>
      <c r="J505" s="177"/>
      <c r="K505" s="178">
        <f>ROUND(E505*J505,2)</f>
        <v>0</v>
      </c>
      <c r="L505" s="178">
        <v>21</v>
      </c>
      <c r="M505" s="178">
        <f>G505*(1+L505/100)</f>
        <v>0</v>
      </c>
      <c r="N505" s="176">
        <v>3.9309999999999998E-2</v>
      </c>
      <c r="O505" s="176">
        <f>ROUND(E505*N505,2)</f>
        <v>285.39</v>
      </c>
      <c r="P505" s="176">
        <v>0</v>
      </c>
      <c r="Q505" s="176">
        <f>ROUND(E505*P505,2)</f>
        <v>0</v>
      </c>
      <c r="R505" s="178" t="s">
        <v>771</v>
      </c>
      <c r="S505" s="178" t="s">
        <v>374</v>
      </c>
      <c r="T505" s="179" t="s">
        <v>374</v>
      </c>
      <c r="U505" s="161">
        <v>0.65</v>
      </c>
      <c r="V505" s="161">
        <f>ROUND(E505*U505,2)</f>
        <v>4718.99</v>
      </c>
      <c r="W505" s="161"/>
      <c r="X505" s="161" t="s">
        <v>375</v>
      </c>
      <c r="Y505" s="161" t="s">
        <v>334</v>
      </c>
      <c r="Z505" s="151"/>
      <c r="AA505" s="151"/>
      <c r="AB505" s="151"/>
      <c r="AC505" s="151"/>
      <c r="AD505" s="151"/>
      <c r="AE505" s="151"/>
      <c r="AF505" s="151"/>
      <c r="AG505" s="151" t="s">
        <v>376</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ht="22.5" outlineLevel="2" x14ac:dyDescent="0.2">
      <c r="A506" s="158"/>
      <c r="B506" s="159"/>
      <c r="C506" s="272" t="s">
        <v>840</v>
      </c>
      <c r="D506" s="273"/>
      <c r="E506" s="273"/>
      <c r="F506" s="273"/>
      <c r="G506" s="273"/>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378</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93" t="str">
        <f>C506</f>
        <v>bednění svislé nebo šikmé (odkloněné), půdorysně přímé nebo zalomené základových zdí ve volných nebo zapažených jámách, rýhách, šachtách, včetně případných vzpěr,</v>
      </c>
      <c r="BB506" s="151"/>
      <c r="BC506" s="151"/>
      <c r="BD506" s="151"/>
      <c r="BE506" s="151"/>
      <c r="BF506" s="151"/>
      <c r="BG506" s="151"/>
      <c r="BH506" s="151"/>
    </row>
    <row r="507" spans="1:60" outlineLevel="2" x14ac:dyDescent="0.2">
      <c r="A507" s="158"/>
      <c r="B507" s="159"/>
      <c r="C507" s="201" t="s">
        <v>808</v>
      </c>
      <c r="D507" s="185"/>
      <c r="E507" s="186"/>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3" x14ac:dyDescent="0.2">
      <c r="A508" s="158"/>
      <c r="B508" s="159"/>
      <c r="C508" s="201" t="s">
        <v>809</v>
      </c>
      <c r="D508" s="185"/>
      <c r="E508" s="186"/>
      <c r="F508" s="161"/>
      <c r="G508" s="161"/>
      <c r="H508" s="161"/>
      <c r="I508" s="161"/>
      <c r="J508" s="161"/>
      <c r="K508" s="161"/>
      <c r="L508" s="161"/>
      <c r="M508" s="161"/>
      <c r="N508" s="160"/>
      <c r="O508" s="160"/>
      <c r="P508" s="160"/>
      <c r="Q508" s="160"/>
      <c r="R508" s="161"/>
      <c r="S508" s="161"/>
      <c r="T508" s="161"/>
      <c r="U508" s="161"/>
      <c r="V508" s="161"/>
      <c r="W508" s="161"/>
      <c r="X508" s="161"/>
      <c r="Y508" s="161"/>
      <c r="Z508" s="151"/>
      <c r="AA508" s="151"/>
      <c r="AB508" s="151"/>
      <c r="AC508" s="151"/>
      <c r="AD508" s="151"/>
      <c r="AE508" s="151"/>
      <c r="AF508" s="151"/>
      <c r="AG508" s="151" t="s">
        <v>381</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3" x14ac:dyDescent="0.2">
      <c r="A509" s="158"/>
      <c r="B509" s="159"/>
      <c r="C509" s="201" t="s">
        <v>841</v>
      </c>
      <c r="D509" s="185"/>
      <c r="E509" s="186">
        <v>620</v>
      </c>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3" x14ac:dyDescent="0.2">
      <c r="A510" s="158"/>
      <c r="B510" s="159"/>
      <c r="C510" s="201" t="s">
        <v>842</v>
      </c>
      <c r="D510" s="185"/>
      <c r="E510" s="186">
        <v>9.3000000000000007</v>
      </c>
      <c r="F510" s="161"/>
      <c r="G510" s="161"/>
      <c r="H510" s="161"/>
      <c r="I510" s="161"/>
      <c r="J510" s="161"/>
      <c r="K510" s="161"/>
      <c r="L510" s="161"/>
      <c r="M510" s="161"/>
      <c r="N510" s="160"/>
      <c r="O510" s="160"/>
      <c r="P510" s="160"/>
      <c r="Q510" s="160"/>
      <c r="R510" s="161"/>
      <c r="S510" s="161"/>
      <c r="T510" s="161"/>
      <c r="U510" s="161"/>
      <c r="V510" s="161"/>
      <c r="W510" s="161"/>
      <c r="X510" s="161"/>
      <c r="Y510" s="161"/>
      <c r="Z510" s="151"/>
      <c r="AA510" s="151"/>
      <c r="AB510" s="151"/>
      <c r="AC510" s="151"/>
      <c r="AD510" s="151"/>
      <c r="AE510" s="151"/>
      <c r="AF510" s="151"/>
      <c r="AG510" s="151" t="s">
        <v>381</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3" x14ac:dyDescent="0.2">
      <c r="A511" s="158"/>
      <c r="B511" s="159"/>
      <c r="C511" s="201" t="s">
        <v>843</v>
      </c>
      <c r="D511" s="185"/>
      <c r="E511" s="186">
        <v>39.200000000000003</v>
      </c>
      <c r="F511" s="161"/>
      <c r="G511" s="161"/>
      <c r="H511" s="161"/>
      <c r="I511" s="161"/>
      <c r="J511" s="161"/>
      <c r="K511" s="161"/>
      <c r="L511" s="161"/>
      <c r="M511" s="161"/>
      <c r="N511" s="160"/>
      <c r="O511" s="160"/>
      <c r="P511" s="160"/>
      <c r="Q511" s="160"/>
      <c r="R511" s="161"/>
      <c r="S511" s="161"/>
      <c r="T511" s="161"/>
      <c r="U511" s="161"/>
      <c r="V511" s="161"/>
      <c r="W511" s="161"/>
      <c r="X511" s="161"/>
      <c r="Y511" s="161"/>
      <c r="Z511" s="151"/>
      <c r="AA511" s="151"/>
      <c r="AB511" s="151"/>
      <c r="AC511" s="151"/>
      <c r="AD511" s="151"/>
      <c r="AE511" s="151"/>
      <c r="AF511" s="151"/>
      <c r="AG511" s="151" t="s">
        <v>381</v>
      </c>
      <c r="AH511" s="151">
        <v>0</v>
      </c>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3" x14ac:dyDescent="0.2">
      <c r="A512" s="158"/>
      <c r="B512" s="159"/>
      <c r="C512" s="201" t="s">
        <v>844</v>
      </c>
      <c r="D512" s="185"/>
      <c r="E512" s="186">
        <v>15.045</v>
      </c>
      <c r="F512" s="161"/>
      <c r="G512" s="161"/>
      <c r="H512" s="161"/>
      <c r="I512" s="161"/>
      <c r="J512" s="161"/>
      <c r="K512" s="161"/>
      <c r="L512" s="161"/>
      <c r="M512" s="161"/>
      <c r="N512" s="160"/>
      <c r="O512" s="160"/>
      <c r="P512" s="160"/>
      <c r="Q512" s="160"/>
      <c r="R512" s="161"/>
      <c r="S512" s="161"/>
      <c r="T512" s="161"/>
      <c r="U512" s="161"/>
      <c r="V512" s="161"/>
      <c r="W512" s="161"/>
      <c r="X512" s="161"/>
      <c r="Y512" s="161"/>
      <c r="Z512" s="151"/>
      <c r="AA512" s="151"/>
      <c r="AB512" s="151"/>
      <c r="AC512" s="151"/>
      <c r="AD512" s="151"/>
      <c r="AE512" s="151"/>
      <c r="AF512" s="151"/>
      <c r="AG512" s="151" t="s">
        <v>381</v>
      </c>
      <c r="AH512" s="151">
        <v>0</v>
      </c>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3" x14ac:dyDescent="0.2">
      <c r="A513" s="158"/>
      <c r="B513" s="159"/>
      <c r="C513" s="201" t="s">
        <v>464</v>
      </c>
      <c r="D513" s="185"/>
      <c r="E513" s="186"/>
      <c r="F513" s="161"/>
      <c r="G513" s="161"/>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381</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3" x14ac:dyDescent="0.2">
      <c r="A514" s="158"/>
      <c r="B514" s="159"/>
      <c r="C514" s="201" t="s">
        <v>814</v>
      </c>
      <c r="D514" s="185"/>
      <c r="E514" s="186"/>
      <c r="F514" s="161"/>
      <c r="G514" s="161"/>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381</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3" x14ac:dyDescent="0.2">
      <c r="A515" s="158"/>
      <c r="B515" s="159"/>
      <c r="C515" s="201" t="s">
        <v>845</v>
      </c>
      <c r="D515" s="185"/>
      <c r="E515" s="186">
        <v>506.52280000000002</v>
      </c>
      <c r="F515" s="161"/>
      <c r="G515" s="161"/>
      <c r="H515" s="161"/>
      <c r="I515" s="161"/>
      <c r="J515" s="161"/>
      <c r="K515" s="161"/>
      <c r="L515" s="161"/>
      <c r="M515" s="161"/>
      <c r="N515" s="160"/>
      <c r="O515" s="160"/>
      <c r="P515" s="160"/>
      <c r="Q515" s="160"/>
      <c r="R515" s="161"/>
      <c r="S515" s="161"/>
      <c r="T515" s="161"/>
      <c r="U515" s="161"/>
      <c r="V515" s="161"/>
      <c r="W515" s="161"/>
      <c r="X515" s="161"/>
      <c r="Y515" s="161"/>
      <c r="Z515" s="151"/>
      <c r="AA515" s="151"/>
      <c r="AB515" s="151"/>
      <c r="AC515" s="151"/>
      <c r="AD515" s="151"/>
      <c r="AE515" s="151"/>
      <c r="AF515" s="151"/>
      <c r="AG515" s="151" t="s">
        <v>381</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3" x14ac:dyDescent="0.2">
      <c r="A516" s="158"/>
      <c r="B516" s="159"/>
      <c r="C516" s="201" t="s">
        <v>464</v>
      </c>
      <c r="D516" s="185"/>
      <c r="E516" s="186"/>
      <c r="F516" s="161"/>
      <c r="G516" s="161"/>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381</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3" x14ac:dyDescent="0.2">
      <c r="A517" s="158"/>
      <c r="B517" s="159"/>
      <c r="C517" s="201" t="s">
        <v>816</v>
      </c>
      <c r="D517" s="185"/>
      <c r="E517" s="186"/>
      <c r="F517" s="161"/>
      <c r="G517" s="161"/>
      <c r="H517" s="161"/>
      <c r="I517" s="161"/>
      <c r="J517" s="161"/>
      <c r="K517" s="161"/>
      <c r="L517" s="161"/>
      <c r="M517" s="161"/>
      <c r="N517" s="160"/>
      <c r="O517" s="160"/>
      <c r="P517" s="160"/>
      <c r="Q517" s="160"/>
      <c r="R517" s="161"/>
      <c r="S517" s="161"/>
      <c r="T517" s="161"/>
      <c r="U517" s="161"/>
      <c r="V517" s="161"/>
      <c r="W517" s="161"/>
      <c r="X517" s="161"/>
      <c r="Y517" s="161"/>
      <c r="Z517" s="151"/>
      <c r="AA517" s="151"/>
      <c r="AB517" s="151"/>
      <c r="AC517" s="151"/>
      <c r="AD517" s="151"/>
      <c r="AE517" s="151"/>
      <c r="AF517" s="151"/>
      <c r="AG517" s="151" t="s">
        <v>381</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ht="22.5" outlineLevel="3" x14ac:dyDescent="0.2">
      <c r="A518" s="158"/>
      <c r="B518" s="159"/>
      <c r="C518" s="201" t="s">
        <v>846</v>
      </c>
      <c r="D518" s="185"/>
      <c r="E518" s="186">
        <v>578.20000000000005</v>
      </c>
      <c r="F518" s="161"/>
      <c r="G518" s="161"/>
      <c r="H518" s="161"/>
      <c r="I518" s="161"/>
      <c r="J518" s="161"/>
      <c r="K518" s="161"/>
      <c r="L518" s="161"/>
      <c r="M518" s="161"/>
      <c r="N518" s="160"/>
      <c r="O518" s="160"/>
      <c r="P518" s="160"/>
      <c r="Q518" s="160"/>
      <c r="R518" s="161"/>
      <c r="S518" s="161"/>
      <c r="T518" s="161"/>
      <c r="U518" s="161"/>
      <c r="V518" s="161"/>
      <c r="W518" s="161"/>
      <c r="X518" s="161"/>
      <c r="Y518" s="161"/>
      <c r="Z518" s="151"/>
      <c r="AA518" s="151"/>
      <c r="AB518" s="151"/>
      <c r="AC518" s="151"/>
      <c r="AD518" s="151"/>
      <c r="AE518" s="151"/>
      <c r="AF518" s="151"/>
      <c r="AG518" s="151" t="s">
        <v>381</v>
      </c>
      <c r="AH518" s="151">
        <v>0</v>
      </c>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3" x14ac:dyDescent="0.2">
      <c r="A519" s="158"/>
      <c r="B519" s="159"/>
      <c r="C519" s="201" t="s">
        <v>847</v>
      </c>
      <c r="D519" s="185"/>
      <c r="E519" s="186">
        <v>9.6</v>
      </c>
      <c r="F519" s="161"/>
      <c r="G519" s="161"/>
      <c r="H519" s="161"/>
      <c r="I519" s="161"/>
      <c r="J519" s="161"/>
      <c r="K519" s="161"/>
      <c r="L519" s="161"/>
      <c r="M519" s="161"/>
      <c r="N519" s="160"/>
      <c r="O519" s="160"/>
      <c r="P519" s="160"/>
      <c r="Q519" s="160"/>
      <c r="R519" s="161"/>
      <c r="S519" s="161"/>
      <c r="T519" s="161"/>
      <c r="U519" s="161"/>
      <c r="V519" s="161"/>
      <c r="W519" s="161"/>
      <c r="X519" s="161"/>
      <c r="Y519" s="161"/>
      <c r="Z519" s="151"/>
      <c r="AA519" s="151"/>
      <c r="AB519" s="151"/>
      <c r="AC519" s="151"/>
      <c r="AD519" s="151"/>
      <c r="AE519" s="151"/>
      <c r="AF519" s="151"/>
      <c r="AG519" s="151" t="s">
        <v>381</v>
      </c>
      <c r="AH519" s="151">
        <v>0</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3" x14ac:dyDescent="0.2">
      <c r="A520" s="158"/>
      <c r="B520" s="159"/>
      <c r="C520" s="201" t="s">
        <v>848</v>
      </c>
      <c r="D520" s="185"/>
      <c r="E520" s="186">
        <v>91.375</v>
      </c>
      <c r="F520" s="161"/>
      <c r="G520" s="161"/>
      <c r="H520" s="161"/>
      <c r="I520" s="161"/>
      <c r="J520" s="161"/>
      <c r="K520" s="161"/>
      <c r="L520" s="161"/>
      <c r="M520" s="161"/>
      <c r="N520" s="160"/>
      <c r="O520" s="160"/>
      <c r="P520" s="160"/>
      <c r="Q520" s="160"/>
      <c r="R520" s="161"/>
      <c r="S520" s="161"/>
      <c r="T520" s="161"/>
      <c r="U520" s="161"/>
      <c r="V520" s="161"/>
      <c r="W520" s="161"/>
      <c r="X520" s="161"/>
      <c r="Y520" s="161"/>
      <c r="Z520" s="151"/>
      <c r="AA520" s="151"/>
      <c r="AB520" s="151"/>
      <c r="AC520" s="151"/>
      <c r="AD520" s="151"/>
      <c r="AE520" s="151"/>
      <c r="AF520" s="151"/>
      <c r="AG520" s="151" t="s">
        <v>381</v>
      </c>
      <c r="AH520" s="151">
        <v>0</v>
      </c>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3" x14ac:dyDescent="0.2">
      <c r="A521" s="158"/>
      <c r="B521" s="159"/>
      <c r="C521" s="201" t="s">
        <v>849</v>
      </c>
      <c r="D521" s="185"/>
      <c r="E521" s="186">
        <v>15.045</v>
      </c>
      <c r="F521" s="161"/>
      <c r="G521" s="161"/>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381</v>
      </c>
      <c r="AH521" s="151">
        <v>0</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3" x14ac:dyDescent="0.2">
      <c r="A522" s="158"/>
      <c r="B522" s="159"/>
      <c r="C522" s="201" t="s">
        <v>850</v>
      </c>
      <c r="D522" s="185"/>
      <c r="E522" s="186">
        <v>18.422499999999999</v>
      </c>
      <c r="F522" s="161"/>
      <c r="G522" s="161"/>
      <c r="H522" s="161"/>
      <c r="I522" s="161"/>
      <c r="J522" s="161"/>
      <c r="K522" s="161"/>
      <c r="L522" s="161"/>
      <c r="M522" s="161"/>
      <c r="N522" s="160"/>
      <c r="O522" s="160"/>
      <c r="P522" s="160"/>
      <c r="Q522" s="160"/>
      <c r="R522" s="161"/>
      <c r="S522" s="161"/>
      <c r="T522" s="161"/>
      <c r="U522" s="161"/>
      <c r="V522" s="161"/>
      <c r="W522" s="161"/>
      <c r="X522" s="161"/>
      <c r="Y522" s="161"/>
      <c r="Z522" s="151"/>
      <c r="AA522" s="151"/>
      <c r="AB522" s="151"/>
      <c r="AC522" s="151"/>
      <c r="AD522" s="151"/>
      <c r="AE522" s="151"/>
      <c r="AF522" s="151"/>
      <c r="AG522" s="151" t="s">
        <v>381</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3" x14ac:dyDescent="0.2">
      <c r="A523" s="158"/>
      <c r="B523" s="159"/>
      <c r="C523" s="201" t="s">
        <v>851</v>
      </c>
      <c r="D523" s="185"/>
      <c r="E523" s="186">
        <v>167.79</v>
      </c>
      <c r="F523" s="161"/>
      <c r="G523" s="161"/>
      <c r="H523" s="161"/>
      <c r="I523" s="161"/>
      <c r="J523" s="161"/>
      <c r="K523" s="161"/>
      <c r="L523" s="161"/>
      <c r="M523" s="161"/>
      <c r="N523" s="160"/>
      <c r="O523" s="160"/>
      <c r="P523" s="160"/>
      <c r="Q523" s="160"/>
      <c r="R523" s="161"/>
      <c r="S523" s="161"/>
      <c r="T523" s="161"/>
      <c r="U523" s="161"/>
      <c r="V523" s="161"/>
      <c r="W523" s="161"/>
      <c r="X523" s="161"/>
      <c r="Y523" s="161"/>
      <c r="Z523" s="151"/>
      <c r="AA523" s="151"/>
      <c r="AB523" s="151"/>
      <c r="AC523" s="151"/>
      <c r="AD523" s="151"/>
      <c r="AE523" s="151"/>
      <c r="AF523" s="151"/>
      <c r="AG523" s="151" t="s">
        <v>381</v>
      </c>
      <c r="AH523" s="151">
        <v>0</v>
      </c>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3" x14ac:dyDescent="0.2">
      <c r="A524" s="158"/>
      <c r="B524" s="159"/>
      <c r="C524" s="201" t="s">
        <v>852</v>
      </c>
      <c r="D524" s="185"/>
      <c r="E524" s="186">
        <v>3.28</v>
      </c>
      <c r="F524" s="161"/>
      <c r="G524" s="161"/>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381</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3" x14ac:dyDescent="0.2">
      <c r="A525" s="158"/>
      <c r="B525" s="159"/>
      <c r="C525" s="201" t="s">
        <v>464</v>
      </c>
      <c r="D525" s="185"/>
      <c r="E525" s="186"/>
      <c r="F525" s="161"/>
      <c r="G525" s="161"/>
      <c r="H525" s="161"/>
      <c r="I525" s="161"/>
      <c r="J525" s="161"/>
      <c r="K525" s="161"/>
      <c r="L525" s="161"/>
      <c r="M525" s="161"/>
      <c r="N525" s="160"/>
      <c r="O525" s="160"/>
      <c r="P525" s="160"/>
      <c r="Q525" s="160"/>
      <c r="R525" s="161"/>
      <c r="S525" s="161"/>
      <c r="T525" s="161"/>
      <c r="U525" s="161"/>
      <c r="V525" s="161"/>
      <c r="W525" s="161"/>
      <c r="X525" s="161"/>
      <c r="Y525" s="161"/>
      <c r="Z525" s="151"/>
      <c r="AA525" s="151"/>
      <c r="AB525" s="151"/>
      <c r="AC525" s="151"/>
      <c r="AD525" s="151"/>
      <c r="AE525" s="151"/>
      <c r="AF525" s="151"/>
      <c r="AG525" s="151" t="s">
        <v>381</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3" x14ac:dyDescent="0.2">
      <c r="A526" s="158"/>
      <c r="B526" s="159"/>
      <c r="C526" s="201" t="s">
        <v>824</v>
      </c>
      <c r="D526" s="185"/>
      <c r="E526" s="186"/>
      <c r="F526" s="161"/>
      <c r="G526" s="161"/>
      <c r="H526" s="161"/>
      <c r="I526" s="161"/>
      <c r="J526" s="161"/>
      <c r="K526" s="161"/>
      <c r="L526" s="161"/>
      <c r="M526" s="161"/>
      <c r="N526" s="160"/>
      <c r="O526" s="160"/>
      <c r="P526" s="160"/>
      <c r="Q526" s="160"/>
      <c r="R526" s="161"/>
      <c r="S526" s="161"/>
      <c r="T526" s="161"/>
      <c r="U526" s="161"/>
      <c r="V526" s="161"/>
      <c r="W526" s="161"/>
      <c r="X526" s="161"/>
      <c r="Y526" s="161"/>
      <c r="Z526" s="151"/>
      <c r="AA526" s="151"/>
      <c r="AB526" s="151"/>
      <c r="AC526" s="151"/>
      <c r="AD526" s="151"/>
      <c r="AE526" s="151"/>
      <c r="AF526" s="151"/>
      <c r="AG526" s="151" t="s">
        <v>381</v>
      </c>
      <c r="AH526" s="151">
        <v>0</v>
      </c>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3" x14ac:dyDescent="0.2">
      <c r="A527" s="158"/>
      <c r="B527" s="159"/>
      <c r="C527" s="201" t="s">
        <v>853</v>
      </c>
      <c r="D527" s="185"/>
      <c r="E527" s="186">
        <v>14.82</v>
      </c>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854</v>
      </c>
      <c r="D528" s="185"/>
      <c r="E528" s="186">
        <v>4.0625</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201" t="s">
        <v>464</v>
      </c>
      <c r="D529" s="185"/>
      <c r="E529" s="186"/>
      <c r="F529" s="161"/>
      <c r="G529" s="161"/>
      <c r="H529" s="161"/>
      <c r="I529" s="161"/>
      <c r="J529" s="161"/>
      <c r="K529" s="161"/>
      <c r="L529" s="161"/>
      <c r="M529" s="161"/>
      <c r="N529" s="160"/>
      <c r="O529" s="160"/>
      <c r="P529" s="160"/>
      <c r="Q529" s="160"/>
      <c r="R529" s="161"/>
      <c r="S529" s="161"/>
      <c r="T529" s="161"/>
      <c r="U529" s="161"/>
      <c r="V529" s="161"/>
      <c r="W529" s="161"/>
      <c r="X529" s="161"/>
      <c r="Y529" s="161"/>
      <c r="Z529" s="151"/>
      <c r="AA529" s="151"/>
      <c r="AB529" s="151"/>
      <c r="AC529" s="151"/>
      <c r="AD529" s="151"/>
      <c r="AE529" s="151"/>
      <c r="AF529" s="151"/>
      <c r="AG529" s="151" t="s">
        <v>381</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3" x14ac:dyDescent="0.2">
      <c r="A530" s="158"/>
      <c r="B530" s="159"/>
      <c r="C530" s="201" t="s">
        <v>855</v>
      </c>
      <c r="D530" s="185"/>
      <c r="E530" s="186">
        <v>106.425</v>
      </c>
      <c r="F530" s="161"/>
      <c r="G530" s="161"/>
      <c r="H530" s="161"/>
      <c r="I530" s="161"/>
      <c r="J530" s="161"/>
      <c r="K530" s="161"/>
      <c r="L530" s="161"/>
      <c r="M530" s="161"/>
      <c r="N530" s="160"/>
      <c r="O530" s="160"/>
      <c r="P530" s="160"/>
      <c r="Q530" s="160"/>
      <c r="R530" s="161"/>
      <c r="S530" s="161"/>
      <c r="T530" s="161"/>
      <c r="U530" s="161"/>
      <c r="V530" s="161"/>
      <c r="W530" s="161"/>
      <c r="X530" s="161"/>
      <c r="Y530" s="161"/>
      <c r="Z530" s="151"/>
      <c r="AA530" s="151"/>
      <c r="AB530" s="151"/>
      <c r="AC530" s="151"/>
      <c r="AD530" s="151"/>
      <c r="AE530" s="151"/>
      <c r="AF530" s="151"/>
      <c r="AG530" s="151" t="s">
        <v>381</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201" t="s">
        <v>856</v>
      </c>
      <c r="D531" s="185"/>
      <c r="E531" s="186">
        <v>489.02</v>
      </c>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3" x14ac:dyDescent="0.2">
      <c r="A532" s="158"/>
      <c r="B532" s="159"/>
      <c r="C532" s="201" t="s">
        <v>464</v>
      </c>
      <c r="D532" s="185"/>
      <c r="E532" s="186"/>
      <c r="F532" s="161"/>
      <c r="G532" s="161"/>
      <c r="H532" s="161"/>
      <c r="I532" s="161"/>
      <c r="J532" s="161"/>
      <c r="K532" s="161"/>
      <c r="L532" s="161"/>
      <c r="M532" s="161"/>
      <c r="N532" s="160"/>
      <c r="O532" s="160"/>
      <c r="P532" s="160"/>
      <c r="Q532" s="160"/>
      <c r="R532" s="161"/>
      <c r="S532" s="161"/>
      <c r="T532" s="161"/>
      <c r="U532" s="161"/>
      <c r="V532" s="161"/>
      <c r="W532" s="161"/>
      <c r="X532" s="161"/>
      <c r="Y532" s="161"/>
      <c r="Z532" s="151"/>
      <c r="AA532" s="151"/>
      <c r="AB532" s="151"/>
      <c r="AC532" s="151"/>
      <c r="AD532" s="151"/>
      <c r="AE532" s="151"/>
      <c r="AF532" s="151"/>
      <c r="AG532" s="151" t="s">
        <v>381</v>
      </c>
      <c r="AH532" s="151">
        <v>0</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3" x14ac:dyDescent="0.2">
      <c r="A533" s="158"/>
      <c r="B533" s="159"/>
      <c r="C533" s="201" t="s">
        <v>829</v>
      </c>
      <c r="D533" s="185"/>
      <c r="E533" s="186"/>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201" t="s">
        <v>857</v>
      </c>
      <c r="D534" s="185"/>
      <c r="E534" s="186">
        <v>111.72</v>
      </c>
      <c r="F534" s="161"/>
      <c r="G534" s="161"/>
      <c r="H534" s="161"/>
      <c r="I534" s="161"/>
      <c r="J534" s="161"/>
      <c r="K534" s="161"/>
      <c r="L534" s="161"/>
      <c r="M534" s="161"/>
      <c r="N534" s="160"/>
      <c r="O534" s="160"/>
      <c r="P534" s="160"/>
      <c r="Q534" s="160"/>
      <c r="R534" s="161"/>
      <c r="S534" s="161"/>
      <c r="T534" s="161"/>
      <c r="U534" s="161"/>
      <c r="V534" s="161"/>
      <c r="W534" s="161"/>
      <c r="X534" s="161"/>
      <c r="Y534" s="161"/>
      <c r="Z534" s="151"/>
      <c r="AA534" s="151"/>
      <c r="AB534" s="151"/>
      <c r="AC534" s="151"/>
      <c r="AD534" s="151"/>
      <c r="AE534" s="151"/>
      <c r="AF534" s="151"/>
      <c r="AG534" s="151" t="s">
        <v>381</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3" x14ac:dyDescent="0.2">
      <c r="A535" s="158"/>
      <c r="B535" s="159"/>
      <c r="C535" s="201" t="s">
        <v>858</v>
      </c>
      <c r="D535" s="185"/>
      <c r="E535" s="186">
        <v>40.799999999999997</v>
      </c>
      <c r="F535" s="161"/>
      <c r="G535" s="161"/>
      <c r="H535" s="161"/>
      <c r="I535" s="161"/>
      <c r="J535" s="161"/>
      <c r="K535" s="161"/>
      <c r="L535" s="161"/>
      <c r="M535" s="161"/>
      <c r="N535" s="160"/>
      <c r="O535" s="160"/>
      <c r="P535" s="160"/>
      <c r="Q535" s="160"/>
      <c r="R535" s="161"/>
      <c r="S535" s="161"/>
      <c r="T535" s="161"/>
      <c r="U535" s="161"/>
      <c r="V535" s="161"/>
      <c r="W535" s="161"/>
      <c r="X535" s="161"/>
      <c r="Y535" s="161"/>
      <c r="Z535" s="151"/>
      <c r="AA535" s="151"/>
      <c r="AB535" s="151"/>
      <c r="AC535" s="151"/>
      <c r="AD535" s="151"/>
      <c r="AE535" s="151"/>
      <c r="AF535" s="151"/>
      <c r="AG535" s="151" t="s">
        <v>381</v>
      </c>
      <c r="AH535" s="151">
        <v>0</v>
      </c>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3" x14ac:dyDescent="0.2">
      <c r="A536" s="158"/>
      <c r="B536" s="159"/>
      <c r="C536" s="201" t="s">
        <v>859</v>
      </c>
      <c r="D536" s="185"/>
      <c r="E536" s="186">
        <v>21.76</v>
      </c>
      <c r="F536" s="161"/>
      <c r="G536" s="161"/>
      <c r="H536" s="161"/>
      <c r="I536" s="161"/>
      <c r="J536" s="161"/>
      <c r="K536" s="161"/>
      <c r="L536" s="161"/>
      <c r="M536" s="161"/>
      <c r="N536" s="160"/>
      <c r="O536" s="160"/>
      <c r="P536" s="160"/>
      <c r="Q536" s="160"/>
      <c r="R536" s="161"/>
      <c r="S536" s="161"/>
      <c r="T536" s="161"/>
      <c r="U536" s="161"/>
      <c r="V536" s="161"/>
      <c r="W536" s="161"/>
      <c r="X536" s="161"/>
      <c r="Y536" s="161"/>
      <c r="Z536" s="151"/>
      <c r="AA536" s="151"/>
      <c r="AB536" s="151"/>
      <c r="AC536" s="151"/>
      <c r="AD536" s="151"/>
      <c r="AE536" s="151"/>
      <c r="AF536" s="151"/>
      <c r="AG536" s="151" t="s">
        <v>381</v>
      </c>
      <c r="AH536" s="151">
        <v>0</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3" x14ac:dyDescent="0.2">
      <c r="A537" s="158"/>
      <c r="B537" s="159"/>
      <c r="C537" s="201" t="s">
        <v>860</v>
      </c>
      <c r="D537" s="185"/>
      <c r="E537" s="186">
        <v>24.96</v>
      </c>
      <c r="F537" s="161"/>
      <c r="G537" s="161"/>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381</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3" x14ac:dyDescent="0.2">
      <c r="A538" s="158"/>
      <c r="B538" s="159"/>
      <c r="C538" s="201" t="s">
        <v>861</v>
      </c>
      <c r="D538" s="185"/>
      <c r="E538" s="186">
        <v>24.3</v>
      </c>
      <c r="F538" s="161"/>
      <c r="G538" s="161"/>
      <c r="H538" s="161"/>
      <c r="I538" s="161"/>
      <c r="J538" s="161"/>
      <c r="K538" s="161"/>
      <c r="L538" s="161"/>
      <c r="M538" s="161"/>
      <c r="N538" s="160"/>
      <c r="O538" s="160"/>
      <c r="P538" s="160"/>
      <c r="Q538" s="160"/>
      <c r="R538" s="161"/>
      <c r="S538" s="161"/>
      <c r="T538" s="161"/>
      <c r="U538" s="161"/>
      <c r="V538" s="161"/>
      <c r="W538" s="161"/>
      <c r="X538" s="161"/>
      <c r="Y538" s="161"/>
      <c r="Z538" s="151"/>
      <c r="AA538" s="151"/>
      <c r="AB538" s="151"/>
      <c r="AC538" s="151"/>
      <c r="AD538" s="151"/>
      <c r="AE538" s="151"/>
      <c r="AF538" s="151"/>
      <c r="AG538" s="151" t="s">
        <v>381</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3" x14ac:dyDescent="0.2">
      <c r="A539" s="158"/>
      <c r="B539" s="159"/>
      <c r="C539" s="201" t="s">
        <v>862</v>
      </c>
      <c r="D539" s="185"/>
      <c r="E539" s="186">
        <v>461.58</v>
      </c>
      <c r="F539" s="161"/>
      <c r="G539" s="161"/>
      <c r="H539" s="161"/>
      <c r="I539" s="161"/>
      <c r="J539" s="161"/>
      <c r="K539" s="161"/>
      <c r="L539" s="161"/>
      <c r="M539" s="161"/>
      <c r="N539" s="160"/>
      <c r="O539" s="160"/>
      <c r="P539" s="160"/>
      <c r="Q539" s="160"/>
      <c r="R539" s="161"/>
      <c r="S539" s="161"/>
      <c r="T539" s="161"/>
      <c r="U539" s="161"/>
      <c r="V539" s="161"/>
      <c r="W539" s="161"/>
      <c r="X539" s="161"/>
      <c r="Y539" s="161"/>
      <c r="Z539" s="151"/>
      <c r="AA539" s="151"/>
      <c r="AB539" s="151"/>
      <c r="AC539" s="151"/>
      <c r="AD539" s="151"/>
      <c r="AE539" s="151"/>
      <c r="AF539" s="151"/>
      <c r="AG539" s="151" t="s">
        <v>381</v>
      </c>
      <c r="AH539" s="151">
        <v>0</v>
      </c>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3" x14ac:dyDescent="0.2">
      <c r="A540" s="158"/>
      <c r="B540" s="159"/>
      <c r="C540" s="201" t="s">
        <v>863</v>
      </c>
      <c r="D540" s="185"/>
      <c r="E540" s="186">
        <v>3872</v>
      </c>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3" x14ac:dyDescent="0.2">
      <c r="A541" s="158"/>
      <c r="B541" s="159"/>
      <c r="C541" s="201" t="s">
        <v>464</v>
      </c>
      <c r="D541" s="185"/>
      <c r="E541" s="186"/>
      <c r="F541" s="161"/>
      <c r="G541" s="161"/>
      <c r="H541" s="161"/>
      <c r="I541" s="161"/>
      <c r="J541" s="161"/>
      <c r="K541" s="161"/>
      <c r="L541" s="161"/>
      <c r="M541" s="161"/>
      <c r="N541" s="160"/>
      <c r="O541" s="160"/>
      <c r="P541" s="160"/>
      <c r="Q541" s="160"/>
      <c r="R541" s="161"/>
      <c r="S541" s="161"/>
      <c r="T541" s="161"/>
      <c r="U541" s="161"/>
      <c r="V541" s="161"/>
      <c r="W541" s="161"/>
      <c r="X541" s="161"/>
      <c r="Y541" s="161"/>
      <c r="Z541" s="151"/>
      <c r="AA541" s="151"/>
      <c r="AB541" s="151"/>
      <c r="AC541" s="151"/>
      <c r="AD541" s="151"/>
      <c r="AE541" s="151"/>
      <c r="AF541" s="151"/>
      <c r="AG541" s="151" t="s">
        <v>381</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3" x14ac:dyDescent="0.2">
      <c r="A542" s="158"/>
      <c r="B542" s="159"/>
      <c r="C542" s="201" t="s">
        <v>864</v>
      </c>
      <c r="D542" s="185"/>
      <c r="E542" s="186">
        <v>14.76</v>
      </c>
      <c r="F542" s="161"/>
      <c r="G542" s="161"/>
      <c r="H542" s="161"/>
      <c r="I542" s="161"/>
      <c r="J542" s="161"/>
      <c r="K542" s="161"/>
      <c r="L542" s="161"/>
      <c r="M542" s="161"/>
      <c r="N542" s="160"/>
      <c r="O542" s="160"/>
      <c r="P542" s="160"/>
      <c r="Q542" s="160"/>
      <c r="R542" s="161"/>
      <c r="S542" s="161"/>
      <c r="T542" s="161"/>
      <c r="U542" s="161"/>
      <c r="V542" s="161"/>
      <c r="W542" s="161"/>
      <c r="X542" s="161"/>
      <c r="Y542" s="161"/>
      <c r="Z542" s="151"/>
      <c r="AA542" s="151"/>
      <c r="AB542" s="151"/>
      <c r="AC542" s="151"/>
      <c r="AD542" s="151"/>
      <c r="AE542" s="151"/>
      <c r="AF542" s="151"/>
      <c r="AG542" s="151" t="s">
        <v>381</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1" x14ac:dyDescent="0.2">
      <c r="A543" s="173">
        <v>75</v>
      </c>
      <c r="B543" s="174" t="s">
        <v>865</v>
      </c>
      <c r="C543" s="181" t="s">
        <v>866</v>
      </c>
      <c r="D543" s="175" t="s">
        <v>514</v>
      </c>
      <c r="E543" s="176">
        <v>7259.9877999999999</v>
      </c>
      <c r="F543" s="177"/>
      <c r="G543" s="178">
        <f>ROUND(E543*F543,2)</f>
        <v>0</v>
      </c>
      <c r="H543" s="177"/>
      <c r="I543" s="178">
        <f>ROUND(E543*H543,2)</f>
        <v>0</v>
      </c>
      <c r="J543" s="177"/>
      <c r="K543" s="178">
        <f>ROUND(E543*J543,2)</f>
        <v>0</v>
      </c>
      <c r="L543" s="178">
        <v>21</v>
      </c>
      <c r="M543" s="178">
        <f>G543*(1+L543/100)</f>
        <v>0</v>
      </c>
      <c r="N543" s="176">
        <v>0</v>
      </c>
      <c r="O543" s="176">
        <f>ROUND(E543*N543,2)</f>
        <v>0</v>
      </c>
      <c r="P543" s="176">
        <v>0</v>
      </c>
      <c r="Q543" s="176">
        <f>ROUND(E543*P543,2)</f>
        <v>0</v>
      </c>
      <c r="R543" s="178" t="s">
        <v>771</v>
      </c>
      <c r="S543" s="178" t="s">
        <v>374</v>
      </c>
      <c r="T543" s="179" t="s">
        <v>374</v>
      </c>
      <c r="U543" s="161">
        <v>0.35</v>
      </c>
      <c r="V543" s="161">
        <f>ROUND(E543*U543,2)</f>
        <v>2541</v>
      </c>
      <c r="W543" s="161"/>
      <c r="X543" s="161" t="s">
        <v>375</v>
      </c>
      <c r="Y543" s="161" t="s">
        <v>334</v>
      </c>
      <c r="Z543" s="151"/>
      <c r="AA543" s="151"/>
      <c r="AB543" s="151"/>
      <c r="AC543" s="151"/>
      <c r="AD543" s="151"/>
      <c r="AE543" s="151"/>
      <c r="AF543" s="151"/>
      <c r="AG543" s="151" t="s">
        <v>376</v>
      </c>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ht="22.5" outlineLevel="2" x14ac:dyDescent="0.2">
      <c r="A544" s="158"/>
      <c r="B544" s="159"/>
      <c r="C544" s="272" t="s">
        <v>840</v>
      </c>
      <c r="D544" s="273"/>
      <c r="E544" s="273"/>
      <c r="F544" s="273"/>
      <c r="G544" s="273"/>
      <c r="H544" s="161"/>
      <c r="I544" s="161"/>
      <c r="J544" s="161"/>
      <c r="K544" s="161"/>
      <c r="L544" s="161"/>
      <c r="M544" s="161"/>
      <c r="N544" s="160"/>
      <c r="O544" s="160"/>
      <c r="P544" s="160"/>
      <c r="Q544" s="160"/>
      <c r="R544" s="161"/>
      <c r="S544" s="161"/>
      <c r="T544" s="161"/>
      <c r="U544" s="161"/>
      <c r="V544" s="161"/>
      <c r="W544" s="161"/>
      <c r="X544" s="161"/>
      <c r="Y544" s="161"/>
      <c r="Z544" s="151"/>
      <c r="AA544" s="151"/>
      <c r="AB544" s="151"/>
      <c r="AC544" s="151"/>
      <c r="AD544" s="151"/>
      <c r="AE544" s="151"/>
      <c r="AF544" s="151"/>
      <c r="AG544" s="151" t="s">
        <v>378</v>
      </c>
      <c r="AH544" s="151"/>
      <c r="AI544" s="151"/>
      <c r="AJ544" s="151"/>
      <c r="AK544" s="151"/>
      <c r="AL544" s="151"/>
      <c r="AM544" s="151"/>
      <c r="AN544" s="151"/>
      <c r="AO544" s="151"/>
      <c r="AP544" s="151"/>
      <c r="AQ544" s="151"/>
      <c r="AR544" s="151"/>
      <c r="AS544" s="151"/>
      <c r="AT544" s="151"/>
      <c r="AU544" s="151"/>
      <c r="AV544" s="151"/>
      <c r="AW544" s="151"/>
      <c r="AX544" s="151"/>
      <c r="AY544" s="151"/>
      <c r="AZ544" s="151"/>
      <c r="BA544" s="193" t="str">
        <f>C544</f>
        <v>bednění svislé nebo šikmé (odkloněné), půdorysně přímé nebo zalomené základových zdí ve volných nebo zapažených jámách, rýhách, šachtách, včetně případných vzpěr,</v>
      </c>
      <c r="BB544" s="151"/>
      <c r="BC544" s="151"/>
      <c r="BD544" s="151"/>
      <c r="BE544" s="151"/>
      <c r="BF544" s="151"/>
      <c r="BG544" s="151"/>
      <c r="BH544" s="151"/>
    </row>
    <row r="545" spans="1:60" outlineLevel="2" x14ac:dyDescent="0.2">
      <c r="A545" s="158"/>
      <c r="B545" s="159"/>
      <c r="C545" s="274" t="s">
        <v>867</v>
      </c>
      <c r="D545" s="275"/>
      <c r="E545" s="275"/>
      <c r="F545" s="275"/>
      <c r="G545" s="275"/>
      <c r="H545" s="161"/>
      <c r="I545" s="161"/>
      <c r="J545" s="161"/>
      <c r="K545" s="161"/>
      <c r="L545" s="161"/>
      <c r="M545" s="161"/>
      <c r="N545" s="160"/>
      <c r="O545" s="160"/>
      <c r="P545" s="160"/>
      <c r="Q545" s="160"/>
      <c r="R545" s="161"/>
      <c r="S545" s="161"/>
      <c r="T545" s="161"/>
      <c r="U545" s="161"/>
      <c r="V545" s="161"/>
      <c r="W545" s="161"/>
      <c r="X545" s="161"/>
      <c r="Y545" s="161"/>
      <c r="Z545" s="151"/>
      <c r="AA545" s="151"/>
      <c r="AB545" s="151"/>
      <c r="AC545" s="151"/>
      <c r="AD545" s="151"/>
      <c r="AE545" s="151"/>
      <c r="AF545" s="151"/>
      <c r="AG545" s="151" t="s">
        <v>337</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2" x14ac:dyDescent="0.2">
      <c r="A546" s="158"/>
      <c r="B546" s="159"/>
      <c r="C546" s="201" t="s">
        <v>868</v>
      </c>
      <c r="D546" s="185"/>
      <c r="E546" s="186">
        <v>7259.9877999999999</v>
      </c>
      <c r="F546" s="161"/>
      <c r="G546" s="161"/>
      <c r="H546" s="161"/>
      <c r="I546" s="161"/>
      <c r="J546" s="161"/>
      <c r="K546" s="161"/>
      <c r="L546" s="161"/>
      <c r="M546" s="161"/>
      <c r="N546" s="160"/>
      <c r="O546" s="160"/>
      <c r="P546" s="160"/>
      <c r="Q546" s="160"/>
      <c r="R546" s="161"/>
      <c r="S546" s="161"/>
      <c r="T546" s="161"/>
      <c r="U546" s="161"/>
      <c r="V546" s="161"/>
      <c r="W546" s="161"/>
      <c r="X546" s="161"/>
      <c r="Y546" s="161"/>
      <c r="Z546" s="151"/>
      <c r="AA546" s="151"/>
      <c r="AB546" s="151"/>
      <c r="AC546" s="151"/>
      <c r="AD546" s="151"/>
      <c r="AE546" s="151"/>
      <c r="AF546" s="151"/>
      <c r="AG546" s="151" t="s">
        <v>381</v>
      </c>
      <c r="AH546" s="151">
        <v>5</v>
      </c>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1" x14ac:dyDescent="0.2">
      <c r="A547" s="173">
        <v>76</v>
      </c>
      <c r="B547" s="174" t="s">
        <v>869</v>
      </c>
      <c r="C547" s="181" t="s">
        <v>870</v>
      </c>
      <c r="D547" s="175" t="s">
        <v>619</v>
      </c>
      <c r="E547" s="176">
        <v>239.61554000000001</v>
      </c>
      <c r="F547" s="177"/>
      <c r="G547" s="178">
        <f>ROUND(E547*F547,2)</f>
        <v>0</v>
      </c>
      <c r="H547" s="177"/>
      <c r="I547" s="178">
        <f>ROUND(E547*H547,2)</f>
        <v>0</v>
      </c>
      <c r="J547" s="177"/>
      <c r="K547" s="178">
        <f>ROUND(E547*J547,2)</f>
        <v>0</v>
      </c>
      <c r="L547" s="178">
        <v>21</v>
      </c>
      <c r="M547" s="178">
        <f>G547*(1+L547/100)</f>
        <v>0</v>
      </c>
      <c r="N547" s="176">
        <v>1.0210999999999999</v>
      </c>
      <c r="O547" s="176">
        <f>ROUND(E547*N547,2)</f>
        <v>244.67</v>
      </c>
      <c r="P547" s="176">
        <v>0</v>
      </c>
      <c r="Q547" s="176">
        <f>ROUND(E547*P547,2)</f>
        <v>0</v>
      </c>
      <c r="R547" s="178" t="s">
        <v>771</v>
      </c>
      <c r="S547" s="178" t="s">
        <v>374</v>
      </c>
      <c r="T547" s="179" t="s">
        <v>374</v>
      </c>
      <c r="U547" s="161">
        <v>29.292000000000002</v>
      </c>
      <c r="V547" s="161">
        <f>ROUND(E547*U547,2)</f>
        <v>7018.82</v>
      </c>
      <c r="W547" s="161"/>
      <c r="X547" s="161" t="s">
        <v>375</v>
      </c>
      <c r="Y547" s="161" t="s">
        <v>334</v>
      </c>
      <c r="Z547" s="151"/>
      <c r="AA547" s="151"/>
      <c r="AB547" s="151"/>
      <c r="AC547" s="151"/>
      <c r="AD547" s="151"/>
      <c r="AE547" s="151"/>
      <c r="AF547" s="151"/>
      <c r="AG547" s="151" t="s">
        <v>376</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2" x14ac:dyDescent="0.2">
      <c r="A548" s="158"/>
      <c r="B548" s="159"/>
      <c r="C548" s="272" t="s">
        <v>789</v>
      </c>
      <c r="D548" s="273"/>
      <c r="E548" s="273"/>
      <c r="F548" s="273"/>
      <c r="G548" s="273"/>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378</v>
      </c>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2" x14ac:dyDescent="0.2">
      <c r="A549" s="158"/>
      <c r="B549" s="159"/>
      <c r="C549" s="201" t="s">
        <v>790</v>
      </c>
      <c r="D549" s="185"/>
      <c r="E549" s="186"/>
      <c r="F549" s="161"/>
      <c r="G549" s="161"/>
      <c r="H549" s="161"/>
      <c r="I549" s="161"/>
      <c r="J549" s="161"/>
      <c r="K549" s="161"/>
      <c r="L549" s="161"/>
      <c r="M549" s="161"/>
      <c r="N549" s="160"/>
      <c r="O549" s="160"/>
      <c r="P549" s="160"/>
      <c r="Q549" s="160"/>
      <c r="R549" s="161"/>
      <c r="S549" s="161"/>
      <c r="T549" s="161"/>
      <c r="U549" s="161"/>
      <c r="V549" s="161"/>
      <c r="W549" s="161"/>
      <c r="X549" s="161"/>
      <c r="Y549" s="161"/>
      <c r="Z549" s="151"/>
      <c r="AA549" s="151"/>
      <c r="AB549" s="151"/>
      <c r="AC549" s="151"/>
      <c r="AD549" s="151"/>
      <c r="AE549" s="151"/>
      <c r="AF549" s="151"/>
      <c r="AG549" s="151" t="s">
        <v>381</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3" x14ac:dyDescent="0.2">
      <c r="A550" s="158"/>
      <c r="B550" s="159"/>
      <c r="C550" s="201" t="s">
        <v>871</v>
      </c>
      <c r="D550" s="185"/>
      <c r="E550" s="186">
        <v>239.61554000000001</v>
      </c>
      <c r="F550" s="161"/>
      <c r="G550" s="161"/>
      <c r="H550" s="161"/>
      <c r="I550" s="161"/>
      <c r="J550" s="161"/>
      <c r="K550" s="161"/>
      <c r="L550" s="161"/>
      <c r="M550" s="161"/>
      <c r="N550" s="160"/>
      <c r="O550" s="160"/>
      <c r="P550" s="160"/>
      <c r="Q550" s="160"/>
      <c r="R550" s="161"/>
      <c r="S550" s="161"/>
      <c r="T550" s="161"/>
      <c r="U550" s="161"/>
      <c r="V550" s="161"/>
      <c r="W550" s="161"/>
      <c r="X550" s="161"/>
      <c r="Y550" s="161"/>
      <c r="Z550" s="151"/>
      <c r="AA550" s="151"/>
      <c r="AB550" s="151"/>
      <c r="AC550" s="151"/>
      <c r="AD550" s="151"/>
      <c r="AE550" s="151"/>
      <c r="AF550" s="151"/>
      <c r="AG550" s="151" t="s">
        <v>381</v>
      </c>
      <c r="AH550" s="151">
        <v>5</v>
      </c>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ht="22.5" outlineLevel="1" x14ac:dyDescent="0.2">
      <c r="A551" s="173">
        <v>77</v>
      </c>
      <c r="B551" s="174" t="s">
        <v>872</v>
      </c>
      <c r="C551" s="181" t="s">
        <v>873</v>
      </c>
      <c r="D551" s="175" t="s">
        <v>640</v>
      </c>
      <c r="E551" s="176">
        <v>3168</v>
      </c>
      <c r="F551" s="177"/>
      <c r="G551" s="178">
        <f>ROUND(E551*F551,2)</f>
        <v>0</v>
      </c>
      <c r="H551" s="177"/>
      <c r="I551" s="178">
        <f>ROUND(E551*H551,2)</f>
        <v>0</v>
      </c>
      <c r="J551" s="177"/>
      <c r="K551" s="178">
        <f>ROUND(E551*J551,2)</f>
        <v>0</v>
      </c>
      <c r="L551" s="178">
        <v>21</v>
      </c>
      <c r="M551" s="178">
        <f>G551*(1+L551/100)</f>
        <v>0</v>
      </c>
      <c r="N551" s="176">
        <v>8.14E-2</v>
      </c>
      <c r="O551" s="176">
        <f>ROUND(E551*N551,2)</f>
        <v>257.88</v>
      </c>
      <c r="P551" s="176">
        <v>0</v>
      </c>
      <c r="Q551" s="176">
        <f>ROUND(E551*P551,2)</f>
        <v>0</v>
      </c>
      <c r="R551" s="178"/>
      <c r="S551" s="178" t="s">
        <v>331</v>
      </c>
      <c r="T551" s="179" t="s">
        <v>332</v>
      </c>
      <c r="U551" s="161">
        <v>3.12</v>
      </c>
      <c r="V551" s="161">
        <f>ROUND(E551*U551,2)</f>
        <v>9884.16</v>
      </c>
      <c r="W551" s="161"/>
      <c r="X551" s="161" t="s">
        <v>375</v>
      </c>
      <c r="Y551" s="161" t="s">
        <v>334</v>
      </c>
      <c r="Z551" s="151"/>
      <c r="AA551" s="151"/>
      <c r="AB551" s="151"/>
      <c r="AC551" s="151"/>
      <c r="AD551" s="151"/>
      <c r="AE551" s="151"/>
      <c r="AF551" s="151"/>
      <c r="AG551" s="151" t="s">
        <v>376</v>
      </c>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2" x14ac:dyDescent="0.2">
      <c r="A552" s="158"/>
      <c r="B552" s="159"/>
      <c r="C552" s="263" t="s">
        <v>874</v>
      </c>
      <c r="D552" s="264"/>
      <c r="E552" s="264"/>
      <c r="F552" s="264"/>
      <c r="G552" s="264"/>
      <c r="H552" s="161"/>
      <c r="I552" s="161"/>
      <c r="J552" s="161"/>
      <c r="K552" s="161"/>
      <c r="L552" s="161"/>
      <c r="M552" s="161"/>
      <c r="N552" s="160"/>
      <c r="O552" s="160"/>
      <c r="P552" s="160"/>
      <c r="Q552" s="160"/>
      <c r="R552" s="161"/>
      <c r="S552" s="161"/>
      <c r="T552" s="161"/>
      <c r="U552" s="161"/>
      <c r="V552" s="161"/>
      <c r="W552" s="161"/>
      <c r="X552" s="161"/>
      <c r="Y552" s="161"/>
      <c r="Z552" s="151"/>
      <c r="AA552" s="151"/>
      <c r="AB552" s="151"/>
      <c r="AC552" s="151"/>
      <c r="AD552" s="151"/>
      <c r="AE552" s="151"/>
      <c r="AF552" s="151"/>
      <c r="AG552" s="151" t="s">
        <v>337</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93" t="str">
        <f>C552</f>
        <v>Včetně vyčištění vrtu, dodání a výrobu cementové zálivky, sestavení mikropiloty, veškeré úpravy po injektování.</v>
      </c>
      <c r="BB552" s="151"/>
      <c r="BC552" s="151"/>
      <c r="BD552" s="151"/>
      <c r="BE552" s="151"/>
      <c r="BF552" s="151"/>
      <c r="BG552" s="151"/>
      <c r="BH552" s="151"/>
    </row>
    <row r="553" spans="1:60" outlineLevel="2" x14ac:dyDescent="0.2">
      <c r="A553" s="158"/>
      <c r="B553" s="159"/>
      <c r="C553" s="201" t="s">
        <v>875</v>
      </c>
      <c r="D553" s="185"/>
      <c r="E553" s="186">
        <v>3168</v>
      </c>
      <c r="F553" s="161"/>
      <c r="G553" s="161"/>
      <c r="H553" s="161"/>
      <c r="I553" s="161"/>
      <c r="J553" s="161"/>
      <c r="K553" s="161"/>
      <c r="L553" s="161"/>
      <c r="M553" s="161"/>
      <c r="N553" s="160"/>
      <c r="O553" s="160"/>
      <c r="P553" s="160"/>
      <c r="Q553" s="160"/>
      <c r="R553" s="161"/>
      <c r="S553" s="161"/>
      <c r="T553" s="161"/>
      <c r="U553" s="161"/>
      <c r="V553" s="161"/>
      <c r="W553" s="161"/>
      <c r="X553" s="161"/>
      <c r="Y553" s="161"/>
      <c r="Z553" s="151"/>
      <c r="AA553" s="151"/>
      <c r="AB553" s="151"/>
      <c r="AC553" s="151"/>
      <c r="AD553" s="151"/>
      <c r="AE553" s="151"/>
      <c r="AF553" s="151"/>
      <c r="AG553" s="151" t="s">
        <v>381</v>
      </c>
      <c r="AH553" s="151">
        <v>0</v>
      </c>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x14ac:dyDescent="0.2">
      <c r="A554" s="166" t="s">
        <v>326</v>
      </c>
      <c r="B554" s="167" t="s">
        <v>198</v>
      </c>
      <c r="C554" s="180" t="s">
        <v>199</v>
      </c>
      <c r="D554" s="168"/>
      <c r="E554" s="169"/>
      <c r="F554" s="170"/>
      <c r="G554" s="170">
        <f>SUMIF(AG555:AG574,"&lt;&gt;NOR",G555:G574)</f>
        <v>0</v>
      </c>
      <c r="H554" s="170"/>
      <c r="I554" s="170">
        <f>SUM(I555:I574)</f>
        <v>0</v>
      </c>
      <c r="J554" s="170"/>
      <c r="K554" s="170">
        <f>SUM(K555:K574)</f>
        <v>0</v>
      </c>
      <c r="L554" s="170"/>
      <c r="M554" s="170">
        <f>SUM(M555:M574)</f>
        <v>0</v>
      </c>
      <c r="N554" s="169"/>
      <c r="O554" s="169">
        <f>SUM(O555:O574)</f>
        <v>0.41000000000000003</v>
      </c>
      <c r="P554" s="169"/>
      <c r="Q554" s="169">
        <f>SUM(Q555:Q574)</f>
        <v>0</v>
      </c>
      <c r="R554" s="170"/>
      <c r="S554" s="170"/>
      <c r="T554" s="171"/>
      <c r="U554" s="165"/>
      <c r="V554" s="165">
        <f>SUM(V555:V574)</f>
        <v>50.61</v>
      </c>
      <c r="W554" s="165"/>
      <c r="X554" s="165"/>
      <c r="Y554" s="165"/>
      <c r="AG554" t="s">
        <v>327</v>
      </c>
    </row>
    <row r="555" spans="1:60" ht="22.5" outlineLevel="1" x14ac:dyDescent="0.2">
      <c r="A555" s="173">
        <v>78</v>
      </c>
      <c r="B555" s="174" t="s">
        <v>876</v>
      </c>
      <c r="C555" s="181" t="s">
        <v>877</v>
      </c>
      <c r="D555" s="175" t="s">
        <v>640</v>
      </c>
      <c r="E555" s="176">
        <v>210</v>
      </c>
      <c r="F555" s="177"/>
      <c r="G555" s="178">
        <f>ROUND(E555*F555,2)</f>
        <v>0</v>
      </c>
      <c r="H555" s="177"/>
      <c r="I555" s="178">
        <f>ROUND(E555*H555,2)</f>
        <v>0</v>
      </c>
      <c r="J555" s="177"/>
      <c r="K555" s="178">
        <f>ROUND(E555*J555,2)</f>
        <v>0</v>
      </c>
      <c r="L555" s="178">
        <v>21</v>
      </c>
      <c r="M555" s="178">
        <f>G555*(1+L555/100)</f>
        <v>0</v>
      </c>
      <c r="N555" s="176">
        <v>0</v>
      </c>
      <c r="O555" s="176">
        <f>ROUND(E555*N555,2)</f>
        <v>0</v>
      </c>
      <c r="P555" s="176">
        <v>0</v>
      </c>
      <c r="Q555" s="176">
        <f>ROUND(E555*P555,2)</f>
        <v>0</v>
      </c>
      <c r="R555" s="178" t="s">
        <v>878</v>
      </c>
      <c r="S555" s="178" t="s">
        <v>374</v>
      </c>
      <c r="T555" s="179" t="s">
        <v>374</v>
      </c>
      <c r="U555" s="161">
        <v>6.0999999999999999E-2</v>
      </c>
      <c r="V555" s="161">
        <f>ROUND(E555*U555,2)</f>
        <v>12.81</v>
      </c>
      <c r="W555" s="161"/>
      <c r="X555" s="161" t="s">
        <v>375</v>
      </c>
      <c r="Y555" s="161" t="s">
        <v>334</v>
      </c>
      <c r="Z555" s="151"/>
      <c r="AA555" s="151"/>
      <c r="AB555" s="151"/>
      <c r="AC555" s="151"/>
      <c r="AD555" s="151"/>
      <c r="AE555" s="151"/>
      <c r="AF555" s="151"/>
      <c r="AG555" s="151" t="s">
        <v>376</v>
      </c>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2" x14ac:dyDescent="0.2">
      <c r="A556" s="158"/>
      <c r="B556" s="159"/>
      <c r="C556" s="203" t="s">
        <v>432</v>
      </c>
      <c r="D556" s="189"/>
      <c r="E556" s="190"/>
      <c r="F556" s="161"/>
      <c r="G556" s="161"/>
      <c r="H556" s="161"/>
      <c r="I556" s="161"/>
      <c r="J556" s="161"/>
      <c r="K556" s="161"/>
      <c r="L556" s="161"/>
      <c r="M556" s="161"/>
      <c r="N556" s="160"/>
      <c r="O556" s="160"/>
      <c r="P556" s="160"/>
      <c r="Q556" s="160"/>
      <c r="R556" s="161"/>
      <c r="S556" s="161"/>
      <c r="T556" s="161"/>
      <c r="U556" s="161"/>
      <c r="V556" s="161"/>
      <c r="W556" s="161"/>
      <c r="X556" s="161"/>
      <c r="Y556" s="161"/>
      <c r="Z556" s="151"/>
      <c r="AA556" s="151"/>
      <c r="AB556" s="151"/>
      <c r="AC556" s="151"/>
      <c r="AD556" s="151"/>
      <c r="AE556" s="151"/>
      <c r="AF556" s="151"/>
      <c r="AG556" s="151" t="s">
        <v>381</v>
      </c>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ht="22.5" outlineLevel="3" x14ac:dyDescent="0.2">
      <c r="A557" s="158"/>
      <c r="B557" s="159"/>
      <c r="C557" s="204" t="s">
        <v>462</v>
      </c>
      <c r="D557" s="189"/>
      <c r="E557" s="190">
        <v>209.77699999999999</v>
      </c>
      <c r="F557" s="161"/>
      <c r="G557" s="161"/>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381</v>
      </c>
      <c r="AH557" s="151">
        <v>2</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3" x14ac:dyDescent="0.2">
      <c r="A558" s="158"/>
      <c r="B558" s="159"/>
      <c r="C558" s="205" t="s">
        <v>437</v>
      </c>
      <c r="D558" s="191"/>
      <c r="E558" s="192">
        <v>209.77699999999999</v>
      </c>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3</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203" t="s">
        <v>441</v>
      </c>
      <c r="D559" s="189"/>
      <c r="E559" s="190"/>
      <c r="F559" s="161"/>
      <c r="G559" s="161"/>
      <c r="H559" s="161"/>
      <c r="I559" s="161"/>
      <c r="J559" s="161"/>
      <c r="K559" s="161"/>
      <c r="L559" s="161"/>
      <c r="M559" s="161"/>
      <c r="N559" s="160"/>
      <c r="O559" s="160"/>
      <c r="P559" s="160"/>
      <c r="Q559" s="160"/>
      <c r="R559" s="161"/>
      <c r="S559" s="161"/>
      <c r="T559" s="161"/>
      <c r="U559" s="161"/>
      <c r="V559" s="161"/>
      <c r="W559" s="161"/>
      <c r="X559" s="161"/>
      <c r="Y559" s="161"/>
      <c r="Z559" s="151"/>
      <c r="AA559" s="151"/>
      <c r="AB559" s="151"/>
      <c r="AC559" s="151"/>
      <c r="AD559" s="151"/>
      <c r="AE559" s="151"/>
      <c r="AF559" s="151"/>
      <c r="AG559" s="151" t="s">
        <v>381</v>
      </c>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3" x14ac:dyDescent="0.2">
      <c r="A560" s="158"/>
      <c r="B560" s="159"/>
      <c r="C560" s="201" t="s">
        <v>879</v>
      </c>
      <c r="D560" s="185"/>
      <c r="E560" s="186">
        <v>210</v>
      </c>
      <c r="F560" s="161"/>
      <c r="G560" s="161"/>
      <c r="H560" s="161"/>
      <c r="I560" s="161"/>
      <c r="J560" s="161"/>
      <c r="K560" s="161"/>
      <c r="L560" s="161"/>
      <c r="M560" s="161"/>
      <c r="N560" s="160"/>
      <c r="O560" s="160"/>
      <c r="P560" s="160"/>
      <c r="Q560" s="160"/>
      <c r="R560" s="161"/>
      <c r="S560" s="161"/>
      <c r="T560" s="161"/>
      <c r="U560" s="161"/>
      <c r="V560" s="161"/>
      <c r="W560" s="161"/>
      <c r="X560" s="161"/>
      <c r="Y560" s="161"/>
      <c r="Z560" s="151"/>
      <c r="AA560" s="151"/>
      <c r="AB560" s="151"/>
      <c r="AC560" s="151"/>
      <c r="AD560" s="151"/>
      <c r="AE560" s="151"/>
      <c r="AF560" s="151"/>
      <c r="AG560" s="151" t="s">
        <v>381</v>
      </c>
      <c r="AH560" s="151">
        <v>0</v>
      </c>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73">
        <v>79</v>
      </c>
      <c r="B561" s="174" t="s">
        <v>880</v>
      </c>
      <c r="C561" s="181" t="s">
        <v>881</v>
      </c>
      <c r="D561" s="175" t="s">
        <v>514</v>
      </c>
      <c r="E561" s="176">
        <v>504</v>
      </c>
      <c r="F561" s="177"/>
      <c r="G561" s="178">
        <f>ROUND(E561*F561,2)</f>
        <v>0</v>
      </c>
      <c r="H561" s="177"/>
      <c r="I561" s="178">
        <f>ROUND(E561*H561,2)</f>
        <v>0</v>
      </c>
      <c r="J561" s="177"/>
      <c r="K561" s="178">
        <f>ROUND(E561*J561,2)</f>
        <v>0</v>
      </c>
      <c r="L561" s="178">
        <v>21</v>
      </c>
      <c r="M561" s="178">
        <f>G561*(1+L561/100)</f>
        <v>0</v>
      </c>
      <c r="N561" s="176">
        <v>1.8000000000000001E-4</v>
      </c>
      <c r="O561" s="176">
        <f>ROUND(E561*N561,2)</f>
        <v>0.09</v>
      </c>
      <c r="P561" s="176">
        <v>0</v>
      </c>
      <c r="Q561" s="176">
        <f>ROUND(E561*P561,2)</f>
        <v>0</v>
      </c>
      <c r="R561" s="178" t="s">
        <v>597</v>
      </c>
      <c r="S561" s="178" t="s">
        <v>374</v>
      </c>
      <c r="T561" s="179" t="s">
        <v>374</v>
      </c>
      <c r="U561" s="161">
        <v>7.4999999999999997E-2</v>
      </c>
      <c r="V561" s="161">
        <f>ROUND(E561*U561,2)</f>
        <v>37.799999999999997</v>
      </c>
      <c r="W561" s="161"/>
      <c r="X561" s="161" t="s">
        <v>375</v>
      </c>
      <c r="Y561" s="161" t="s">
        <v>334</v>
      </c>
      <c r="Z561" s="151"/>
      <c r="AA561" s="151"/>
      <c r="AB561" s="151"/>
      <c r="AC561" s="151"/>
      <c r="AD561" s="151"/>
      <c r="AE561" s="151"/>
      <c r="AF561" s="151"/>
      <c r="AG561" s="151" t="s">
        <v>376</v>
      </c>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2" x14ac:dyDescent="0.2">
      <c r="A562" s="158"/>
      <c r="B562" s="159"/>
      <c r="C562" s="272" t="s">
        <v>882</v>
      </c>
      <c r="D562" s="273"/>
      <c r="E562" s="273"/>
      <c r="F562" s="273"/>
      <c r="G562" s="273"/>
      <c r="H562" s="161"/>
      <c r="I562" s="161"/>
      <c r="J562" s="161"/>
      <c r="K562" s="161"/>
      <c r="L562" s="161"/>
      <c r="M562" s="161"/>
      <c r="N562" s="160"/>
      <c r="O562" s="160"/>
      <c r="P562" s="160"/>
      <c r="Q562" s="160"/>
      <c r="R562" s="161"/>
      <c r="S562" s="161"/>
      <c r="T562" s="161"/>
      <c r="U562" s="161"/>
      <c r="V562" s="161"/>
      <c r="W562" s="161"/>
      <c r="X562" s="161"/>
      <c r="Y562" s="161"/>
      <c r="Z562" s="151"/>
      <c r="AA562" s="151"/>
      <c r="AB562" s="151"/>
      <c r="AC562" s="151"/>
      <c r="AD562" s="151"/>
      <c r="AE562" s="151"/>
      <c r="AF562" s="151"/>
      <c r="AG562" s="151" t="s">
        <v>378</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2" x14ac:dyDescent="0.2">
      <c r="A563" s="158"/>
      <c r="B563" s="159"/>
      <c r="C563" s="203" t="s">
        <v>432</v>
      </c>
      <c r="D563" s="189"/>
      <c r="E563" s="190"/>
      <c r="F563" s="161"/>
      <c r="G563" s="161"/>
      <c r="H563" s="161"/>
      <c r="I563" s="161"/>
      <c r="J563" s="161"/>
      <c r="K563" s="161"/>
      <c r="L563" s="161"/>
      <c r="M563" s="161"/>
      <c r="N563" s="160"/>
      <c r="O563" s="160"/>
      <c r="P563" s="160"/>
      <c r="Q563" s="160"/>
      <c r="R563" s="161"/>
      <c r="S563" s="161"/>
      <c r="T563" s="161"/>
      <c r="U563" s="161"/>
      <c r="V563" s="161"/>
      <c r="W563" s="161"/>
      <c r="X563" s="161"/>
      <c r="Y563" s="161"/>
      <c r="Z563" s="151"/>
      <c r="AA563" s="151"/>
      <c r="AB563" s="151"/>
      <c r="AC563" s="151"/>
      <c r="AD563" s="151"/>
      <c r="AE563" s="151"/>
      <c r="AF563" s="151"/>
      <c r="AG563" s="151" t="s">
        <v>381</v>
      </c>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ht="22.5" outlineLevel="3" x14ac:dyDescent="0.2">
      <c r="A564" s="158"/>
      <c r="B564" s="159"/>
      <c r="C564" s="204" t="s">
        <v>462</v>
      </c>
      <c r="D564" s="189"/>
      <c r="E564" s="190">
        <v>209.77699999999999</v>
      </c>
      <c r="F564" s="161"/>
      <c r="G564" s="161"/>
      <c r="H564" s="161"/>
      <c r="I564" s="161"/>
      <c r="J564" s="161"/>
      <c r="K564" s="161"/>
      <c r="L564" s="161"/>
      <c r="M564" s="161"/>
      <c r="N564" s="160"/>
      <c r="O564" s="160"/>
      <c r="P564" s="160"/>
      <c r="Q564" s="160"/>
      <c r="R564" s="161"/>
      <c r="S564" s="161"/>
      <c r="T564" s="161"/>
      <c r="U564" s="161"/>
      <c r="V564" s="161"/>
      <c r="W564" s="161"/>
      <c r="X564" s="161"/>
      <c r="Y564" s="161"/>
      <c r="Z564" s="151"/>
      <c r="AA564" s="151"/>
      <c r="AB564" s="151"/>
      <c r="AC564" s="151"/>
      <c r="AD564" s="151"/>
      <c r="AE564" s="151"/>
      <c r="AF564" s="151"/>
      <c r="AG564" s="151" t="s">
        <v>381</v>
      </c>
      <c r="AH564" s="151">
        <v>2</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3" x14ac:dyDescent="0.2">
      <c r="A565" s="158"/>
      <c r="B565" s="159"/>
      <c r="C565" s="205" t="s">
        <v>437</v>
      </c>
      <c r="D565" s="191"/>
      <c r="E565" s="192">
        <v>209.77699999999999</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3</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3" x14ac:dyDescent="0.2">
      <c r="A566" s="158"/>
      <c r="B566" s="159"/>
      <c r="C566" s="203" t="s">
        <v>441</v>
      </c>
      <c r="D566" s="189"/>
      <c r="E566" s="190"/>
      <c r="F566" s="161"/>
      <c r="G566" s="161"/>
      <c r="H566" s="161"/>
      <c r="I566" s="161"/>
      <c r="J566" s="161"/>
      <c r="K566" s="161"/>
      <c r="L566" s="161"/>
      <c r="M566" s="161"/>
      <c r="N566" s="160"/>
      <c r="O566" s="160"/>
      <c r="P566" s="160"/>
      <c r="Q566" s="160"/>
      <c r="R566" s="161"/>
      <c r="S566" s="161"/>
      <c r="T566" s="161"/>
      <c r="U566" s="161"/>
      <c r="V566" s="161"/>
      <c r="W566" s="161"/>
      <c r="X566" s="161"/>
      <c r="Y566" s="161"/>
      <c r="Z566" s="151"/>
      <c r="AA566" s="151"/>
      <c r="AB566" s="151"/>
      <c r="AC566" s="151"/>
      <c r="AD566" s="151"/>
      <c r="AE566" s="151"/>
      <c r="AF566" s="151"/>
      <c r="AG566" s="151" t="s">
        <v>381</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3" x14ac:dyDescent="0.2">
      <c r="A567" s="158"/>
      <c r="B567" s="159"/>
      <c r="C567" s="201" t="s">
        <v>883</v>
      </c>
      <c r="D567" s="185"/>
      <c r="E567" s="186">
        <v>504</v>
      </c>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ht="22.5" outlineLevel="1" x14ac:dyDescent="0.2">
      <c r="A568" s="173">
        <v>80</v>
      </c>
      <c r="B568" s="174" t="s">
        <v>884</v>
      </c>
      <c r="C568" s="181" t="s">
        <v>885</v>
      </c>
      <c r="D568" s="175" t="s">
        <v>640</v>
      </c>
      <c r="E568" s="176">
        <v>216.3</v>
      </c>
      <c r="F568" s="177"/>
      <c r="G568" s="178">
        <f>ROUND(E568*F568,2)</f>
        <v>0</v>
      </c>
      <c r="H568" s="177"/>
      <c r="I568" s="178">
        <f>ROUND(E568*H568,2)</f>
        <v>0</v>
      </c>
      <c r="J568" s="177"/>
      <c r="K568" s="178">
        <f>ROUND(E568*J568,2)</f>
        <v>0</v>
      </c>
      <c r="L568" s="178">
        <v>21</v>
      </c>
      <c r="M568" s="178">
        <f>G568*(1+L568/100)</f>
        <v>0</v>
      </c>
      <c r="N568" s="176">
        <v>8.0000000000000004E-4</v>
      </c>
      <c r="O568" s="176">
        <f>ROUND(E568*N568,2)</f>
        <v>0.17</v>
      </c>
      <c r="P568" s="176">
        <v>0</v>
      </c>
      <c r="Q568" s="176">
        <f>ROUND(E568*P568,2)</f>
        <v>0</v>
      </c>
      <c r="R568" s="178" t="s">
        <v>577</v>
      </c>
      <c r="S568" s="178" t="s">
        <v>374</v>
      </c>
      <c r="T568" s="179" t="s">
        <v>374</v>
      </c>
      <c r="U568" s="161">
        <v>0</v>
      </c>
      <c r="V568" s="161">
        <f>ROUND(E568*U568,2)</f>
        <v>0</v>
      </c>
      <c r="W568" s="161"/>
      <c r="X568" s="161" t="s">
        <v>578</v>
      </c>
      <c r="Y568" s="161" t="s">
        <v>334</v>
      </c>
      <c r="Z568" s="151"/>
      <c r="AA568" s="151"/>
      <c r="AB568" s="151"/>
      <c r="AC568" s="151"/>
      <c r="AD568" s="151"/>
      <c r="AE568" s="151"/>
      <c r="AF568" s="151"/>
      <c r="AG568" s="151" t="s">
        <v>636</v>
      </c>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2" x14ac:dyDescent="0.2">
      <c r="A569" s="158"/>
      <c r="B569" s="159"/>
      <c r="C569" s="201" t="s">
        <v>886</v>
      </c>
      <c r="D569" s="185"/>
      <c r="E569" s="186"/>
      <c r="F569" s="161"/>
      <c r="G569" s="161"/>
      <c r="H569" s="161"/>
      <c r="I569" s="161"/>
      <c r="J569" s="161"/>
      <c r="K569" s="161"/>
      <c r="L569" s="161"/>
      <c r="M569" s="161"/>
      <c r="N569" s="160"/>
      <c r="O569" s="160"/>
      <c r="P569" s="160"/>
      <c r="Q569" s="160"/>
      <c r="R569" s="161"/>
      <c r="S569" s="161"/>
      <c r="T569" s="161"/>
      <c r="U569" s="161"/>
      <c r="V569" s="161"/>
      <c r="W569" s="161"/>
      <c r="X569" s="161"/>
      <c r="Y569" s="161"/>
      <c r="Z569" s="151"/>
      <c r="AA569" s="151"/>
      <c r="AB569" s="151"/>
      <c r="AC569" s="151"/>
      <c r="AD569" s="151"/>
      <c r="AE569" s="151"/>
      <c r="AF569" s="151"/>
      <c r="AG569" s="151" t="s">
        <v>381</v>
      </c>
      <c r="AH569" s="151">
        <v>0</v>
      </c>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3" x14ac:dyDescent="0.2">
      <c r="A570" s="158"/>
      <c r="B570" s="159"/>
      <c r="C570" s="201" t="s">
        <v>887</v>
      </c>
      <c r="D570" s="185"/>
      <c r="E570" s="186">
        <v>216.3</v>
      </c>
      <c r="F570" s="161"/>
      <c r="G570" s="161"/>
      <c r="H570" s="161"/>
      <c r="I570" s="161"/>
      <c r="J570" s="161"/>
      <c r="K570" s="161"/>
      <c r="L570" s="161"/>
      <c r="M570" s="161"/>
      <c r="N570" s="160"/>
      <c r="O570" s="160"/>
      <c r="P570" s="160"/>
      <c r="Q570" s="160"/>
      <c r="R570" s="161"/>
      <c r="S570" s="161"/>
      <c r="T570" s="161"/>
      <c r="U570" s="161"/>
      <c r="V570" s="161"/>
      <c r="W570" s="161"/>
      <c r="X570" s="161"/>
      <c r="Y570" s="161"/>
      <c r="Z570" s="151"/>
      <c r="AA570" s="151"/>
      <c r="AB570" s="151"/>
      <c r="AC570" s="151"/>
      <c r="AD570" s="151"/>
      <c r="AE570" s="151"/>
      <c r="AF570" s="151"/>
      <c r="AG570" s="151" t="s">
        <v>381</v>
      </c>
      <c r="AH570" s="151">
        <v>5</v>
      </c>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ht="22.5" outlineLevel="1" x14ac:dyDescent="0.2">
      <c r="A571" s="173">
        <v>81</v>
      </c>
      <c r="B571" s="174" t="s">
        <v>888</v>
      </c>
      <c r="C571" s="181" t="s">
        <v>889</v>
      </c>
      <c r="D571" s="175" t="s">
        <v>514</v>
      </c>
      <c r="E571" s="176">
        <v>514.08000000000004</v>
      </c>
      <c r="F571" s="177"/>
      <c r="G571" s="178">
        <f>ROUND(E571*F571,2)</f>
        <v>0</v>
      </c>
      <c r="H571" s="177"/>
      <c r="I571" s="178">
        <f>ROUND(E571*H571,2)</f>
        <v>0</v>
      </c>
      <c r="J571" s="177"/>
      <c r="K571" s="178">
        <f>ROUND(E571*J571,2)</f>
        <v>0</v>
      </c>
      <c r="L571" s="178">
        <v>21</v>
      </c>
      <c r="M571" s="178">
        <f>G571*(1+L571/100)</f>
        <v>0</v>
      </c>
      <c r="N571" s="176">
        <v>2.9999999999999997E-4</v>
      </c>
      <c r="O571" s="176">
        <f>ROUND(E571*N571,2)</f>
        <v>0.15</v>
      </c>
      <c r="P571" s="176">
        <v>0</v>
      </c>
      <c r="Q571" s="176">
        <f>ROUND(E571*P571,2)</f>
        <v>0</v>
      </c>
      <c r="R571" s="178" t="s">
        <v>577</v>
      </c>
      <c r="S571" s="178" t="s">
        <v>374</v>
      </c>
      <c r="T571" s="179" t="s">
        <v>374</v>
      </c>
      <c r="U571" s="161">
        <v>0</v>
      </c>
      <c r="V571" s="161">
        <f>ROUND(E571*U571,2)</f>
        <v>0</v>
      </c>
      <c r="W571" s="161"/>
      <c r="X571" s="161" t="s">
        <v>578</v>
      </c>
      <c r="Y571" s="161" t="s">
        <v>334</v>
      </c>
      <c r="Z571" s="151"/>
      <c r="AA571" s="151"/>
      <c r="AB571" s="151"/>
      <c r="AC571" s="151"/>
      <c r="AD571" s="151"/>
      <c r="AE571" s="151"/>
      <c r="AF571" s="151"/>
      <c r="AG571" s="151" t="s">
        <v>636</v>
      </c>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2" x14ac:dyDescent="0.2">
      <c r="A572" s="158"/>
      <c r="B572" s="159"/>
      <c r="C572" s="263" t="s">
        <v>890</v>
      </c>
      <c r="D572" s="264"/>
      <c r="E572" s="264"/>
      <c r="F572" s="264"/>
      <c r="G572" s="264"/>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337</v>
      </c>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2" x14ac:dyDescent="0.2">
      <c r="A573" s="158"/>
      <c r="B573" s="159"/>
      <c r="C573" s="201" t="s">
        <v>891</v>
      </c>
      <c r="D573" s="185"/>
      <c r="E573" s="186"/>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outlineLevel="3" x14ac:dyDescent="0.2">
      <c r="A574" s="158"/>
      <c r="B574" s="159"/>
      <c r="C574" s="201" t="s">
        <v>892</v>
      </c>
      <c r="D574" s="185"/>
      <c r="E574" s="186">
        <v>514.08000000000004</v>
      </c>
      <c r="F574" s="161"/>
      <c r="G574" s="161"/>
      <c r="H574" s="161"/>
      <c r="I574" s="161"/>
      <c r="J574" s="161"/>
      <c r="K574" s="161"/>
      <c r="L574" s="161"/>
      <c r="M574" s="161"/>
      <c r="N574" s="160"/>
      <c r="O574" s="160"/>
      <c r="P574" s="160"/>
      <c r="Q574" s="160"/>
      <c r="R574" s="161"/>
      <c r="S574" s="161"/>
      <c r="T574" s="161"/>
      <c r="U574" s="161"/>
      <c r="V574" s="161"/>
      <c r="W574" s="161"/>
      <c r="X574" s="161"/>
      <c r="Y574" s="161"/>
      <c r="Z574" s="151"/>
      <c r="AA574" s="151"/>
      <c r="AB574" s="151"/>
      <c r="AC574" s="151"/>
      <c r="AD574" s="151"/>
      <c r="AE574" s="151"/>
      <c r="AF574" s="151"/>
      <c r="AG574" s="151" t="s">
        <v>381</v>
      </c>
      <c r="AH574" s="151">
        <v>5</v>
      </c>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x14ac:dyDescent="0.2">
      <c r="A575" s="166" t="s">
        <v>326</v>
      </c>
      <c r="B575" s="167" t="s">
        <v>200</v>
      </c>
      <c r="C575" s="180" t="s">
        <v>201</v>
      </c>
      <c r="D575" s="168"/>
      <c r="E575" s="169"/>
      <c r="F575" s="170"/>
      <c r="G575" s="170">
        <f>SUMIF(AG576:AG602,"&lt;&gt;NOR",G576:G602)</f>
        <v>0</v>
      </c>
      <c r="H575" s="170"/>
      <c r="I575" s="170">
        <f>SUM(I576:I602)</f>
        <v>0</v>
      </c>
      <c r="J575" s="170"/>
      <c r="K575" s="170">
        <f>SUM(K576:K602)</f>
        <v>0</v>
      </c>
      <c r="L575" s="170"/>
      <c r="M575" s="170">
        <f>SUM(M576:M602)</f>
        <v>0</v>
      </c>
      <c r="N575" s="169"/>
      <c r="O575" s="169">
        <f>SUM(O576:O602)</f>
        <v>60.98</v>
      </c>
      <c r="P575" s="169"/>
      <c r="Q575" s="169">
        <f>SUM(Q576:Q602)</f>
        <v>0</v>
      </c>
      <c r="R575" s="170"/>
      <c r="S575" s="170"/>
      <c r="T575" s="171"/>
      <c r="U575" s="165"/>
      <c r="V575" s="165">
        <f>SUM(V576:V602)</f>
        <v>312.33999999999997</v>
      </c>
      <c r="W575" s="165"/>
      <c r="X575" s="165"/>
      <c r="Y575" s="165"/>
      <c r="AG575" t="s">
        <v>327</v>
      </c>
    </row>
    <row r="576" spans="1:60" ht="22.5" outlineLevel="1" x14ac:dyDescent="0.2">
      <c r="A576" s="173">
        <v>82</v>
      </c>
      <c r="B576" s="174" t="s">
        <v>893</v>
      </c>
      <c r="C576" s="181" t="s">
        <v>894</v>
      </c>
      <c r="D576" s="175" t="s">
        <v>514</v>
      </c>
      <c r="E576" s="176">
        <v>14.68</v>
      </c>
      <c r="F576" s="177"/>
      <c r="G576" s="178">
        <f>ROUND(E576*F576,2)</f>
        <v>0</v>
      </c>
      <c r="H576" s="177"/>
      <c r="I576" s="178">
        <f>ROUND(E576*H576,2)</f>
        <v>0</v>
      </c>
      <c r="J576" s="177"/>
      <c r="K576" s="178">
        <f>ROUND(E576*J576,2)</f>
        <v>0</v>
      </c>
      <c r="L576" s="178">
        <v>21</v>
      </c>
      <c r="M576" s="178">
        <f>G576*(1+L576/100)</f>
        <v>0</v>
      </c>
      <c r="N576" s="176">
        <v>0.24213000000000001</v>
      </c>
      <c r="O576" s="176">
        <f>ROUND(E576*N576,2)</f>
        <v>3.55</v>
      </c>
      <c r="P576" s="176">
        <v>0</v>
      </c>
      <c r="Q576" s="176">
        <f>ROUND(E576*P576,2)</f>
        <v>0</v>
      </c>
      <c r="R576" s="178" t="s">
        <v>771</v>
      </c>
      <c r="S576" s="178" t="s">
        <v>374</v>
      </c>
      <c r="T576" s="179" t="s">
        <v>374</v>
      </c>
      <c r="U576" s="161">
        <v>0.80528</v>
      </c>
      <c r="V576" s="161">
        <f>ROUND(E576*U576,2)</f>
        <v>11.82</v>
      </c>
      <c r="W576" s="161"/>
      <c r="X576" s="161" t="s">
        <v>375</v>
      </c>
      <c r="Y576" s="161" t="s">
        <v>334</v>
      </c>
      <c r="Z576" s="151"/>
      <c r="AA576" s="151"/>
      <c r="AB576" s="151"/>
      <c r="AC576" s="151"/>
      <c r="AD576" s="151"/>
      <c r="AE576" s="151"/>
      <c r="AF576" s="151"/>
      <c r="AG576" s="151" t="s">
        <v>376</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72" t="s">
        <v>895</v>
      </c>
      <c r="D577" s="273"/>
      <c r="E577" s="273"/>
      <c r="F577" s="273"/>
      <c r="G577" s="273"/>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378</v>
      </c>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2" x14ac:dyDescent="0.2">
      <c r="A578" s="158"/>
      <c r="B578" s="159"/>
      <c r="C578" s="201" t="s">
        <v>896</v>
      </c>
      <c r="D578" s="185"/>
      <c r="E578" s="186">
        <v>14.82</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3" x14ac:dyDescent="0.2">
      <c r="A579" s="158"/>
      <c r="B579" s="159"/>
      <c r="C579" s="201" t="s">
        <v>897</v>
      </c>
      <c r="D579" s="185"/>
      <c r="E579" s="186">
        <v>-0.14000000000000001</v>
      </c>
      <c r="F579" s="161"/>
      <c r="G579" s="161"/>
      <c r="H579" s="161"/>
      <c r="I579" s="161"/>
      <c r="J579" s="161"/>
      <c r="K579" s="161"/>
      <c r="L579" s="161"/>
      <c r="M579" s="161"/>
      <c r="N579" s="160"/>
      <c r="O579" s="160"/>
      <c r="P579" s="160"/>
      <c r="Q579" s="160"/>
      <c r="R579" s="161"/>
      <c r="S579" s="161"/>
      <c r="T579" s="161"/>
      <c r="U579" s="161"/>
      <c r="V579" s="161"/>
      <c r="W579" s="161"/>
      <c r="X579" s="161"/>
      <c r="Y579" s="161"/>
      <c r="Z579" s="151"/>
      <c r="AA579" s="151"/>
      <c r="AB579" s="151"/>
      <c r="AC579" s="151"/>
      <c r="AD579" s="151"/>
      <c r="AE579" s="151"/>
      <c r="AF579" s="151"/>
      <c r="AG579" s="151" t="s">
        <v>381</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ht="33.75" outlineLevel="1" x14ac:dyDescent="0.2">
      <c r="A580" s="173">
        <v>83</v>
      </c>
      <c r="B580" s="174" t="s">
        <v>898</v>
      </c>
      <c r="C580" s="181" t="s">
        <v>899</v>
      </c>
      <c r="D580" s="175" t="s">
        <v>514</v>
      </c>
      <c r="E580" s="176">
        <v>91.055000000000007</v>
      </c>
      <c r="F580" s="177"/>
      <c r="G580" s="178">
        <f>ROUND(E580*F580,2)</f>
        <v>0</v>
      </c>
      <c r="H580" s="177"/>
      <c r="I580" s="178">
        <f>ROUND(E580*H580,2)</f>
        <v>0</v>
      </c>
      <c r="J580" s="177"/>
      <c r="K580" s="178">
        <f>ROUND(E580*J580,2)</f>
        <v>0</v>
      </c>
      <c r="L580" s="178">
        <v>21</v>
      </c>
      <c r="M580" s="178">
        <f>G580*(1+L580/100)</f>
        <v>0</v>
      </c>
      <c r="N580" s="176">
        <v>0.47788999999999998</v>
      </c>
      <c r="O580" s="176">
        <f>ROUND(E580*N580,2)</f>
        <v>43.51</v>
      </c>
      <c r="P580" s="176">
        <v>0</v>
      </c>
      <c r="Q580" s="176">
        <f>ROUND(E580*P580,2)</f>
        <v>0</v>
      </c>
      <c r="R580" s="178" t="s">
        <v>771</v>
      </c>
      <c r="S580" s="178" t="s">
        <v>374</v>
      </c>
      <c r="T580" s="179" t="s">
        <v>374</v>
      </c>
      <c r="U580" s="161">
        <v>3.08</v>
      </c>
      <c r="V580" s="161">
        <f>ROUND(E580*U580,2)</f>
        <v>280.45</v>
      </c>
      <c r="W580" s="161"/>
      <c r="X580" s="161" t="s">
        <v>375</v>
      </c>
      <c r="Y580" s="161" t="s">
        <v>334</v>
      </c>
      <c r="Z580" s="151"/>
      <c r="AA580" s="151"/>
      <c r="AB580" s="151"/>
      <c r="AC580" s="151"/>
      <c r="AD580" s="151"/>
      <c r="AE580" s="151"/>
      <c r="AF580" s="151"/>
      <c r="AG580" s="151" t="s">
        <v>376</v>
      </c>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2" x14ac:dyDescent="0.2">
      <c r="A581" s="158"/>
      <c r="B581" s="159"/>
      <c r="C581" s="272" t="s">
        <v>895</v>
      </c>
      <c r="D581" s="273"/>
      <c r="E581" s="273"/>
      <c r="F581" s="273"/>
      <c r="G581" s="273"/>
      <c r="H581" s="161"/>
      <c r="I581" s="161"/>
      <c r="J581" s="161"/>
      <c r="K581" s="161"/>
      <c r="L581" s="161"/>
      <c r="M581" s="161"/>
      <c r="N581" s="160"/>
      <c r="O581" s="160"/>
      <c r="P581" s="160"/>
      <c r="Q581" s="160"/>
      <c r="R581" s="161"/>
      <c r="S581" s="161"/>
      <c r="T581" s="161"/>
      <c r="U581" s="161"/>
      <c r="V581" s="161"/>
      <c r="W581" s="161"/>
      <c r="X581" s="161"/>
      <c r="Y581" s="161"/>
      <c r="Z581" s="151"/>
      <c r="AA581" s="151"/>
      <c r="AB581" s="151"/>
      <c r="AC581" s="151"/>
      <c r="AD581" s="151"/>
      <c r="AE581" s="151"/>
      <c r="AF581" s="151"/>
      <c r="AG581" s="151" t="s">
        <v>378</v>
      </c>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2" x14ac:dyDescent="0.2">
      <c r="A582" s="158"/>
      <c r="B582" s="159"/>
      <c r="C582" s="274" t="s">
        <v>900</v>
      </c>
      <c r="D582" s="275"/>
      <c r="E582" s="275"/>
      <c r="F582" s="275"/>
      <c r="G582" s="275"/>
      <c r="H582" s="161"/>
      <c r="I582" s="161"/>
      <c r="J582" s="161"/>
      <c r="K582" s="161"/>
      <c r="L582" s="161"/>
      <c r="M582" s="161"/>
      <c r="N582" s="160"/>
      <c r="O582" s="160"/>
      <c r="P582" s="160"/>
      <c r="Q582" s="160"/>
      <c r="R582" s="161"/>
      <c r="S582" s="161"/>
      <c r="T582" s="161"/>
      <c r="U582" s="161"/>
      <c r="V582" s="161"/>
      <c r="W582" s="161"/>
      <c r="X582" s="161"/>
      <c r="Y582" s="161"/>
      <c r="Z582" s="151"/>
      <c r="AA582" s="151"/>
      <c r="AB582" s="151"/>
      <c r="AC582" s="151"/>
      <c r="AD582" s="151"/>
      <c r="AE582" s="151"/>
      <c r="AF582" s="151"/>
      <c r="AG582" s="151" t="s">
        <v>337</v>
      </c>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ht="22.5" outlineLevel="2" x14ac:dyDescent="0.2">
      <c r="A583" s="158"/>
      <c r="B583" s="159"/>
      <c r="C583" s="201" t="s">
        <v>901</v>
      </c>
      <c r="D583" s="185"/>
      <c r="E583" s="186">
        <v>76.44</v>
      </c>
      <c r="F583" s="161"/>
      <c r="G583" s="161"/>
      <c r="H583" s="161"/>
      <c r="I583" s="161"/>
      <c r="J583" s="161"/>
      <c r="K583" s="161"/>
      <c r="L583" s="161"/>
      <c r="M583" s="161"/>
      <c r="N583" s="160"/>
      <c r="O583" s="160"/>
      <c r="P583" s="160"/>
      <c r="Q583" s="160"/>
      <c r="R583" s="161"/>
      <c r="S583" s="161"/>
      <c r="T583" s="161"/>
      <c r="U583" s="161"/>
      <c r="V583" s="161"/>
      <c r="W583" s="161"/>
      <c r="X583" s="161"/>
      <c r="Y583" s="161"/>
      <c r="Z583" s="151"/>
      <c r="AA583" s="151"/>
      <c r="AB583" s="151"/>
      <c r="AC583" s="151"/>
      <c r="AD583" s="151"/>
      <c r="AE583" s="151"/>
      <c r="AF583" s="151"/>
      <c r="AG583" s="151" t="s">
        <v>381</v>
      </c>
      <c r="AH583" s="151">
        <v>0</v>
      </c>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3" x14ac:dyDescent="0.2">
      <c r="A584" s="158"/>
      <c r="B584" s="159"/>
      <c r="C584" s="201" t="s">
        <v>902</v>
      </c>
      <c r="D584" s="185"/>
      <c r="E584" s="186">
        <v>3.78</v>
      </c>
      <c r="F584" s="161"/>
      <c r="G584" s="161"/>
      <c r="H584" s="161"/>
      <c r="I584" s="161"/>
      <c r="J584" s="161"/>
      <c r="K584" s="161"/>
      <c r="L584" s="161"/>
      <c r="M584" s="161"/>
      <c r="N584" s="160"/>
      <c r="O584" s="160"/>
      <c r="P584" s="160"/>
      <c r="Q584" s="160"/>
      <c r="R584" s="161"/>
      <c r="S584" s="161"/>
      <c r="T584" s="161"/>
      <c r="U584" s="161"/>
      <c r="V584" s="161"/>
      <c r="W584" s="161"/>
      <c r="X584" s="161"/>
      <c r="Y584" s="161"/>
      <c r="Z584" s="151"/>
      <c r="AA584" s="151"/>
      <c r="AB584" s="151"/>
      <c r="AC584" s="151"/>
      <c r="AD584" s="151"/>
      <c r="AE584" s="151"/>
      <c r="AF584" s="151"/>
      <c r="AG584" s="151" t="s">
        <v>381</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3" x14ac:dyDescent="0.2">
      <c r="A585" s="158"/>
      <c r="B585" s="159"/>
      <c r="C585" s="201" t="s">
        <v>903</v>
      </c>
      <c r="D585" s="185"/>
      <c r="E585" s="186">
        <v>10.96</v>
      </c>
      <c r="F585" s="161"/>
      <c r="G585" s="161"/>
      <c r="H585" s="161"/>
      <c r="I585" s="161"/>
      <c r="J585" s="161"/>
      <c r="K585" s="161"/>
      <c r="L585" s="161"/>
      <c r="M585" s="161"/>
      <c r="N585" s="160"/>
      <c r="O585" s="160"/>
      <c r="P585" s="160"/>
      <c r="Q585" s="160"/>
      <c r="R585" s="161"/>
      <c r="S585" s="161"/>
      <c r="T585" s="161"/>
      <c r="U585" s="161"/>
      <c r="V585" s="161"/>
      <c r="W585" s="161"/>
      <c r="X585" s="161"/>
      <c r="Y585" s="161"/>
      <c r="Z585" s="151"/>
      <c r="AA585" s="151"/>
      <c r="AB585" s="151"/>
      <c r="AC585" s="151"/>
      <c r="AD585" s="151"/>
      <c r="AE585" s="151"/>
      <c r="AF585" s="151"/>
      <c r="AG585" s="151" t="s">
        <v>381</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3" x14ac:dyDescent="0.2">
      <c r="A586" s="158"/>
      <c r="B586" s="159"/>
      <c r="C586" s="201" t="s">
        <v>904</v>
      </c>
      <c r="D586" s="185"/>
      <c r="E586" s="186">
        <v>4.55</v>
      </c>
      <c r="F586" s="161"/>
      <c r="G586" s="161"/>
      <c r="H586" s="161"/>
      <c r="I586" s="161"/>
      <c r="J586" s="161"/>
      <c r="K586" s="161"/>
      <c r="L586" s="161"/>
      <c r="M586" s="161"/>
      <c r="N586" s="160"/>
      <c r="O586" s="160"/>
      <c r="P586" s="160"/>
      <c r="Q586" s="160"/>
      <c r="R586" s="161"/>
      <c r="S586" s="161"/>
      <c r="T586" s="161"/>
      <c r="U586" s="161"/>
      <c r="V586" s="161"/>
      <c r="W586" s="161"/>
      <c r="X586" s="161"/>
      <c r="Y586" s="161"/>
      <c r="Z586" s="151"/>
      <c r="AA586" s="151"/>
      <c r="AB586" s="151"/>
      <c r="AC586" s="151"/>
      <c r="AD586" s="151"/>
      <c r="AE586" s="151"/>
      <c r="AF586" s="151"/>
      <c r="AG586" s="151" t="s">
        <v>381</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3" x14ac:dyDescent="0.2">
      <c r="A587" s="158"/>
      <c r="B587" s="159"/>
      <c r="C587" s="201" t="s">
        <v>905</v>
      </c>
      <c r="D587" s="185"/>
      <c r="E587" s="186">
        <v>-4.2</v>
      </c>
      <c r="F587" s="161"/>
      <c r="G587" s="161"/>
      <c r="H587" s="161"/>
      <c r="I587" s="161"/>
      <c r="J587" s="161"/>
      <c r="K587" s="161"/>
      <c r="L587" s="161"/>
      <c r="M587" s="161"/>
      <c r="N587" s="160"/>
      <c r="O587" s="160"/>
      <c r="P587" s="160"/>
      <c r="Q587" s="160"/>
      <c r="R587" s="161"/>
      <c r="S587" s="161"/>
      <c r="T587" s="161"/>
      <c r="U587" s="161"/>
      <c r="V587" s="161"/>
      <c r="W587" s="161"/>
      <c r="X587" s="161"/>
      <c r="Y587" s="161"/>
      <c r="Z587" s="151"/>
      <c r="AA587" s="151"/>
      <c r="AB587" s="151"/>
      <c r="AC587" s="151"/>
      <c r="AD587" s="151"/>
      <c r="AE587" s="151"/>
      <c r="AF587" s="151"/>
      <c r="AG587" s="151" t="s">
        <v>381</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3" x14ac:dyDescent="0.2">
      <c r="A588" s="158"/>
      <c r="B588" s="159"/>
      <c r="C588" s="201" t="s">
        <v>906</v>
      </c>
      <c r="D588" s="185"/>
      <c r="E588" s="186">
        <v>-0.47499999999999998</v>
      </c>
      <c r="F588" s="161"/>
      <c r="G588" s="161"/>
      <c r="H588" s="161"/>
      <c r="I588" s="161"/>
      <c r="J588" s="161"/>
      <c r="K588" s="161"/>
      <c r="L588" s="161"/>
      <c r="M588" s="161"/>
      <c r="N588" s="160"/>
      <c r="O588" s="160"/>
      <c r="P588" s="160"/>
      <c r="Q588" s="160"/>
      <c r="R588" s="161"/>
      <c r="S588" s="161"/>
      <c r="T588" s="161"/>
      <c r="U588" s="161"/>
      <c r="V588" s="161"/>
      <c r="W588" s="161"/>
      <c r="X588" s="161"/>
      <c r="Y588" s="161"/>
      <c r="Z588" s="151"/>
      <c r="AA588" s="151"/>
      <c r="AB588" s="151"/>
      <c r="AC588" s="151"/>
      <c r="AD588" s="151"/>
      <c r="AE588" s="151"/>
      <c r="AF588" s="151"/>
      <c r="AG588" s="151" t="s">
        <v>381</v>
      </c>
      <c r="AH588" s="151">
        <v>0</v>
      </c>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1" x14ac:dyDescent="0.2">
      <c r="A589" s="173">
        <v>84</v>
      </c>
      <c r="B589" s="174" t="s">
        <v>907</v>
      </c>
      <c r="C589" s="181" t="s">
        <v>908</v>
      </c>
      <c r="D589" s="175" t="s">
        <v>635</v>
      </c>
      <c r="E589" s="176">
        <v>1</v>
      </c>
      <c r="F589" s="177"/>
      <c r="G589" s="178">
        <f>ROUND(E589*F589,2)</f>
        <v>0</v>
      </c>
      <c r="H589" s="177"/>
      <c r="I589" s="178">
        <f>ROUND(E589*H589,2)</f>
        <v>0</v>
      </c>
      <c r="J589" s="177"/>
      <c r="K589" s="178">
        <f>ROUND(E589*J589,2)</f>
        <v>0</v>
      </c>
      <c r="L589" s="178">
        <v>21</v>
      </c>
      <c r="M589" s="178">
        <f>G589*(1+L589/100)</f>
        <v>0</v>
      </c>
      <c r="N589" s="176">
        <v>6.5710000000000005E-2</v>
      </c>
      <c r="O589" s="176">
        <f>ROUND(E589*N589,2)</f>
        <v>7.0000000000000007E-2</v>
      </c>
      <c r="P589" s="176">
        <v>0</v>
      </c>
      <c r="Q589" s="176">
        <f>ROUND(E589*P589,2)</f>
        <v>0</v>
      </c>
      <c r="R589" s="178"/>
      <c r="S589" s="178" t="s">
        <v>374</v>
      </c>
      <c r="T589" s="179" t="s">
        <v>374</v>
      </c>
      <c r="U589" s="161">
        <v>0.24199999999999999</v>
      </c>
      <c r="V589" s="161">
        <f>ROUND(E589*U589,2)</f>
        <v>0.24</v>
      </c>
      <c r="W589" s="161"/>
      <c r="X589" s="161" t="s">
        <v>375</v>
      </c>
      <c r="Y589" s="161" t="s">
        <v>334</v>
      </c>
      <c r="Z589" s="151"/>
      <c r="AA589" s="151"/>
      <c r="AB589" s="151"/>
      <c r="AC589" s="151"/>
      <c r="AD589" s="151"/>
      <c r="AE589" s="151"/>
      <c r="AF589" s="151"/>
      <c r="AG589" s="151" t="s">
        <v>376</v>
      </c>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2" x14ac:dyDescent="0.2">
      <c r="A590" s="158"/>
      <c r="B590" s="159"/>
      <c r="C590" s="263" t="s">
        <v>909</v>
      </c>
      <c r="D590" s="264"/>
      <c r="E590" s="264"/>
      <c r="F590" s="264"/>
      <c r="G590" s="264"/>
      <c r="H590" s="161"/>
      <c r="I590" s="161"/>
      <c r="J590" s="161"/>
      <c r="K590" s="161"/>
      <c r="L590" s="161"/>
      <c r="M590" s="161"/>
      <c r="N590" s="160"/>
      <c r="O590" s="160"/>
      <c r="P590" s="160"/>
      <c r="Q590" s="160"/>
      <c r="R590" s="161"/>
      <c r="S590" s="161"/>
      <c r="T590" s="161"/>
      <c r="U590" s="161"/>
      <c r="V590" s="161"/>
      <c r="W590" s="161"/>
      <c r="X590" s="161"/>
      <c r="Y590" s="161"/>
      <c r="Z590" s="151"/>
      <c r="AA590" s="151"/>
      <c r="AB590" s="151"/>
      <c r="AC590" s="151"/>
      <c r="AD590" s="151"/>
      <c r="AE590" s="151"/>
      <c r="AF590" s="151"/>
      <c r="AG590" s="151" t="s">
        <v>337</v>
      </c>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2" x14ac:dyDescent="0.2">
      <c r="A591" s="158"/>
      <c r="B591" s="159"/>
      <c r="C591" s="201" t="s">
        <v>910</v>
      </c>
      <c r="D591" s="185"/>
      <c r="E591" s="186">
        <v>1</v>
      </c>
      <c r="F591" s="161"/>
      <c r="G591" s="161"/>
      <c r="H591" s="161"/>
      <c r="I591" s="161"/>
      <c r="J591" s="161"/>
      <c r="K591" s="161"/>
      <c r="L591" s="161"/>
      <c r="M591" s="161"/>
      <c r="N591" s="160"/>
      <c r="O591" s="160"/>
      <c r="P591" s="160"/>
      <c r="Q591" s="160"/>
      <c r="R591" s="161"/>
      <c r="S591" s="161"/>
      <c r="T591" s="161"/>
      <c r="U591" s="161"/>
      <c r="V591" s="161"/>
      <c r="W591" s="161"/>
      <c r="X591" s="161"/>
      <c r="Y591" s="161"/>
      <c r="Z591" s="151"/>
      <c r="AA591" s="151"/>
      <c r="AB591" s="151"/>
      <c r="AC591" s="151"/>
      <c r="AD591" s="151"/>
      <c r="AE591" s="151"/>
      <c r="AF591" s="151"/>
      <c r="AG591" s="151" t="s">
        <v>381</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1" x14ac:dyDescent="0.2">
      <c r="A592" s="173">
        <v>85</v>
      </c>
      <c r="B592" s="174" t="s">
        <v>911</v>
      </c>
      <c r="C592" s="181" t="s">
        <v>912</v>
      </c>
      <c r="D592" s="175" t="s">
        <v>635</v>
      </c>
      <c r="E592" s="176">
        <v>6</v>
      </c>
      <c r="F592" s="177"/>
      <c r="G592" s="178">
        <f>ROUND(E592*F592,2)</f>
        <v>0</v>
      </c>
      <c r="H592" s="177"/>
      <c r="I592" s="178">
        <f>ROUND(E592*H592,2)</f>
        <v>0</v>
      </c>
      <c r="J592" s="177"/>
      <c r="K592" s="178">
        <f>ROUND(E592*J592,2)</f>
        <v>0</v>
      </c>
      <c r="L592" s="178">
        <v>21</v>
      </c>
      <c r="M592" s="178">
        <f>G592*(1+L592/100)</f>
        <v>0</v>
      </c>
      <c r="N592" s="176">
        <v>8.3229999999999998E-2</v>
      </c>
      <c r="O592" s="176">
        <f>ROUND(E592*N592,2)</f>
        <v>0.5</v>
      </c>
      <c r="P592" s="176">
        <v>0</v>
      </c>
      <c r="Q592" s="176">
        <f>ROUND(E592*P592,2)</f>
        <v>0</v>
      </c>
      <c r="R592" s="178"/>
      <c r="S592" s="178" t="s">
        <v>374</v>
      </c>
      <c r="T592" s="179" t="s">
        <v>374</v>
      </c>
      <c r="U592" s="161">
        <v>0.30099999999999999</v>
      </c>
      <c r="V592" s="161">
        <f>ROUND(E592*U592,2)</f>
        <v>1.81</v>
      </c>
      <c r="W592" s="161"/>
      <c r="X592" s="161" t="s">
        <v>375</v>
      </c>
      <c r="Y592" s="161" t="s">
        <v>334</v>
      </c>
      <c r="Z592" s="151"/>
      <c r="AA592" s="151"/>
      <c r="AB592" s="151"/>
      <c r="AC592" s="151"/>
      <c r="AD592" s="151"/>
      <c r="AE592" s="151"/>
      <c r="AF592" s="151"/>
      <c r="AG592" s="151" t="s">
        <v>376</v>
      </c>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2" x14ac:dyDescent="0.2">
      <c r="A593" s="158"/>
      <c r="B593" s="159"/>
      <c r="C593" s="263" t="s">
        <v>913</v>
      </c>
      <c r="D593" s="264"/>
      <c r="E593" s="264"/>
      <c r="F593" s="264"/>
      <c r="G593" s="264"/>
      <c r="H593" s="161"/>
      <c r="I593" s="161"/>
      <c r="J593" s="161"/>
      <c r="K593" s="161"/>
      <c r="L593" s="161"/>
      <c r="M593" s="161"/>
      <c r="N593" s="160"/>
      <c r="O593" s="160"/>
      <c r="P593" s="160"/>
      <c r="Q593" s="160"/>
      <c r="R593" s="161"/>
      <c r="S593" s="161"/>
      <c r="T593" s="161"/>
      <c r="U593" s="161"/>
      <c r="V593" s="161"/>
      <c r="W593" s="161"/>
      <c r="X593" s="161"/>
      <c r="Y593" s="161"/>
      <c r="Z593" s="151"/>
      <c r="AA593" s="151"/>
      <c r="AB593" s="151"/>
      <c r="AC593" s="151"/>
      <c r="AD593" s="151"/>
      <c r="AE593" s="151"/>
      <c r="AF593" s="151"/>
      <c r="AG593" s="151" t="s">
        <v>337</v>
      </c>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outlineLevel="2" x14ac:dyDescent="0.2">
      <c r="A594" s="158"/>
      <c r="B594" s="159"/>
      <c r="C594" s="201" t="s">
        <v>914</v>
      </c>
      <c r="D594" s="185"/>
      <c r="E594" s="186">
        <v>6</v>
      </c>
      <c r="F594" s="161"/>
      <c r="G594" s="161"/>
      <c r="H594" s="161"/>
      <c r="I594" s="161"/>
      <c r="J594" s="161"/>
      <c r="K594" s="161"/>
      <c r="L594" s="161"/>
      <c r="M594" s="161"/>
      <c r="N594" s="160"/>
      <c r="O594" s="160"/>
      <c r="P594" s="160"/>
      <c r="Q594" s="160"/>
      <c r="R594" s="161"/>
      <c r="S594" s="161"/>
      <c r="T594" s="161"/>
      <c r="U594" s="161"/>
      <c r="V594" s="161"/>
      <c r="W594" s="161"/>
      <c r="X594" s="161"/>
      <c r="Y594" s="161"/>
      <c r="Z594" s="151"/>
      <c r="AA594" s="151"/>
      <c r="AB594" s="151"/>
      <c r="AC594" s="151"/>
      <c r="AD594" s="151"/>
      <c r="AE594" s="151"/>
      <c r="AF594" s="151"/>
      <c r="AG594" s="151" t="s">
        <v>381</v>
      </c>
      <c r="AH594" s="151">
        <v>0</v>
      </c>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ht="22.5" outlineLevel="1" x14ac:dyDescent="0.2">
      <c r="A595" s="173">
        <v>86</v>
      </c>
      <c r="B595" s="174" t="s">
        <v>915</v>
      </c>
      <c r="C595" s="181" t="s">
        <v>916</v>
      </c>
      <c r="D595" s="175" t="s">
        <v>389</v>
      </c>
      <c r="E595" s="176">
        <v>5</v>
      </c>
      <c r="F595" s="177"/>
      <c r="G595" s="178">
        <f>ROUND(E595*F595,2)</f>
        <v>0</v>
      </c>
      <c r="H595" s="177"/>
      <c r="I595" s="178">
        <f>ROUND(E595*H595,2)</f>
        <v>0</v>
      </c>
      <c r="J595" s="177"/>
      <c r="K595" s="178">
        <f>ROUND(E595*J595,2)</f>
        <v>0</v>
      </c>
      <c r="L595" s="178">
        <v>21</v>
      </c>
      <c r="M595" s="178">
        <f>G595*(1+L595/100)</f>
        <v>0</v>
      </c>
      <c r="N595" s="176">
        <v>2.3301099999999999</v>
      </c>
      <c r="O595" s="176">
        <f>ROUND(E595*N595,2)</f>
        <v>11.65</v>
      </c>
      <c r="P595" s="176">
        <v>0</v>
      </c>
      <c r="Q595" s="176">
        <f>ROUND(E595*P595,2)</f>
        <v>0</v>
      </c>
      <c r="R595" s="178" t="s">
        <v>917</v>
      </c>
      <c r="S595" s="178" t="s">
        <v>374</v>
      </c>
      <c r="T595" s="179" t="s">
        <v>374</v>
      </c>
      <c r="U595" s="161">
        <v>1.9</v>
      </c>
      <c r="V595" s="161">
        <f>ROUND(E595*U595,2)</f>
        <v>9.5</v>
      </c>
      <c r="W595" s="161"/>
      <c r="X595" s="161" t="s">
        <v>375</v>
      </c>
      <c r="Y595" s="161" t="s">
        <v>334</v>
      </c>
      <c r="Z595" s="151"/>
      <c r="AA595" s="151"/>
      <c r="AB595" s="151"/>
      <c r="AC595" s="151"/>
      <c r="AD595" s="151"/>
      <c r="AE595" s="151"/>
      <c r="AF595" s="151"/>
      <c r="AG595" s="151" t="s">
        <v>376</v>
      </c>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ht="22.5" outlineLevel="2" x14ac:dyDescent="0.2">
      <c r="A596" s="158"/>
      <c r="B596" s="159"/>
      <c r="C596" s="272" t="s">
        <v>918</v>
      </c>
      <c r="D596" s="273"/>
      <c r="E596" s="273"/>
      <c r="F596" s="273"/>
      <c r="G596" s="273"/>
      <c r="H596" s="161"/>
      <c r="I596" s="161"/>
      <c r="J596" s="161"/>
      <c r="K596" s="161"/>
      <c r="L596" s="161"/>
      <c r="M596" s="161"/>
      <c r="N596" s="160"/>
      <c r="O596" s="160"/>
      <c r="P596" s="160"/>
      <c r="Q596" s="160"/>
      <c r="R596" s="161"/>
      <c r="S596" s="161"/>
      <c r="T596" s="161"/>
      <c r="U596" s="161"/>
      <c r="V596" s="161"/>
      <c r="W596" s="161"/>
      <c r="X596" s="161"/>
      <c r="Y596" s="161"/>
      <c r="Z596" s="151"/>
      <c r="AA596" s="151"/>
      <c r="AB596" s="151"/>
      <c r="AC596" s="151"/>
      <c r="AD596" s="151"/>
      <c r="AE596" s="151"/>
      <c r="AF596" s="151"/>
      <c r="AG596" s="151" t="s">
        <v>378</v>
      </c>
      <c r="AH596" s="151"/>
      <c r="AI596" s="151"/>
      <c r="AJ596" s="151"/>
      <c r="AK596" s="151"/>
      <c r="AL596" s="151"/>
      <c r="AM596" s="151"/>
      <c r="AN596" s="151"/>
      <c r="AO596" s="151"/>
      <c r="AP596" s="151"/>
      <c r="AQ596" s="151"/>
      <c r="AR596" s="151"/>
      <c r="AS596" s="151"/>
      <c r="AT596" s="151"/>
      <c r="AU596" s="151"/>
      <c r="AV596" s="151"/>
      <c r="AW596" s="151"/>
      <c r="AX596" s="151"/>
      <c r="AY596" s="151"/>
      <c r="AZ596" s="151"/>
      <c r="BA596" s="193" t="str">
        <f>C596</f>
        <v>a svařovaných sítí Al+Zn oka 100x100 mm, spirál, táhel, vazacího drátu včetně pomocného pracovního lešení o výšce podlahy do 1900 mm a pro zatížení do 1,5 kPa,</v>
      </c>
      <c r="BB596" s="151"/>
      <c r="BC596" s="151"/>
      <c r="BD596" s="151"/>
      <c r="BE596" s="151"/>
      <c r="BF596" s="151"/>
      <c r="BG596" s="151"/>
      <c r="BH596" s="151"/>
    </row>
    <row r="597" spans="1:60" outlineLevel="2" x14ac:dyDescent="0.2">
      <c r="A597" s="158"/>
      <c r="B597" s="159"/>
      <c r="C597" s="274" t="s">
        <v>919</v>
      </c>
      <c r="D597" s="275"/>
      <c r="E597" s="275"/>
      <c r="F597" s="275"/>
      <c r="G597" s="275"/>
      <c r="H597" s="161"/>
      <c r="I597" s="161"/>
      <c r="J597" s="161"/>
      <c r="K597" s="161"/>
      <c r="L597" s="161"/>
      <c r="M597" s="161"/>
      <c r="N597" s="160"/>
      <c r="O597" s="160"/>
      <c r="P597" s="160"/>
      <c r="Q597" s="160"/>
      <c r="R597" s="161"/>
      <c r="S597" s="161"/>
      <c r="T597" s="161"/>
      <c r="U597" s="161"/>
      <c r="V597" s="161"/>
      <c r="W597" s="161"/>
      <c r="X597" s="161"/>
      <c r="Y597" s="161"/>
      <c r="Z597" s="151"/>
      <c r="AA597" s="151"/>
      <c r="AB597" s="151"/>
      <c r="AC597" s="151"/>
      <c r="AD597" s="151"/>
      <c r="AE597" s="151"/>
      <c r="AF597" s="151"/>
      <c r="AG597" s="151" t="s">
        <v>337</v>
      </c>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2" x14ac:dyDescent="0.2">
      <c r="A598" s="158"/>
      <c r="B598" s="159"/>
      <c r="C598" s="201" t="s">
        <v>920</v>
      </c>
      <c r="D598" s="185"/>
      <c r="E598" s="186">
        <v>5</v>
      </c>
      <c r="F598" s="161"/>
      <c r="G598" s="161"/>
      <c r="H598" s="161"/>
      <c r="I598" s="161"/>
      <c r="J598" s="161"/>
      <c r="K598" s="161"/>
      <c r="L598" s="161"/>
      <c r="M598" s="161"/>
      <c r="N598" s="160"/>
      <c r="O598" s="160"/>
      <c r="P598" s="160"/>
      <c r="Q598" s="160"/>
      <c r="R598" s="161"/>
      <c r="S598" s="161"/>
      <c r="T598" s="161"/>
      <c r="U598" s="161"/>
      <c r="V598" s="161"/>
      <c r="W598" s="161"/>
      <c r="X598" s="161"/>
      <c r="Y598" s="161"/>
      <c r="Z598" s="151"/>
      <c r="AA598" s="151"/>
      <c r="AB598" s="151"/>
      <c r="AC598" s="151"/>
      <c r="AD598" s="151"/>
      <c r="AE598" s="151"/>
      <c r="AF598" s="151"/>
      <c r="AG598" s="151" t="s">
        <v>381</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1" x14ac:dyDescent="0.2">
      <c r="A599" s="173">
        <v>87</v>
      </c>
      <c r="B599" s="174" t="s">
        <v>921</v>
      </c>
      <c r="C599" s="181" t="s">
        <v>922</v>
      </c>
      <c r="D599" s="175" t="s">
        <v>514</v>
      </c>
      <c r="E599" s="176">
        <v>13.26</v>
      </c>
      <c r="F599" s="177"/>
      <c r="G599" s="178">
        <f>ROUND(E599*F599,2)</f>
        <v>0</v>
      </c>
      <c r="H599" s="177"/>
      <c r="I599" s="178">
        <f>ROUND(E599*H599,2)</f>
        <v>0</v>
      </c>
      <c r="J599" s="177"/>
      <c r="K599" s="178">
        <f>ROUND(E599*J599,2)</f>
        <v>0</v>
      </c>
      <c r="L599" s="178">
        <v>21</v>
      </c>
      <c r="M599" s="178">
        <f>G599*(1+L599/100)</f>
        <v>0</v>
      </c>
      <c r="N599" s="176">
        <v>0.12842000000000001</v>
      </c>
      <c r="O599" s="176">
        <f>ROUND(E599*N599,2)</f>
        <v>1.7</v>
      </c>
      <c r="P599" s="176">
        <v>0</v>
      </c>
      <c r="Q599" s="176">
        <f>ROUND(E599*P599,2)</f>
        <v>0</v>
      </c>
      <c r="R599" s="178" t="s">
        <v>771</v>
      </c>
      <c r="S599" s="178" t="s">
        <v>374</v>
      </c>
      <c r="T599" s="179" t="s">
        <v>374</v>
      </c>
      <c r="U599" s="161">
        <v>0.64263000000000003</v>
      </c>
      <c r="V599" s="161">
        <f>ROUND(E599*U599,2)</f>
        <v>8.52</v>
      </c>
      <c r="W599" s="161"/>
      <c r="X599" s="161" t="s">
        <v>375</v>
      </c>
      <c r="Y599" s="161" t="s">
        <v>334</v>
      </c>
      <c r="Z599" s="151"/>
      <c r="AA599" s="151"/>
      <c r="AB599" s="151"/>
      <c r="AC599" s="151"/>
      <c r="AD599" s="151"/>
      <c r="AE599" s="151"/>
      <c r="AF599" s="151"/>
      <c r="AG599" s="151" t="s">
        <v>376</v>
      </c>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2" x14ac:dyDescent="0.2">
      <c r="A600" s="158"/>
      <c r="B600" s="159"/>
      <c r="C600" s="272" t="s">
        <v>923</v>
      </c>
      <c r="D600" s="273"/>
      <c r="E600" s="273"/>
      <c r="F600" s="273"/>
      <c r="G600" s="273"/>
      <c r="H600" s="161"/>
      <c r="I600" s="161"/>
      <c r="J600" s="161"/>
      <c r="K600" s="161"/>
      <c r="L600" s="161"/>
      <c r="M600" s="161"/>
      <c r="N600" s="160"/>
      <c r="O600" s="160"/>
      <c r="P600" s="160"/>
      <c r="Q600" s="160"/>
      <c r="R600" s="161"/>
      <c r="S600" s="161"/>
      <c r="T600" s="161"/>
      <c r="U600" s="161"/>
      <c r="V600" s="161"/>
      <c r="W600" s="161"/>
      <c r="X600" s="161"/>
      <c r="Y600" s="161"/>
      <c r="Z600" s="151"/>
      <c r="AA600" s="151"/>
      <c r="AB600" s="151"/>
      <c r="AC600" s="151"/>
      <c r="AD600" s="151"/>
      <c r="AE600" s="151"/>
      <c r="AF600" s="151"/>
      <c r="AG600" s="151" t="s">
        <v>378</v>
      </c>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2" x14ac:dyDescent="0.2">
      <c r="A601" s="158"/>
      <c r="B601" s="159"/>
      <c r="C601" s="201" t="s">
        <v>924</v>
      </c>
      <c r="D601" s="185"/>
      <c r="E601" s="186">
        <v>14.82</v>
      </c>
      <c r="F601" s="161"/>
      <c r="G601" s="161"/>
      <c r="H601" s="161"/>
      <c r="I601" s="161"/>
      <c r="J601" s="161"/>
      <c r="K601" s="161"/>
      <c r="L601" s="161"/>
      <c r="M601" s="161"/>
      <c r="N601" s="160"/>
      <c r="O601" s="160"/>
      <c r="P601" s="160"/>
      <c r="Q601" s="160"/>
      <c r="R601" s="161"/>
      <c r="S601" s="161"/>
      <c r="T601" s="161"/>
      <c r="U601" s="161"/>
      <c r="V601" s="161"/>
      <c r="W601" s="161"/>
      <c r="X601" s="161"/>
      <c r="Y601" s="161"/>
      <c r="Z601" s="151"/>
      <c r="AA601" s="151"/>
      <c r="AB601" s="151"/>
      <c r="AC601" s="151"/>
      <c r="AD601" s="151"/>
      <c r="AE601" s="151"/>
      <c r="AF601" s="151"/>
      <c r="AG601" s="151" t="s">
        <v>381</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3" x14ac:dyDescent="0.2">
      <c r="A602" s="158"/>
      <c r="B602" s="159"/>
      <c r="C602" s="201" t="s">
        <v>925</v>
      </c>
      <c r="D602" s="185"/>
      <c r="E602" s="186">
        <v>-1.56</v>
      </c>
      <c r="F602" s="161"/>
      <c r="G602" s="161"/>
      <c r="H602" s="161"/>
      <c r="I602" s="161"/>
      <c r="J602" s="161"/>
      <c r="K602" s="161"/>
      <c r="L602" s="161"/>
      <c r="M602" s="161"/>
      <c r="N602" s="160"/>
      <c r="O602" s="160"/>
      <c r="P602" s="160"/>
      <c r="Q602" s="160"/>
      <c r="R602" s="161"/>
      <c r="S602" s="161"/>
      <c r="T602" s="161"/>
      <c r="U602" s="161"/>
      <c r="V602" s="161"/>
      <c r="W602" s="161"/>
      <c r="X602" s="161"/>
      <c r="Y602" s="161"/>
      <c r="Z602" s="151"/>
      <c r="AA602" s="151"/>
      <c r="AB602" s="151"/>
      <c r="AC602" s="151"/>
      <c r="AD602" s="151"/>
      <c r="AE602" s="151"/>
      <c r="AF602" s="151"/>
      <c r="AG602" s="151" t="s">
        <v>381</v>
      </c>
      <c r="AH602" s="151">
        <v>0</v>
      </c>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x14ac:dyDescent="0.2">
      <c r="A603" s="166" t="s">
        <v>326</v>
      </c>
      <c r="B603" s="167" t="s">
        <v>204</v>
      </c>
      <c r="C603" s="180" t="s">
        <v>205</v>
      </c>
      <c r="D603" s="168"/>
      <c r="E603" s="169"/>
      <c r="F603" s="170"/>
      <c r="G603" s="170">
        <f>SUMIF(AG604:AG700,"&lt;&gt;NOR",G604:G700)</f>
        <v>0</v>
      </c>
      <c r="H603" s="170"/>
      <c r="I603" s="170">
        <f>SUM(I604:I700)</f>
        <v>0</v>
      </c>
      <c r="J603" s="170"/>
      <c r="K603" s="170">
        <f>SUM(K604:K700)</f>
        <v>0</v>
      </c>
      <c r="L603" s="170"/>
      <c r="M603" s="170">
        <f>SUM(M604:M700)</f>
        <v>0</v>
      </c>
      <c r="N603" s="169"/>
      <c r="O603" s="169">
        <f>SUM(O604:O700)</f>
        <v>2480.4800000000005</v>
      </c>
      <c r="P603" s="169"/>
      <c r="Q603" s="169">
        <f>SUM(Q604:Q700)</f>
        <v>0</v>
      </c>
      <c r="R603" s="170"/>
      <c r="S603" s="170"/>
      <c r="T603" s="171"/>
      <c r="U603" s="165"/>
      <c r="V603" s="165">
        <f>SUM(V604:V700)</f>
        <v>6423.5199999999986</v>
      </c>
      <c r="W603" s="165"/>
      <c r="X603" s="165"/>
      <c r="Y603" s="165"/>
      <c r="AG603" t="s">
        <v>327</v>
      </c>
    </row>
    <row r="604" spans="1:60" ht="33.75" outlineLevel="1" x14ac:dyDescent="0.2">
      <c r="A604" s="173">
        <v>88</v>
      </c>
      <c r="B604" s="174" t="s">
        <v>926</v>
      </c>
      <c r="C604" s="181" t="s">
        <v>927</v>
      </c>
      <c r="D604" s="175" t="s">
        <v>389</v>
      </c>
      <c r="E604" s="176">
        <v>540.32149000000004</v>
      </c>
      <c r="F604" s="177"/>
      <c r="G604" s="178">
        <f>ROUND(E604*F604,2)</f>
        <v>0</v>
      </c>
      <c r="H604" s="177"/>
      <c r="I604" s="178">
        <f>ROUND(E604*H604,2)</f>
        <v>0</v>
      </c>
      <c r="J604" s="177"/>
      <c r="K604" s="178">
        <f>ROUND(E604*J604,2)</f>
        <v>0</v>
      </c>
      <c r="L604" s="178">
        <v>21</v>
      </c>
      <c r="M604" s="178">
        <f>G604*(1+L604/100)</f>
        <v>0</v>
      </c>
      <c r="N604" s="176">
        <v>2.5251399999999999</v>
      </c>
      <c r="O604" s="176">
        <f>ROUND(E604*N604,2)</f>
        <v>1364.39</v>
      </c>
      <c r="P604" s="176">
        <v>0</v>
      </c>
      <c r="Q604" s="176">
        <f>ROUND(E604*P604,2)</f>
        <v>0</v>
      </c>
      <c r="R604" s="178" t="s">
        <v>771</v>
      </c>
      <c r="S604" s="178" t="s">
        <v>374</v>
      </c>
      <c r="T604" s="179" t="s">
        <v>374</v>
      </c>
      <c r="U604" s="161">
        <v>0.98699999999999999</v>
      </c>
      <c r="V604" s="161">
        <f>ROUND(E604*U604,2)</f>
        <v>533.29999999999995</v>
      </c>
      <c r="W604" s="161"/>
      <c r="X604" s="161" t="s">
        <v>375</v>
      </c>
      <c r="Y604" s="161" t="s">
        <v>334</v>
      </c>
      <c r="Z604" s="151"/>
      <c r="AA604" s="151"/>
      <c r="AB604" s="151"/>
      <c r="AC604" s="151"/>
      <c r="AD604" s="151"/>
      <c r="AE604" s="151"/>
      <c r="AF604" s="151"/>
      <c r="AG604" s="151" t="s">
        <v>376</v>
      </c>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2" x14ac:dyDescent="0.2">
      <c r="A605" s="158"/>
      <c r="B605" s="159"/>
      <c r="C605" s="263" t="s">
        <v>928</v>
      </c>
      <c r="D605" s="264"/>
      <c r="E605" s="264"/>
      <c r="F605" s="264"/>
      <c r="G605" s="264"/>
      <c r="H605" s="161"/>
      <c r="I605" s="161"/>
      <c r="J605" s="161"/>
      <c r="K605" s="161"/>
      <c r="L605" s="161"/>
      <c r="M605" s="161"/>
      <c r="N605" s="160"/>
      <c r="O605" s="160"/>
      <c r="P605" s="160"/>
      <c r="Q605" s="160"/>
      <c r="R605" s="161"/>
      <c r="S605" s="161"/>
      <c r="T605" s="161"/>
      <c r="U605" s="161"/>
      <c r="V605" s="161"/>
      <c r="W605" s="161"/>
      <c r="X605" s="161"/>
      <c r="Y605" s="161"/>
      <c r="Z605" s="151"/>
      <c r="AA605" s="151"/>
      <c r="AB605" s="151"/>
      <c r="AC605" s="151"/>
      <c r="AD605" s="151"/>
      <c r="AE605" s="151"/>
      <c r="AF605" s="151"/>
      <c r="AG605" s="151" t="s">
        <v>337</v>
      </c>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2" x14ac:dyDescent="0.2">
      <c r="A606" s="158"/>
      <c r="B606" s="159"/>
      <c r="C606" s="201" t="s">
        <v>929</v>
      </c>
      <c r="D606" s="185"/>
      <c r="E606" s="186">
        <v>486.9</v>
      </c>
      <c r="F606" s="161"/>
      <c r="G606" s="161"/>
      <c r="H606" s="161"/>
      <c r="I606" s="161"/>
      <c r="J606" s="161"/>
      <c r="K606" s="161"/>
      <c r="L606" s="161"/>
      <c r="M606" s="161"/>
      <c r="N606" s="160"/>
      <c r="O606" s="160"/>
      <c r="P606" s="160"/>
      <c r="Q606" s="160"/>
      <c r="R606" s="161"/>
      <c r="S606" s="161"/>
      <c r="T606" s="161"/>
      <c r="U606" s="161"/>
      <c r="V606" s="161"/>
      <c r="W606" s="161"/>
      <c r="X606" s="161"/>
      <c r="Y606" s="161"/>
      <c r="Z606" s="151"/>
      <c r="AA606" s="151"/>
      <c r="AB606" s="151"/>
      <c r="AC606" s="151"/>
      <c r="AD606" s="151"/>
      <c r="AE606" s="151"/>
      <c r="AF606" s="151"/>
      <c r="AG606" s="151" t="s">
        <v>381</v>
      </c>
      <c r="AH606" s="151">
        <v>0</v>
      </c>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3" x14ac:dyDescent="0.2">
      <c r="A607" s="158"/>
      <c r="B607" s="159"/>
      <c r="C607" s="201" t="s">
        <v>464</v>
      </c>
      <c r="D607" s="185"/>
      <c r="E607" s="186"/>
      <c r="F607" s="161"/>
      <c r="G607" s="161"/>
      <c r="H607" s="161"/>
      <c r="I607" s="161"/>
      <c r="J607" s="161"/>
      <c r="K607" s="161"/>
      <c r="L607" s="161"/>
      <c r="M607" s="161"/>
      <c r="N607" s="160"/>
      <c r="O607" s="160"/>
      <c r="P607" s="160"/>
      <c r="Q607" s="160"/>
      <c r="R607" s="161"/>
      <c r="S607" s="161"/>
      <c r="T607" s="161"/>
      <c r="U607" s="161"/>
      <c r="V607" s="161"/>
      <c r="W607" s="161"/>
      <c r="X607" s="161"/>
      <c r="Y607" s="161"/>
      <c r="Z607" s="151"/>
      <c r="AA607" s="151"/>
      <c r="AB607" s="151"/>
      <c r="AC607" s="151"/>
      <c r="AD607" s="151"/>
      <c r="AE607" s="151"/>
      <c r="AF607" s="151"/>
      <c r="AG607" s="151" t="s">
        <v>381</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3" x14ac:dyDescent="0.2">
      <c r="A608" s="158"/>
      <c r="B608" s="159"/>
      <c r="C608" s="201" t="s">
        <v>930</v>
      </c>
      <c r="D608" s="185"/>
      <c r="E608" s="186">
        <v>13.7</v>
      </c>
      <c r="F608" s="161"/>
      <c r="G608" s="161"/>
      <c r="H608" s="161"/>
      <c r="I608" s="161"/>
      <c r="J608" s="161"/>
      <c r="K608" s="161"/>
      <c r="L608" s="161"/>
      <c r="M608" s="161"/>
      <c r="N608" s="160"/>
      <c r="O608" s="160"/>
      <c r="P608" s="160"/>
      <c r="Q608" s="160"/>
      <c r="R608" s="161"/>
      <c r="S608" s="161"/>
      <c r="T608" s="161"/>
      <c r="U608" s="161"/>
      <c r="V608" s="161"/>
      <c r="W608" s="161"/>
      <c r="X608" s="161"/>
      <c r="Y608" s="161"/>
      <c r="Z608" s="151"/>
      <c r="AA608" s="151"/>
      <c r="AB608" s="151"/>
      <c r="AC608" s="151"/>
      <c r="AD608" s="151"/>
      <c r="AE608" s="151"/>
      <c r="AF608" s="151"/>
      <c r="AG608" s="151" t="s">
        <v>381</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3" x14ac:dyDescent="0.2">
      <c r="A609" s="158"/>
      <c r="B609" s="159"/>
      <c r="C609" s="201" t="s">
        <v>931</v>
      </c>
      <c r="D609" s="185"/>
      <c r="E609" s="186">
        <v>-3.0775100000000002</v>
      </c>
      <c r="F609" s="161"/>
      <c r="G609" s="161"/>
      <c r="H609" s="161"/>
      <c r="I609" s="161"/>
      <c r="J609" s="161"/>
      <c r="K609" s="161"/>
      <c r="L609" s="161"/>
      <c r="M609" s="161"/>
      <c r="N609" s="160"/>
      <c r="O609" s="160"/>
      <c r="P609" s="160"/>
      <c r="Q609" s="160"/>
      <c r="R609" s="161"/>
      <c r="S609" s="161"/>
      <c r="T609" s="161"/>
      <c r="U609" s="161"/>
      <c r="V609" s="161"/>
      <c r="W609" s="161"/>
      <c r="X609" s="161"/>
      <c r="Y609" s="161"/>
      <c r="Z609" s="151"/>
      <c r="AA609" s="151"/>
      <c r="AB609" s="151"/>
      <c r="AC609" s="151"/>
      <c r="AD609" s="151"/>
      <c r="AE609" s="151"/>
      <c r="AF609" s="151"/>
      <c r="AG609" s="151" t="s">
        <v>381</v>
      </c>
      <c r="AH609" s="151">
        <v>0</v>
      </c>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3" x14ac:dyDescent="0.2">
      <c r="A610" s="158"/>
      <c r="B610" s="159"/>
      <c r="C610" s="201" t="s">
        <v>464</v>
      </c>
      <c r="D610" s="185"/>
      <c r="E610" s="186"/>
      <c r="F610" s="161"/>
      <c r="G610" s="161"/>
      <c r="H610" s="161"/>
      <c r="I610" s="161"/>
      <c r="J610" s="161"/>
      <c r="K610" s="161"/>
      <c r="L610" s="161"/>
      <c r="M610" s="161"/>
      <c r="N610" s="160"/>
      <c r="O610" s="160"/>
      <c r="P610" s="160"/>
      <c r="Q610" s="160"/>
      <c r="R610" s="161"/>
      <c r="S610" s="161"/>
      <c r="T610" s="161"/>
      <c r="U610" s="161"/>
      <c r="V610" s="161"/>
      <c r="W610" s="161"/>
      <c r="X610" s="161"/>
      <c r="Y610" s="161"/>
      <c r="Z610" s="151"/>
      <c r="AA610" s="151"/>
      <c r="AB610" s="151"/>
      <c r="AC610" s="151"/>
      <c r="AD610" s="151"/>
      <c r="AE610" s="151"/>
      <c r="AF610" s="151"/>
      <c r="AG610" s="151" t="s">
        <v>381</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3" x14ac:dyDescent="0.2">
      <c r="A611" s="158"/>
      <c r="B611" s="159"/>
      <c r="C611" s="201" t="s">
        <v>932</v>
      </c>
      <c r="D611" s="185"/>
      <c r="E611" s="186">
        <v>21.462</v>
      </c>
      <c r="F611" s="161"/>
      <c r="G611" s="161"/>
      <c r="H611" s="161"/>
      <c r="I611" s="161"/>
      <c r="J611" s="161"/>
      <c r="K611" s="161"/>
      <c r="L611" s="161"/>
      <c r="M611" s="161"/>
      <c r="N611" s="160"/>
      <c r="O611" s="160"/>
      <c r="P611" s="160"/>
      <c r="Q611" s="160"/>
      <c r="R611" s="161"/>
      <c r="S611" s="161"/>
      <c r="T611" s="161"/>
      <c r="U611" s="161"/>
      <c r="V611" s="161"/>
      <c r="W611" s="161"/>
      <c r="X611" s="161"/>
      <c r="Y611" s="161"/>
      <c r="Z611" s="151"/>
      <c r="AA611" s="151"/>
      <c r="AB611" s="151"/>
      <c r="AC611" s="151"/>
      <c r="AD611" s="151"/>
      <c r="AE611" s="151"/>
      <c r="AF611" s="151"/>
      <c r="AG611" s="151" t="s">
        <v>381</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3" x14ac:dyDescent="0.2">
      <c r="A612" s="158"/>
      <c r="B612" s="159"/>
      <c r="C612" s="201" t="s">
        <v>933</v>
      </c>
      <c r="D612" s="185"/>
      <c r="E612" s="186">
        <v>11.7</v>
      </c>
      <c r="F612" s="161"/>
      <c r="G612" s="161"/>
      <c r="H612" s="161"/>
      <c r="I612" s="161"/>
      <c r="J612" s="161"/>
      <c r="K612" s="161"/>
      <c r="L612" s="161"/>
      <c r="M612" s="161"/>
      <c r="N612" s="160"/>
      <c r="O612" s="160"/>
      <c r="P612" s="160"/>
      <c r="Q612" s="160"/>
      <c r="R612" s="161"/>
      <c r="S612" s="161"/>
      <c r="T612" s="161"/>
      <c r="U612" s="161"/>
      <c r="V612" s="161"/>
      <c r="W612" s="161"/>
      <c r="X612" s="161"/>
      <c r="Y612" s="161"/>
      <c r="Z612" s="151"/>
      <c r="AA612" s="151"/>
      <c r="AB612" s="151"/>
      <c r="AC612" s="151"/>
      <c r="AD612" s="151"/>
      <c r="AE612" s="151"/>
      <c r="AF612" s="151"/>
      <c r="AG612" s="151" t="s">
        <v>381</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3" x14ac:dyDescent="0.2">
      <c r="A613" s="158"/>
      <c r="B613" s="159"/>
      <c r="C613" s="201" t="s">
        <v>934</v>
      </c>
      <c r="D613" s="185"/>
      <c r="E613" s="186">
        <v>8.7750000000000004</v>
      </c>
      <c r="F613" s="161"/>
      <c r="G613" s="161"/>
      <c r="H613" s="161"/>
      <c r="I613" s="161"/>
      <c r="J613" s="161"/>
      <c r="K613" s="161"/>
      <c r="L613" s="161"/>
      <c r="M613" s="161"/>
      <c r="N613" s="160"/>
      <c r="O613" s="160"/>
      <c r="P613" s="160"/>
      <c r="Q613" s="160"/>
      <c r="R613" s="161"/>
      <c r="S613" s="161"/>
      <c r="T613" s="161"/>
      <c r="U613" s="161"/>
      <c r="V613" s="161"/>
      <c r="W613" s="161"/>
      <c r="X613" s="161"/>
      <c r="Y613" s="161"/>
      <c r="Z613" s="151"/>
      <c r="AA613" s="151"/>
      <c r="AB613" s="151"/>
      <c r="AC613" s="151"/>
      <c r="AD613" s="151"/>
      <c r="AE613" s="151"/>
      <c r="AF613" s="151"/>
      <c r="AG613" s="151" t="s">
        <v>381</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3" x14ac:dyDescent="0.2">
      <c r="A614" s="158"/>
      <c r="B614" s="159"/>
      <c r="C614" s="201" t="s">
        <v>935</v>
      </c>
      <c r="D614" s="185"/>
      <c r="E614" s="186">
        <v>-0.32</v>
      </c>
      <c r="F614" s="161"/>
      <c r="G614" s="161"/>
      <c r="H614" s="161"/>
      <c r="I614" s="161"/>
      <c r="J614" s="161"/>
      <c r="K614" s="161"/>
      <c r="L614" s="161"/>
      <c r="M614" s="161"/>
      <c r="N614" s="160"/>
      <c r="O614" s="160"/>
      <c r="P614" s="160"/>
      <c r="Q614" s="160"/>
      <c r="R614" s="161"/>
      <c r="S614" s="161"/>
      <c r="T614" s="161"/>
      <c r="U614" s="161"/>
      <c r="V614" s="161"/>
      <c r="W614" s="161"/>
      <c r="X614" s="161"/>
      <c r="Y614" s="161"/>
      <c r="Z614" s="151"/>
      <c r="AA614" s="151"/>
      <c r="AB614" s="151"/>
      <c r="AC614" s="151"/>
      <c r="AD614" s="151"/>
      <c r="AE614" s="151"/>
      <c r="AF614" s="151"/>
      <c r="AG614" s="151" t="s">
        <v>381</v>
      </c>
      <c r="AH614" s="151">
        <v>0</v>
      </c>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3" x14ac:dyDescent="0.2">
      <c r="A615" s="158"/>
      <c r="B615" s="159"/>
      <c r="C615" s="201" t="s">
        <v>936</v>
      </c>
      <c r="D615" s="185"/>
      <c r="E615" s="186">
        <v>-0.16800000000000001</v>
      </c>
      <c r="F615" s="161"/>
      <c r="G615" s="161"/>
      <c r="H615" s="161"/>
      <c r="I615" s="161"/>
      <c r="J615" s="161"/>
      <c r="K615" s="161"/>
      <c r="L615" s="161"/>
      <c r="M615" s="161"/>
      <c r="N615" s="160"/>
      <c r="O615" s="160"/>
      <c r="P615" s="160"/>
      <c r="Q615" s="160"/>
      <c r="R615" s="161"/>
      <c r="S615" s="161"/>
      <c r="T615" s="161"/>
      <c r="U615" s="161"/>
      <c r="V615" s="161"/>
      <c r="W615" s="161"/>
      <c r="X615" s="161"/>
      <c r="Y615" s="161"/>
      <c r="Z615" s="151"/>
      <c r="AA615" s="151"/>
      <c r="AB615" s="151"/>
      <c r="AC615" s="151"/>
      <c r="AD615" s="151"/>
      <c r="AE615" s="151"/>
      <c r="AF615" s="151"/>
      <c r="AG615" s="151" t="s">
        <v>381</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201" t="s">
        <v>464</v>
      </c>
      <c r="D616" s="185"/>
      <c r="E616" s="186"/>
      <c r="F616" s="161"/>
      <c r="G616" s="161"/>
      <c r="H616" s="161"/>
      <c r="I616" s="161"/>
      <c r="J616" s="161"/>
      <c r="K616" s="161"/>
      <c r="L616" s="161"/>
      <c r="M616" s="161"/>
      <c r="N616" s="160"/>
      <c r="O616" s="160"/>
      <c r="P616" s="160"/>
      <c r="Q616" s="160"/>
      <c r="R616" s="161"/>
      <c r="S616" s="161"/>
      <c r="T616" s="161"/>
      <c r="U616" s="161"/>
      <c r="V616" s="161"/>
      <c r="W616" s="161"/>
      <c r="X616" s="161"/>
      <c r="Y616" s="161"/>
      <c r="Z616" s="151"/>
      <c r="AA616" s="151"/>
      <c r="AB616" s="151"/>
      <c r="AC616" s="151"/>
      <c r="AD616" s="151"/>
      <c r="AE616" s="151"/>
      <c r="AF616" s="151"/>
      <c r="AG616" s="151" t="s">
        <v>381</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3" x14ac:dyDescent="0.2">
      <c r="A617" s="158"/>
      <c r="B617" s="159"/>
      <c r="C617" s="201" t="s">
        <v>937</v>
      </c>
      <c r="D617" s="185"/>
      <c r="E617" s="186">
        <v>1.35</v>
      </c>
      <c r="F617" s="161"/>
      <c r="G617" s="161"/>
      <c r="H617" s="161"/>
      <c r="I617" s="161"/>
      <c r="J617" s="161"/>
      <c r="K617" s="161"/>
      <c r="L617" s="161"/>
      <c r="M617" s="161"/>
      <c r="N617" s="160"/>
      <c r="O617" s="160"/>
      <c r="P617" s="160"/>
      <c r="Q617" s="160"/>
      <c r="R617" s="161"/>
      <c r="S617" s="161"/>
      <c r="T617" s="161"/>
      <c r="U617" s="161"/>
      <c r="V617" s="161"/>
      <c r="W617" s="161"/>
      <c r="X617" s="161"/>
      <c r="Y617" s="161"/>
      <c r="Z617" s="151"/>
      <c r="AA617" s="151"/>
      <c r="AB617" s="151"/>
      <c r="AC617" s="151"/>
      <c r="AD617" s="151"/>
      <c r="AE617" s="151"/>
      <c r="AF617" s="151"/>
      <c r="AG617" s="151" t="s">
        <v>381</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3" x14ac:dyDescent="0.2">
      <c r="A618" s="158"/>
      <c r="B618" s="159"/>
      <c r="C618" s="201" t="s">
        <v>464</v>
      </c>
      <c r="D618" s="185"/>
      <c r="E618" s="186"/>
      <c r="F618" s="161"/>
      <c r="G618" s="161"/>
      <c r="H618" s="161"/>
      <c r="I618" s="161"/>
      <c r="J618" s="161"/>
      <c r="K618" s="161"/>
      <c r="L618" s="161"/>
      <c r="M618" s="161"/>
      <c r="N618" s="160"/>
      <c r="O618" s="160"/>
      <c r="P618" s="160"/>
      <c r="Q618" s="160"/>
      <c r="R618" s="161"/>
      <c r="S618" s="161"/>
      <c r="T618" s="161"/>
      <c r="U618" s="161"/>
      <c r="V618" s="161"/>
      <c r="W618" s="161"/>
      <c r="X618" s="161"/>
      <c r="Y618" s="161"/>
      <c r="Z618" s="151"/>
      <c r="AA618" s="151"/>
      <c r="AB618" s="151"/>
      <c r="AC618" s="151"/>
      <c r="AD618" s="151"/>
      <c r="AE618" s="151"/>
      <c r="AF618" s="151"/>
      <c r="AG618" s="151" t="s">
        <v>381</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3" x14ac:dyDescent="0.2">
      <c r="A619" s="158"/>
      <c r="B619" s="159"/>
      <c r="C619" s="201" t="s">
        <v>938</v>
      </c>
      <c r="D619" s="185"/>
      <c r="E619" s="186"/>
      <c r="F619" s="161"/>
      <c r="G619" s="161"/>
      <c r="H619" s="161"/>
      <c r="I619" s="161"/>
      <c r="J619" s="161"/>
      <c r="K619" s="161"/>
      <c r="L619" s="161"/>
      <c r="M619" s="161"/>
      <c r="N619" s="160"/>
      <c r="O619" s="160"/>
      <c r="P619" s="160"/>
      <c r="Q619" s="160"/>
      <c r="R619" s="161"/>
      <c r="S619" s="161"/>
      <c r="T619" s="161"/>
      <c r="U619" s="161"/>
      <c r="V619" s="161"/>
      <c r="W619" s="161"/>
      <c r="X619" s="161"/>
      <c r="Y619" s="161"/>
      <c r="Z619" s="151"/>
      <c r="AA619" s="151"/>
      <c r="AB619" s="151"/>
      <c r="AC619" s="151"/>
      <c r="AD619" s="151"/>
      <c r="AE619" s="151"/>
      <c r="AF619" s="151"/>
      <c r="AG619" s="151" t="s">
        <v>381</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ht="22.5" outlineLevel="1" x14ac:dyDescent="0.2">
      <c r="A620" s="173">
        <v>89</v>
      </c>
      <c r="B620" s="174" t="s">
        <v>939</v>
      </c>
      <c r="C620" s="181" t="s">
        <v>940</v>
      </c>
      <c r="D620" s="175" t="s">
        <v>514</v>
      </c>
      <c r="E620" s="176">
        <v>1755.7144900000001</v>
      </c>
      <c r="F620" s="177"/>
      <c r="G620" s="178">
        <f>ROUND(E620*F620,2)</f>
        <v>0</v>
      </c>
      <c r="H620" s="177"/>
      <c r="I620" s="178">
        <f>ROUND(E620*H620,2)</f>
        <v>0</v>
      </c>
      <c r="J620" s="177"/>
      <c r="K620" s="178">
        <f>ROUND(E620*J620,2)</f>
        <v>0</v>
      </c>
      <c r="L620" s="178">
        <v>21</v>
      </c>
      <c r="M620" s="178">
        <f>G620*(1+L620/100)</f>
        <v>0</v>
      </c>
      <c r="N620" s="176">
        <v>4.7509999999999997E-2</v>
      </c>
      <c r="O620" s="176">
        <f>ROUND(E620*N620,2)</f>
        <v>83.41</v>
      </c>
      <c r="P620" s="176">
        <v>0</v>
      </c>
      <c r="Q620" s="176">
        <f>ROUND(E620*P620,2)</f>
        <v>0</v>
      </c>
      <c r="R620" s="178" t="s">
        <v>771</v>
      </c>
      <c r="S620" s="178" t="s">
        <v>374</v>
      </c>
      <c r="T620" s="179" t="s">
        <v>374</v>
      </c>
      <c r="U620" s="161">
        <v>0.65</v>
      </c>
      <c r="V620" s="161">
        <f>ROUND(E620*U620,2)</f>
        <v>1141.21</v>
      </c>
      <c r="W620" s="161"/>
      <c r="X620" s="161" t="s">
        <v>375</v>
      </c>
      <c r="Y620" s="161" t="s">
        <v>334</v>
      </c>
      <c r="Z620" s="151"/>
      <c r="AA620" s="151"/>
      <c r="AB620" s="151"/>
      <c r="AC620" s="151"/>
      <c r="AD620" s="151"/>
      <c r="AE620" s="151"/>
      <c r="AF620" s="151"/>
      <c r="AG620" s="151" t="s">
        <v>376</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2" x14ac:dyDescent="0.2">
      <c r="A621" s="158"/>
      <c r="B621" s="159"/>
      <c r="C621" s="272" t="s">
        <v>941</v>
      </c>
      <c r="D621" s="273"/>
      <c r="E621" s="273"/>
      <c r="F621" s="273"/>
      <c r="G621" s="273"/>
      <c r="H621" s="161"/>
      <c r="I621" s="161"/>
      <c r="J621" s="161"/>
      <c r="K621" s="161"/>
      <c r="L621" s="161"/>
      <c r="M621" s="161"/>
      <c r="N621" s="160"/>
      <c r="O621" s="160"/>
      <c r="P621" s="160"/>
      <c r="Q621" s="160"/>
      <c r="R621" s="161"/>
      <c r="S621" s="161"/>
      <c r="T621" s="161"/>
      <c r="U621" s="161"/>
      <c r="V621" s="161"/>
      <c r="W621" s="161"/>
      <c r="X621" s="161"/>
      <c r="Y621" s="161"/>
      <c r="Z621" s="151"/>
      <c r="AA621" s="151"/>
      <c r="AB621" s="151"/>
      <c r="AC621" s="151"/>
      <c r="AD621" s="151"/>
      <c r="AE621" s="151"/>
      <c r="AF621" s="151"/>
      <c r="AG621" s="151" t="s">
        <v>378</v>
      </c>
      <c r="AH621" s="151"/>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2" x14ac:dyDescent="0.2">
      <c r="A622" s="158"/>
      <c r="B622" s="159"/>
      <c r="C622" s="201" t="s">
        <v>942</v>
      </c>
      <c r="D622" s="185"/>
      <c r="E622" s="186">
        <v>1554.7</v>
      </c>
      <c r="F622" s="161"/>
      <c r="G622" s="161"/>
      <c r="H622" s="161"/>
      <c r="I622" s="161"/>
      <c r="J622" s="161"/>
      <c r="K622" s="161"/>
      <c r="L622" s="161"/>
      <c r="M622" s="161"/>
      <c r="N622" s="160"/>
      <c r="O622" s="160"/>
      <c r="P622" s="160"/>
      <c r="Q622" s="160"/>
      <c r="R622" s="161"/>
      <c r="S622" s="161"/>
      <c r="T622" s="161"/>
      <c r="U622" s="161"/>
      <c r="V622" s="161"/>
      <c r="W622" s="161"/>
      <c r="X622" s="161"/>
      <c r="Y622" s="161"/>
      <c r="Z622" s="151"/>
      <c r="AA622" s="151"/>
      <c r="AB622" s="151"/>
      <c r="AC622" s="151"/>
      <c r="AD622" s="151"/>
      <c r="AE622" s="151"/>
      <c r="AF622" s="151"/>
      <c r="AG622" s="151" t="s">
        <v>381</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3" x14ac:dyDescent="0.2">
      <c r="A623" s="158"/>
      <c r="B623" s="159"/>
      <c r="C623" s="201" t="s">
        <v>943</v>
      </c>
      <c r="D623" s="185"/>
      <c r="E623" s="186">
        <v>-1.70973</v>
      </c>
      <c r="F623" s="161"/>
      <c r="G623" s="161"/>
      <c r="H623" s="161"/>
      <c r="I623" s="161"/>
      <c r="J623" s="161"/>
      <c r="K623" s="161"/>
      <c r="L623" s="161"/>
      <c r="M623" s="161"/>
      <c r="N623" s="160"/>
      <c r="O623" s="160"/>
      <c r="P623" s="160"/>
      <c r="Q623" s="160"/>
      <c r="R623" s="161"/>
      <c r="S623" s="161"/>
      <c r="T623" s="161"/>
      <c r="U623" s="161"/>
      <c r="V623" s="161"/>
      <c r="W623" s="161"/>
      <c r="X623" s="161"/>
      <c r="Y623" s="161"/>
      <c r="Z623" s="151"/>
      <c r="AA623" s="151"/>
      <c r="AB623" s="151"/>
      <c r="AC623" s="151"/>
      <c r="AD623" s="151"/>
      <c r="AE623" s="151"/>
      <c r="AF623" s="151"/>
      <c r="AG623" s="151" t="s">
        <v>381</v>
      </c>
      <c r="AH623" s="151">
        <v>0</v>
      </c>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3" x14ac:dyDescent="0.2">
      <c r="A624" s="158"/>
      <c r="B624" s="159"/>
      <c r="C624" s="201" t="s">
        <v>464</v>
      </c>
      <c r="D624" s="185"/>
      <c r="E624" s="186"/>
      <c r="F624" s="161"/>
      <c r="G624" s="161"/>
      <c r="H624" s="161"/>
      <c r="I624" s="161"/>
      <c r="J624" s="161"/>
      <c r="K624" s="161"/>
      <c r="L624" s="161"/>
      <c r="M624" s="161"/>
      <c r="N624" s="160"/>
      <c r="O624" s="160"/>
      <c r="P624" s="160"/>
      <c r="Q624" s="160"/>
      <c r="R624" s="161"/>
      <c r="S624" s="161"/>
      <c r="T624" s="161"/>
      <c r="U624" s="161"/>
      <c r="V624" s="161"/>
      <c r="W624" s="161"/>
      <c r="X624" s="161"/>
      <c r="Y624" s="161"/>
      <c r="Z624" s="151"/>
      <c r="AA624" s="151"/>
      <c r="AB624" s="151"/>
      <c r="AC624" s="151"/>
      <c r="AD624" s="151"/>
      <c r="AE624" s="151"/>
      <c r="AF624" s="151"/>
      <c r="AG624" s="151" t="s">
        <v>381</v>
      </c>
      <c r="AH624" s="151">
        <v>0</v>
      </c>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3" x14ac:dyDescent="0.2">
      <c r="A625" s="158"/>
      <c r="B625" s="159"/>
      <c r="C625" s="201" t="s">
        <v>944</v>
      </c>
      <c r="D625" s="185"/>
      <c r="E625" s="186">
        <v>66</v>
      </c>
      <c r="F625" s="161"/>
      <c r="G625" s="161"/>
      <c r="H625" s="161"/>
      <c r="I625" s="161"/>
      <c r="J625" s="161"/>
      <c r="K625" s="161"/>
      <c r="L625" s="161"/>
      <c r="M625" s="161"/>
      <c r="N625" s="160"/>
      <c r="O625" s="160"/>
      <c r="P625" s="160"/>
      <c r="Q625" s="160"/>
      <c r="R625" s="161"/>
      <c r="S625" s="161"/>
      <c r="T625" s="161"/>
      <c r="U625" s="161"/>
      <c r="V625" s="161"/>
      <c r="W625" s="161"/>
      <c r="X625" s="161"/>
      <c r="Y625" s="161"/>
      <c r="Z625" s="151"/>
      <c r="AA625" s="151"/>
      <c r="AB625" s="151"/>
      <c r="AC625" s="151"/>
      <c r="AD625" s="151"/>
      <c r="AE625" s="151"/>
      <c r="AF625" s="151"/>
      <c r="AG625" s="151" t="s">
        <v>381</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3" x14ac:dyDescent="0.2">
      <c r="A626" s="158"/>
      <c r="B626" s="159"/>
      <c r="C626" s="201" t="s">
        <v>945</v>
      </c>
      <c r="D626" s="185"/>
      <c r="E626" s="186">
        <v>-1.36778</v>
      </c>
      <c r="F626" s="161"/>
      <c r="G626" s="161"/>
      <c r="H626" s="161"/>
      <c r="I626" s="161"/>
      <c r="J626" s="161"/>
      <c r="K626" s="161"/>
      <c r="L626" s="161"/>
      <c r="M626" s="161"/>
      <c r="N626" s="160"/>
      <c r="O626" s="160"/>
      <c r="P626" s="160"/>
      <c r="Q626" s="160"/>
      <c r="R626" s="161"/>
      <c r="S626" s="161"/>
      <c r="T626" s="161"/>
      <c r="U626" s="161"/>
      <c r="V626" s="161"/>
      <c r="W626" s="161"/>
      <c r="X626" s="161"/>
      <c r="Y626" s="161"/>
      <c r="Z626" s="151"/>
      <c r="AA626" s="151"/>
      <c r="AB626" s="151"/>
      <c r="AC626" s="151"/>
      <c r="AD626" s="151"/>
      <c r="AE626" s="151"/>
      <c r="AF626" s="151"/>
      <c r="AG626" s="151" t="s">
        <v>381</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3" x14ac:dyDescent="0.2">
      <c r="A627" s="158"/>
      <c r="B627" s="159"/>
      <c r="C627" s="201" t="s">
        <v>946</v>
      </c>
      <c r="D627" s="185"/>
      <c r="E627" s="186">
        <v>40.6</v>
      </c>
      <c r="F627" s="161"/>
      <c r="G627" s="161"/>
      <c r="H627" s="161"/>
      <c r="I627" s="161"/>
      <c r="J627" s="161"/>
      <c r="K627" s="161"/>
      <c r="L627" s="161"/>
      <c r="M627" s="161"/>
      <c r="N627" s="160"/>
      <c r="O627" s="160"/>
      <c r="P627" s="160"/>
      <c r="Q627" s="160"/>
      <c r="R627" s="161"/>
      <c r="S627" s="161"/>
      <c r="T627" s="161"/>
      <c r="U627" s="161"/>
      <c r="V627" s="161"/>
      <c r="W627" s="161"/>
      <c r="X627" s="161"/>
      <c r="Y627" s="161"/>
      <c r="Z627" s="151"/>
      <c r="AA627" s="151"/>
      <c r="AB627" s="151"/>
      <c r="AC627" s="151"/>
      <c r="AD627" s="151"/>
      <c r="AE627" s="151"/>
      <c r="AF627" s="151"/>
      <c r="AG627" s="151" t="s">
        <v>381</v>
      </c>
      <c r="AH627" s="151">
        <v>0</v>
      </c>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3" x14ac:dyDescent="0.2">
      <c r="A628" s="158"/>
      <c r="B628" s="159"/>
      <c r="C628" s="201" t="s">
        <v>947</v>
      </c>
      <c r="D628" s="185"/>
      <c r="E628" s="186">
        <v>46.74</v>
      </c>
      <c r="F628" s="161"/>
      <c r="G628" s="161"/>
      <c r="H628" s="161"/>
      <c r="I628" s="161"/>
      <c r="J628" s="161"/>
      <c r="K628" s="161"/>
      <c r="L628" s="161"/>
      <c r="M628" s="161"/>
      <c r="N628" s="160"/>
      <c r="O628" s="160"/>
      <c r="P628" s="160"/>
      <c r="Q628" s="160"/>
      <c r="R628" s="161"/>
      <c r="S628" s="161"/>
      <c r="T628" s="161"/>
      <c r="U628" s="161"/>
      <c r="V628" s="161"/>
      <c r="W628" s="161"/>
      <c r="X628" s="161"/>
      <c r="Y628" s="161"/>
      <c r="Z628" s="151"/>
      <c r="AA628" s="151"/>
      <c r="AB628" s="151"/>
      <c r="AC628" s="151"/>
      <c r="AD628" s="151"/>
      <c r="AE628" s="151"/>
      <c r="AF628" s="151"/>
      <c r="AG628" s="151" t="s">
        <v>381</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3" x14ac:dyDescent="0.2">
      <c r="A629" s="158"/>
      <c r="B629" s="159"/>
      <c r="C629" s="201" t="s">
        <v>947</v>
      </c>
      <c r="D629" s="185"/>
      <c r="E629" s="186">
        <v>46.74</v>
      </c>
      <c r="F629" s="161"/>
      <c r="G629" s="161"/>
      <c r="H629" s="161"/>
      <c r="I629" s="161"/>
      <c r="J629" s="161"/>
      <c r="K629" s="161"/>
      <c r="L629" s="161"/>
      <c r="M629" s="161"/>
      <c r="N629" s="160"/>
      <c r="O629" s="160"/>
      <c r="P629" s="160"/>
      <c r="Q629" s="160"/>
      <c r="R629" s="161"/>
      <c r="S629" s="161"/>
      <c r="T629" s="161"/>
      <c r="U629" s="161"/>
      <c r="V629" s="161"/>
      <c r="W629" s="161"/>
      <c r="X629" s="161"/>
      <c r="Y629" s="161"/>
      <c r="Z629" s="151"/>
      <c r="AA629" s="151"/>
      <c r="AB629" s="151"/>
      <c r="AC629" s="151"/>
      <c r="AD629" s="151"/>
      <c r="AE629" s="151"/>
      <c r="AF629" s="151"/>
      <c r="AG629" s="151" t="s">
        <v>381</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3" x14ac:dyDescent="0.2">
      <c r="A630" s="158"/>
      <c r="B630" s="159"/>
      <c r="C630" s="201" t="s">
        <v>948</v>
      </c>
      <c r="D630" s="185"/>
      <c r="E630" s="186">
        <v>-0.32</v>
      </c>
      <c r="F630" s="161"/>
      <c r="G630" s="161"/>
      <c r="H630" s="161"/>
      <c r="I630" s="161"/>
      <c r="J630" s="161"/>
      <c r="K630" s="161"/>
      <c r="L630" s="161"/>
      <c r="M630" s="161"/>
      <c r="N630" s="160"/>
      <c r="O630" s="160"/>
      <c r="P630" s="160"/>
      <c r="Q630" s="160"/>
      <c r="R630" s="161"/>
      <c r="S630" s="161"/>
      <c r="T630" s="161"/>
      <c r="U630" s="161"/>
      <c r="V630" s="161"/>
      <c r="W630" s="161"/>
      <c r="X630" s="161"/>
      <c r="Y630" s="161"/>
      <c r="Z630" s="151"/>
      <c r="AA630" s="151"/>
      <c r="AB630" s="151"/>
      <c r="AC630" s="151"/>
      <c r="AD630" s="151"/>
      <c r="AE630" s="151"/>
      <c r="AF630" s="151"/>
      <c r="AG630" s="151" t="s">
        <v>381</v>
      </c>
      <c r="AH630" s="151">
        <v>0</v>
      </c>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3" x14ac:dyDescent="0.2">
      <c r="A631" s="158"/>
      <c r="B631" s="159"/>
      <c r="C631" s="201" t="s">
        <v>936</v>
      </c>
      <c r="D631" s="185"/>
      <c r="E631" s="186">
        <v>-0.16800000000000001</v>
      </c>
      <c r="F631" s="161"/>
      <c r="G631" s="161"/>
      <c r="H631" s="161"/>
      <c r="I631" s="161"/>
      <c r="J631" s="161"/>
      <c r="K631" s="161"/>
      <c r="L631" s="161"/>
      <c r="M631" s="161"/>
      <c r="N631" s="160"/>
      <c r="O631" s="160"/>
      <c r="P631" s="160"/>
      <c r="Q631" s="160"/>
      <c r="R631" s="161"/>
      <c r="S631" s="161"/>
      <c r="T631" s="161"/>
      <c r="U631" s="161"/>
      <c r="V631" s="161"/>
      <c r="W631" s="161"/>
      <c r="X631" s="161"/>
      <c r="Y631" s="161"/>
      <c r="Z631" s="151"/>
      <c r="AA631" s="151"/>
      <c r="AB631" s="151"/>
      <c r="AC631" s="151"/>
      <c r="AD631" s="151"/>
      <c r="AE631" s="151"/>
      <c r="AF631" s="151"/>
      <c r="AG631" s="151" t="s">
        <v>381</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3" x14ac:dyDescent="0.2">
      <c r="A632" s="158"/>
      <c r="B632" s="159"/>
      <c r="C632" s="201" t="s">
        <v>949</v>
      </c>
      <c r="D632" s="185"/>
      <c r="E632" s="186">
        <v>4.5</v>
      </c>
      <c r="F632" s="161"/>
      <c r="G632" s="161"/>
      <c r="H632" s="161"/>
      <c r="I632" s="161"/>
      <c r="J632" s="161"/>
      <c r="K632" s="161"/>
      <c r="L632" s="161"/>
      <c r="M632" s="161"/>
      <c r="N632" s="160"/>
      <c r="O632" s="160"/>
      <c r="P632" s="160"/>
      <c r="Q632" s="160"/>
      <c r="R632" s="161"/>
      <c r="S632" s="161"/>
      <c r="T632" s="161"/>
      <c r="U632" s="161"/>
      <c r="V632" s="161"/>
      <c r="W632" s="161"/>
      <c r="X632" s="161"/>
      <c r="Y632" s="161"/>
      <c r="Z632" s="151"/>
      <c r="AA632" s="151"/>
      <c r="AB632" s="151"/>
      <c r="AC632" s="151"/>
      <c r="AD632" s="151"/>
      <c r="AE632" s="151"/>
      <c r="AF632" s="151"/>
      <c r="AG632" s="151" t="s">
        <v>381</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3" x14ac:dyDescent="0.2">
      <c r="A633" s="158"/>
      <c r="B633" s="159"/>
      <c r="C633" s="201" t="s">
        <v>464</v>
      </c>
      <c r="D633" s="185"/>
      <c r="E633" s="186"/>
      <c r="F633" s="161"/>
      <c r="G633" s="161"/>
      <c r="H633" s="161"/>
      <c r="I633" s="161"/>
      <c r="J633" s="161"/>
      <c r="K633" s="161"/>
      <c r="L633" s="161"/>
      <c r="M633" s="161"/>
      <c r="N633" s="160"/>
      <c r="O633" s="160"/>
      <c r="P633" s="160"/>
      <c r="Q633" s="160"/>
      <c r="R633" s="161"/>
      <c r="S633" s="161"/>
      <c r="T633" s="161"/>
      <c r="U633" s="161"/>
      <c r="V633" s="161"/>
      <c r="W633" s="161"/>
      <c r="X633" s="161"/>
      <c r="Y633" s="161"/>
      <c r="Z633" s="151"/>
      <c r="AA633" s="151"/>
      <c r="AB633" s="151"/>
      <c r="AC633" s="151"/>
      <c r="AD633" s="151"/>
      <c r="AE633" s="151"/>
      <c r="AF633" s="151"/>
      <c r="AG633" s="151" t="s">
        <v>381</v>
      </c>
      <c r="AH633" s="151">
        <v>0</v>
      </c>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3" x14ac:dyDescent="0.2">
      <c r="A634" s="158"/>
      <c r="B634" s="159"/>
      <c r="C634" s="201" t="s">
        <v>938</v>
      </c>
      <c r="D634" s="185"/>
      <c r="E634" s="186"/>
      <c r="F634" s="161"/>
      <c r="G634" s="161"/>
      <c r="H634" s="161"/>
      <c r="I634" s="161"/>
      <c r="J634" s="161"/>
      <c r="K634" s="161"/>
      <c r="L634" s="161"/>
      <c r="M634" s="161"/>
      <c r="N634" s="160"/>
      <c r="O634" s="160"/>
      <c r="P634" s="160"/>
      <c r="Q634" s="160"/>
      <c r="R634" s="161"/>
      <c r="S634" s="161"/>
      <c r="T634" s="161"/>
      <c r="U634" s="161"/>
      <c r="V634" s="161"/>
      <c r="W634" s="161"/>
      <c r="X634" s="161"/>
      <c r="Y634" s="161"/>
      <c r="Z634" s="151"/>
      <c r="AA634" s="151"/>
      <c r="AB634" s="151"/>
      <c r="AC634" s="151"/>
      <c r="AD634" s="151"/>
      <c r="AE634" s="151"/>
      <c r="AF634" s="151"/>
      <c r="AG634" s="151" t="s">
        <v>381</v>
      </c>
      <c r="AH634" s="151">
        <v>0</v>
      </c>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ht="22.5" outlineLevel="1" x14ac:dyDescent="0.2">
      <c r="A635" s="173">
        <v>90</v>
      </c>
      <c r="B635" s="174" t="s">
        <v>950</v>
      </c>
      <c r="C635" s="181" t="s">
        <v>951</v>
      </c>
      <c r="D635" s="175" t="s">
        <v>514</v>
      </c>
      <c r="E635" s="176">
        <v>1755.7144900000001</v>
      </c>
      <c r="F635" s="177"/>
      <c r="G635" s="178">
        <f>ROUND(E635*F635,2)</f>
        <v>0</v>
      </c>
      <c r="H635" s="177"/>
      <c r="I635" s="178">
        <f>ROUND(E635*H635,2)</f>
        <v>0</v>
      </c>
      <c r="J635" s="177"/>
      <c r="K635" s="178">
        <f>ROUND(E635*J635,2)</f>
        <v>0</v>
      </c>
      <c r="L635" s="178">
        <v>21</v>
      </c>
      <c r="M635" s="178">
        <f>G635*(1+L635/100)</f>
        <v>0</v>
      </c>
      <c r="N635" s="176">
        <v>0</v>
      </c>
      <c r="O635" s="176">
        <f>ROUND(E635*N635,2)</f>
        <v>0</v>
      </c>
      <c r="P635" s="176">
        <v>0</v>
      </c>
      <c r="Q635" s="176">
        <f>ROUND(E635*P635,2)</f>
        <v>0</v>
      </c>
      <c r="R635" s="178" t="s">
        <v>771</v>
      </c>
      <c r="S635" s="178" t="s">
        <v>374</v>
      </c>
      <c r="T635" s="179" t="s">
        <v>374</v>
      </c>
      <c r="U635" s="161">
        <v>0.17</v>
      </c>
      <c r="V635" s="161">
        <f>ROUND(E635*U635,2)</f>
        <v>298.47000000000003</v>
      </c>
      <c r="W635" s="161"/>
      <c r="X635" s="161" t="s">
        <v>375</v>
      </c>
      <c r="Y635" s="161" t="s">
        <v>334</v>
      </c>
      <c r="Z635" s="151"/>
      <c r="AA635" s="151"/>
      <c r="AB635" s="151"/>
      <c r="AC635" s="151"/>
      <c r="AD635" s="151"/>
      <c r="AE635" s="151"/>
      <c r="AF635" s="151"/>
      <c r="AG635" s="151" t="s">
        <v>376</v>
      </c>
      <c r="AH635" s="151"/>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2" x14ac:dyDescent="0.2">
      <c r="A636" s="158"/>
      <c r="B636" s="159"/>
      <c r="C636" s="272" t="s">
        <v>941</v>
      </c>
      <c r="D636" s="273"/>
      <c r="E636" s="273"/>
      <c r="F636" s="273"/>
      <c r="G636" s="273"/>
      <c r="H636" s="161"/>
      <c r="I636" s="161"/>
      <c r="J636" s="161"/>
      <c r="K636" s="161"/>
      <c r="L636" s="161"/>
      <c r="M636" s="161"/>
      <c r="N636" s="160"/>
      <c r="O636" s="160"/>
      <c r="P636" s="160"/>
      <c r="Q636" s="160"/>
      <c r="R636" s="161"/>
      <c r="S636" s="161"/>
      <c r="T636" s="161"/>
      <c r="U636" s="161"/>
      <c r="V636" s="161"/>
      <c r="W636" s="161"/>
      <c r="X636" s="161"/>
      <c r="Y636" s="161"/>
      <c r="Z636" s="151"/>
      <c r="AA636" s="151"/>
      <c r="AB636" s="151"/>
      <c r="AC636" s="151"/>
      <c r="AD636" s="151"/>
      <c r="AE636" s="151"/>
      <c r="AF636" s="151"/>
      <c r="AG636" s="151" t="s">
        <v>378</v>
      </c>
      <c r="AH636" s="151"/>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2" x14ac:dyDescent="0.2">
      <c r="A637" s="158"/>
      <c r="B637" s="159"/>
      <c r="C637" s="201" t="s">
        <v>952</v>
      </c>
      <c r="D637" s="185"/>
      <c r="E637" s="186">
        <v>1755.7144900000001</v>
      </c>
      <c r="F637" s="161"/>
      <c r="G637" s="161"/>
      <c r="H637" s="161"/>
      <c r="I637" s="161"/>
      <c r="J637" s="161"/>
      <c r="K637" s="161"/>
      <c r="L637" s="161"/>
      <c r="M637" s="161"/>
      <c r="N637" s="160"/>
      <c r="O637" s="160"/>
      <c r="P637" s="160"/>
      <c r="Q637" s="160"/>
      <c r="R637" s="161"/>
      <c r="S637" s="161"/>
      <c r="T637" s="161"/>
      <c r="U637" s="161"/>
      <c r="V637" s="161"/>
      <c r="W637" s="161"/>
      <c r="X637" s="161"/>
      <c r="Y637" s="161"/>
      <c r="Z637" s="151"/>
      <c r="AA637" s="151"/>
      <c r="AB637" s="151"/>
      <c r="AC637" s="151"/>
      <c r="AD637" s="151"/>
      <c r="AE637" s="151"/>
      <c r="AF637" s="151"/>
      <c r="AG637" s="151" t="s">
        <v>381</v>
      </c>
      <c r="AH637" s="151">
        <v>5</v>
      </c>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1" x14ac:dyDescent="0.2">
      <c r="A638" s="173">
        <v>91</v>
      </c>
      <c r="B638" s="174" t="s">
        <v>953</v>
      </c>
      <c r="C638" s="181" t="s">
        <v>954</v>
      </c>
      <c r="D638" s="175" t="s">
        <v>635</v>
      </c>
      <c r="E638" s="176">
        <v>12</v>
      </c>
      <c r="F638" s="177"/>
      <c r="G638" s="178">
        <f>ROUND(E638*F638,2)</f>
        <v>0</v>
      </c>
      <c r="H638" s="177"/>
      <c r="I638" s="178">
        <f>ROUND(E638*H638,2)</f>
        <v>0</v>
      </c>
      <c r="J638" s="177"/>
      <c r="K638" s="178">
        <f>ROUND(E638*J638,2)</f>
        <v>0</v>
      </c>
      <c r="L638" s="178">
        <v>21</v>
      </c>
      <c r="M638" s="178">
        <f>G638*(1+L638/100)</f>
        <v>0</v>
      </c>
      <c r="N638" s="176">
        <v>1.711E-2</v>
      </c>
      <c r="O638" s="176">
        <f>ROUND(E638*N638,2)</f>
        <v>0.21</v>
      </c>
      <c r="P638" s="176">
        <v>0</v>
      </c>
      <c r="Q638" s="176">
        <f>ROUND(E638*P638,2)</f>
        <v>0</v>
      </c>
      <c r="R638" s="178" t="s">
        <v>771</v>
      </c>
      <c r="S638" s="178" t="s">
        <v>374</v>
      </c>
      <c r="T638" s="179" t="s">
        <v>374</v>
      </c>
      <c r="U638" s="161">
        <v>1.5980000000000001</v>
      </c>
      <c r="V638" s="161">
        <f>ROUND(E638*U638,2)</f>
        <v>19.18</v>
      </c>
      <c r="W638" s="161"/>
      <c r="X638" s="161" t="s">
        <v>375</v>
      </c>
      <c r="Y638" s="161" t="s">
        <v>334</v>
      </c>
      <c r="Z638" s="151"/>
      <c r="AA638" s="151"/>
      <c r="AB638" s="151"/>
      <c r="AC638" s="151"/>
      <c r="AD638" s="151"/>
      <c r="AE638" s="151"/>
      <c r="AF638" s="151"/>
      <c r="AG638" s="151" t="s">
        <v>376</v>
      </c>
      <c r="AH638" s="151"/>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outlineLevel="2" x14ac:dyDescent="0.2">
      <c r="A639" s="158"/>
      <c r="B639" s="159"/>
      <c r="C639" s="272" t="s">
        <v>941</v>
      </c>
      <c r="D639" s="273"/>
      <c r="E639" s="273"/>
      <c r="F639" s="273"/>
      <c r="G639" s="273"/>
      <c r="H639" s="161"/>
      <c r="I639" s="161"/>
      <c r="J639" s="161"/>
      <c r="K639" s="161"/>
      <c r="L639" s="161"/>
      <c r="M639" s="161"/>
      <c r="N639" s="160"/>
      <c r="O639" s="160"/>
      <c r="P639" s="160"/>
      <c r="Q639" s="160"/>
      <c r="R639" s="161"/>
      <c r="S639" s="161"/>
      <c r="T639" s="161"/>
      <c r="U639" s="161"/>
      <c r="V639" s="161"/>
      <c r="W639" s="161"/>
      <c r="X639" s="161"/>
      <c r="Y639" s="161"/>
      <c r="Z639" s="151"/>
      <c r="AA639" s="151"/>
      <c r="AB639" s="151"/>
      <c r="AC639" s="151"/>
      <c r="AD639" s="151"/>
      <c r="AE639" s="151"/>
      <c r="AF639" s="151"/>
      <c r="AG639" s="151" t="s">
        <v>378</v>
      </c>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2" x14ac:dyDescent="0.2">
      <c r="A640" s="158"/>
      <c r="B640" s="159"/>
      <c r="C640" s="201" t="s">
        <v>955</v>
      </c>
      <c r="D640" s="185"/>
      <c r="E640" s="186">
        <v>9</v>
      </c>
      <c r="F640" s="161"/>
      <c r="G640" s="161"/>
      <c r="H640" s="161"/>
      <c r="I640" s="161"/>
      <c r="J640" s="161"/>
      <c r="K640" s="161"/>
      <c r="L640" s="161"/>
      <c r="M640" s="161"/>
      <c r="N640" s="160"/>
      <c r="O640" s="160"/>
      <c r="P640" s="160"/>
      <c r="Q640" s="160"/>
      <c r="R640" s="161"/>
      <c r="S640" s="161"/>
      <c r="T640" s="161"/>
      <c r="U640" s="161"/>
      <c r="V640" s="161"/>
      <c r="W640" s="161"/>
      <c r="X640" s="161"/>
      <c r="Y640" s="161"/>
      <c r="Z640" s="151"/>
      <c r="AA640" s="151"/>
      <c r="AB640" s="151"/>
      <c r="AC640" s="151"/>
      <c r="AD640" s="151"/>
      <c r="AE640" s="151"/>
      <c r="AF640" s="151"/>
      <c r="AG640" s="151" t="s">
        <v>381</v>
      </c>
      <c r="AH640" s="151">
        <v>0</v>
      </c>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3" x14ac:dyDescent="0.2">
      <c r="A641" s="158"/>
      <c r="B641" s="159"/>
      <c r="C641" s="201" t="s">
        <v>956</v>
      </c>
      <c r="D641" s="185"/>
      <c r="E641" s="186">
        <v>3</v>
      </c>
      <c r="F641" s="161"/>
      <c r="G641" s="161"/>
      <c r="H641" s="161"/>
      <c r="I641" s="161"/>
      <c r="J641" s="161"/>
      <c r="K641" s="161"/>
      <c r="L641" s="161"/>
      <c r="M641" s="161"/>
      <c r="N641" s="160"/>
      <c r="O641" s="160"/>
      <c r="P641" s="160"/>
      <c r="Q641" s="160"/>
      <c r="R641" s="161"/>
      <c r="S641" s="161"/>
      <c r="T641" s="161"/>
      <c r="U641" s="161"/>
      <c r="V641" s="161"/>
      <c r="W641" s="161"/>
      <c r="X641" s="161"/>
      <c r="Y641" s="161"/>
      <c r="Z641" s="151"/>
      <c r="AA641" s="151"/>
      <c r="AB641" s="151"/>
      <c r="AC641" s="151"/>
      <c r="AD641" s="151"/>
      <c r="AE641" s="151"/>
      <c r="AF641" s="151"/>
      <c r="AG641" s="151" t="s">
        <v>381</v>
      </c>
      <c r="AH641" s="151">
        <v>0</v>
      </c>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73">
        <v>92</v>
      </c>
      <c r="B642" s="174" t="s">
        <v>957</v>
      </c>
      <c r="C642" s="181" t="s">
        <v>958</v>
      </c>
      <c r="D642" s="175" t="s">
        <v>514</v>
      </c>
      <c r="E642" s="176">
        <v>1755.7144900000001</v>
      </c>
      <c r="F642" s="177"/>
      <c r="G642" s="178">
        <f>ROUND(E642*F642,2)</f>
        <v>0</v>
      </c>
      <c r="H642" s="177"/>
      <c r="I642" s="178">
        <f>ROUND(E642*H642,2)</f>
        <v>0</v>
      </c>
      <c r="J642" s="177"/>
      <c r="K642" s="178">
        <f>ROUND(E642*J642,2)</f>
        <v>0</v>
      </c>
      <c r="L642" s="178">
        <v>21</v>
      </c>
      <c r="M642" s="178">
        <f>G642*(1+L642/100)</f>
        <v>0</v>
      </c>
      <c r="N642" s="176">
        <v>2.2699999999999999E-3</v>
      </c>
      <c r="O642" s="176">
        <f>ROUND(E642*N642,2)</f>
        <v>3.99</v>
      </c>
      <c r="P642" s="176">
        <v>0</v>
      </c>
      <c r="Q642" s="176">
        <f>ROUND(E642*P642,2)</f>
        <v>0</v>
      </c>
      <c r="R642" s="178" t="s">
        <v>771</v>
      </c>
      <c r="S642" s="178" t="s">
        <v>374</v>
      </c>
      <c r="T642" s="179" t="s">
        <v>374</v>
      </c>
      <c r="U642" s="161">
        <v>0.38600000000000001</v>
      </c>
      <c r="V642" s="161">
        <f>ROUND(E642*U642,2)</f>
        <v>677.71</v>
      </c>
      <c r="W642" s="161"/>
      <c r="X642" s="161" t="s">
        <v>375</v>
      </c>
      <c r="Y642" s="161" t="s">
        <v>334</v>
      </c>
      <c r="Z642" s="151"/>
      <c r="AA642" s="151"/>
      <c r="AB642" s="151"/>
      <c r="AC642" s="151"/>
      <c r="AD642" s="151"/>
      <c r="AE642" s="151"/>
      <c r="AF642" s="151"/>
      <c r="AG642" s="151" t="s">
        <v>376</v>
      </c>
      <c r="AH642" s="151"/>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2" x14ac:dyDescent="0.2">
      <c r="A643" s="158"/>
      <c r="B643" s="159"/>
      <c r="C643" s="272" t="s">
        <v>959</v>
      </c>
      <c r="D643" s="273"/>
      <c r="E643" s="273"/>
      <c r="F643" s="273"/>
      <c r="G643" s="273"/>
      <c r="H643" s="161"/>
      <c r="I643" s="161"/>
      <c r="J643" s="161"/>
      <c r="K643" s="161"/>
      <c r="L643" s="161"/>
      <c r="M643" s="161"/>
      <c r="N643" s="160"/>
      <c r="O643" s="160"/>
      <c r="P643" s="160"/>
      <c r="Q643" s="160"/>
      <c r="R643" s="161"/>
      <c r="S643" s="161"/>
      <c r="T643" s="161"/>
      <c r="U643" s="161"/>
      <c r="V643" s="161"/>
      <c r="W643" s="161"/>
      <c r="X643" s="161"/>
      <c r="Y643" s="161"/>
      <c r="Z643" s="151"/>
      <c r="AA643" s="151"/>
      <c r="AB643" s="151"/>
      <c r="AC643" s="151"/>
      <c r="AD643" s="151"/>
      <c r="AE643" s="151"/>
      <c r="AF643" s="151"/>
      <c r="AG643" s="151" t="s">
        <v>378</v>
      </c>
      <c r="AH643" s="151"/>
      <c r="AI643" s="151"/>
      <c r="AJ643" s="151"/>
      <c r="AK643" s="151"/>
      <c r="AL643" s="151"/>
      <c r="AM643" s="151"/>
      <c r="AN643" s="151"/>
      <c r="AO643" s="151"/>
      <c r="AP643" s="151"/>
      <c r="AQ643" s="151"/>
      <c r="AR643" s="151"/>
      <c r="AS643" s="151"/>
      <c r="AT643" s="151"/>
      <c r="AU643" s="151"/>
      <c r="AV643" s="151"/>
      <c r="AW643" s="151"/>
      <c r="AX643" s="151"/>
      <c r="AY643" s="151"/>
      <c r="AZ643" s="151"/>
      <c r="BA643" s="193" t="str">
        <f>C643</f>
        <v>výšky do 4 m se zesílením dna bednění podle hodnoty zatížení betonovou směsí a výztuží. Bez pomocného lešení.</v>
      </c>
      <c r="BB643" s="151"/>
      <c r="BC643" s="151"/>
      <c r="BD643" s="151"/>
      <c r="BE643" s="151"/>
      <c r="BF643" s="151"/>
      <c r="BG643" s="151"/>
      <c r="BH643" s="151"/>
    </row>
    <row r="644" spans="1:60" outlineLevel="2" x14ac:dyDescent="0.2">
      <c r="A644" s="158"/>
      <c r="B644" s="159"/>
      <c r="C644" s="201" t="s">
        <v>952</v>
      </c>
      <c r="D644" s="185"/>
      <c r="E644" s="186">
        <v>1755.7144900000001</v>
      </c>
      <c r="F644" s="161"/>
      <c r="G644" s="161"/>
      <c r="H644" s="161"/>
      <c r="I644" s="161"/>
      <c r="J644" s="161"/>
      <c r="K644" s="161"/>
      <c r="L644" s="161"/>
      <c r="M644" s="161"/>
      <c r="N644" s="160"/>
      <c r="O644" s="160"/>
      <c r="P644" s="160"/>
      <c r="Q644" s="160"/>
      <c r="R644" s="161"/>
      <c r="S644" s="161"/>
      <c r="T644" s="161"/>
      <c r="U644" s="161"/>
      <c r="V644" s="161"/>
      <c r="W644" s="161"/>
      <c r="X644" s="161"/>
      <c r="Y644" s="161"/>
      <c r="Z644" s="151"/>
      <c r="AA644" s="151"/>
      <c r="AB644" s="151"/>
      <c r="AC644" s="151"/>
      <c r="AD644" s="151"/>
      <c r="AE644" s="151"/>
      <c r="AF644" s="151"/>
      <c r="AG644" s="151" t="s">
        <v>381</v>
      </c>
      <c r="AH644" s="151">
        <v>5</v>
      </c>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1" x14ac:dyDescent="0.2">
      <c r="A645" s="173">
        <v>93</v>
      </c>
      <c r="B645" s="174" t="s">
        <v>960</v>
      </c>
      <c r="C645" s="181" t="s">
        <v>961</v>
      </c>
      <c r="D645" s="175" t="s">
        <v>514</v>
      </c>
      <c r="E645" s="176">
        <v>1755.7144900000001</v>
      </c>
      <c r="F645" s="177"/>
      <c r="G645" s="178">
        <f>ROUND(E645*F645,2)</f>
        <v>0</v>
      </c>
      <c r="H645" s="177"/>
      <c r="I645" s="178">
        <f>ROUND(E645*H645,2)</f>
        <v>0</v>
      </c>
      <c r="J645" s="177"/>
      <c r="K645" s="178">
        <f>ROUND(E645*J645,2)</f>
        <v>0</v>
      </c>
      <c r="L645" s="178">
        <v>21</v>
      </c>
      <c r="M645" s="178">
        <f>G645*(1+L645/100)</f>
        <v>0</v>
      </c>
      <c r="N645" s="176">
        <v>0</v>
      </c>
      <c r="O645" s="176">
        <f>ROUND(E645*N645,2)</f>
        <v>0</v>
      </c>
      <c r="P645" s="176">
        <v>0</v>
      </c>
      <c r="Q645" s="176">
        <f>ROUND(E645*P645,2)</f>
        <v>0</v>
      </c>
      <c r="R645" s="178" t="s">
        <v>771</v>
      </c>
      <c r="S645" s="178" t="s">
        <v>374</v>
      </c>
      <c r="T645" s="179" t="s">
        <v>374</v>
      </c>
      <c r="U645" s="161">
        <v>0.13</v>
      </c>
      <c r="V645" s="161">
        <f>ROUND(E645*U645,2)</f>
        <v>228.24</v>
      </c>
      <c r="W645" s="161"/>
      <c r="X645" s="161" t="s">
        <v>375</v>
      </c>
      <c r="Y645" s="161" t="s">
        <v>334</v>
      </c>
      <c r="Z645" s="151"/>
      <c r="AA645" s="151"/>
      <c r="AB645" s="151"/>
      <c r="AC645" s="151"/>
      <c r="AD645" s="151"/>
      <c r="AE645" s="151"/>
      <c r="AF645" s="151"/>
      <c r="AG645" s="151" t="s">
        <v>376</v>
      </c>
      <c r="AH645" s="151"/>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2" x14ac:dyDescent="0.2">
      <c r="A646" s="158"/>
      <c r="B646" s="159"/>
      <c r="C646" s="272" t="s">
        <v>959</v>
      </c>
      <c r="D646" s="273"/>
      <c r="E646" s="273"/>
      <c r="F646" s="273"/>
      <c r="G646" s="273"/>
      <c r="H646" s="161"/>
      <c r="I646" s="161"/>
      <c r="J646" s="161"/>
      <c r="K646" s="161"/>
      <c r="L646" s="161"/>
      <c r="M646" s="161"/>
      <c r="N646" s="160"/>
      <c r="O646" s="160"/>
      <c r="P646" s="160"/>
      <c r="Q646" s="160"/>
      <c r="R646" s="161"/>
      <c r="S646" s="161"/>
      <c r="T646" s="161"/>
      <c r="U646" s="161"/>
      <c r="V646" s="161"/>
      <c r="W646" s="161"/>
      <c r="X646" s="161"/>
      <c r="Y646" s="161"/>
      <c r="Z646" s="151"/>
      <c r="AA646" s="151"/>
      <c r="AB646" s="151"/>
      <c r="AC646" s="151"/>
      <c r="AD646" s="151"/>
      <c r="AE646" s="151"/>
      <c r="AF646" s="151"/>
      <c r="AG646" s="151" t="s">
        <v>378</v>
      </c>
      <c r="AH646" s="151"/>
      <c r="AI646" s="151"/>
      <c r="AJ646" s="151"/>
      <c r="AK646" s="151"/>
      <c r="AL646" s="151"/>
      <c r="AM646" s="151"/>
      <c r="AN646" s="151"/>
      <c r="AO646" s="151"/>
      <c r="AP646" s="151"/>
      <c r="AQ646" s="151"/>
      <c r="AR646" s="151"/>
      <c r="AS646" s="151"/>
      <c r="AT646" s="151"/>
      <c r="AU646" s="151"/>
      <c r="AV646" s="151"/>
      <c r="AW646" s="151"/>
      <c r="AX646" s="151"/>
      <c r="AY646" s="151"/>
      <c r="AZ646" s="151"/>
      <c r="BA646" s="193" t="str">
        <f>C646</f>
        <v>výšky do 4 m se zesílením dna bednění podle hodnoty zatížení betonovou směsí a výztuží. Bez pomocného lešení.</v>
      </c>
      <c r="BB646" s="151"/>
      <c r="BC646" s="151"/>
      <c r="BD646" s="151"/>
      <c r="BE646" s="151"/>
      <c r="BF646" s="151"/>
      <c r="BG646" s="151"/>
      <c r="BH646" s="151"/>
    </row>
    <row r="647" spans="1:60" outlineLevel="2" x14ac:dyDescent="0.2">
      <c r="A647" s="158"/>
      <c r="B647" s="159"/>
      <c r="C647" s="201" t="s">
        <v>952</v>
      </c>
      <c r="D647" s="185"/>
      <c r="E647" s="186">
        <v>1755.7144900000001</v>
      </c>
      <c r="F647" s="161"/>
      <c r="G647" s="161"/>
      <c r="H647" s="161"/>
      <c r="I647" s="161"/>
      <c r="J647" s="161"/>
      <c r="K647" s="161"/>
      <c r="L647" s="161"/>
      <c r="M647" s="161"/>
      <c r="N647" s="160"/>
      <c r="O647" s="160"/>
      <c r="P647" s="160"/>
      <c r="Q647" s="160"/>
      <c r="R647" s="161"/>
      <c r="S647" s="161"/>
      <c r="T647" s="161"/>
      <c r="U647" s="161"/>
      <c r="V647" s="161"/>
      <c r="W647" s="161"/>
      <c r="X647" s="161"/>
      <c r="Y647" s="161"/>
      <c r="Z647" s="151"/>
      <c r="AA647" s="151"/>
      <c r="AB647" s="151"/>
      <c r="AC647" s="151"/>
      <c r="AD647" s="151"/>
      <c r="AE647" s="151"/>
      <c r="AF647" s="151"/>
      <c r="AG647" s="151" t="s">
        <v>381</v>
      </c>
      <c r="AH647" s="151">
        <v>5</v>
      </c>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1" x14ac:dyDescent="0.2">
      <c r="A648" s="173">
        <v>94</v>
      </c>
      <c r="B648" s="174" t="s">
        <v>962</v>
      </c>
      <c r="C648" s="181" t="s">
        <v>963</v>
      </c>
      <c r="D648" s="175" t="s">
        <v>619</v>
      </c>
      <c r="E648" s="176">
        <v>81.048220000000001</v>
      </c>
      <c r="F648" s="177"/>
      <c r="G648" s="178">
        <f>ROUND(E648*F648,2)</f>
        <v>0</v>
      </c>
      <c r="H648" s="177"/>
      <c r="I648" s="178">
        <f>ROUND(E648*H648,2)</f>
        <v>0</v>
      </c>
      <c r="J648" s="177"/>
      <c r="K648" s="178">
        <f>ROUND(E648*J648,2)</f>
        <v>0</v>
      </c>
      <c r="L648" s="178">
        <v>21</v>
      </c>
      <c r="M648" s="178">
        <f>G648*(1+L648/100)</f>
        <v>0</v>
      </c>
      <c r="N648" s="176">
        <v>1.02139</v>
      </c>
      <c r="O648" s="176">
        <f>ROUND(E648*N648,2)</f>
        <v>82.78</v>
      </c>
      <c r="P648" s="176">
        <v>0</v>
      </c>
      <c r="Q648" s="176">
        <f>ROUND(E648*P648,2)</f>
        <v>0</v>
      </c>
      <c r="R648" s="178" t="s">
        <v>771</v>
      </c>
      <c r="S648" s="178" t="s">
        <v>374</v>
      </c>
      <c r="T648" s="179" t="s">
        <v>374</v>
      </c>
      <c r="U648" s="161">
        <v>26.616</v>
      </c>
      <c r="V648" s="161">
        <f>ROUND(E648*U648,2)</f>
        <v>2157.1799999999998</v>
      </c>
      <c r="W648" s="161"/>
      <c r="X648" s="161" t="s">
        <v>375</v>
      </c>
      <c r="Y648" s="161" t="s">
        <v>334</v>
      </c>
      <c r="Z648" s="151"/>
      <c r="AA648" s="151"/>
      <c r="AB648" s="151"/>
      <c r="AC648" s="151"/>
      <c r="AD648" s="151"/>
      <c r="AE648" s="151"/>
      <c r="AF648" s="151"/>
      <c r="AG648" s="151" t="s">
        <v>376</v>
      </c>
      <c r="AH648" s="151"/>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ht="33.75" outlineLevel="2" x14ac:dyDescent="0.2">
      <c r="A649" s="158"/>
      <c r="B649" s="159"/>
      <c r="C649" s="272" t="s">
        <v>964</v>
      </c>
      <c r="D649" s="273"/>
      <c r="E649" s="273"/>
      <c r="F649" s="273"/>
      <c r="G649" s="273"/>
      <c r="H649" s="161"/>
      <c r="I649" s="161"/>
      <c r="J649" s="161"/>
      <c r="K649" s="161"/>
      <c r="L649" s="161"/>
      <c r="M649" s="161"/>
      <c r="N649" s="160"/>
      <c r="O649" s="160"/>
      <c r="P649" s="160"/>
      <c r="Q649" s="160"/>
      <c r="R649" s="161"/>
      <c r="S649" s="161"/>
      <c r="T649" s="161"/>
      <c r="U649" s="161"/>
      <c r="V649" s="161"/>
      <c r="W649" s="161"/>
      <c r="X649" s="161"/>
      <c r="Y649" s="161"/>
      <c r="Z649" s="151"/>
      <c r="AA649" s="151"/>
      <c r="AB649" s="151"/>
      <c r="AC649" s="151"/>
      <c r="AD649" s="151"/>
      <c r="AE649" s="151"/>
      <c r="AF649" s="151"/>
      <c r="AG649" s="151" t="s">
        <v>378</v>
      </c>
      <c r="AH649" s="151"/>
      <c r="AI649" s="151"/>
      <c r="AJ649" s="151"/>
      <c r="AK649" s="151"/>
      <c r="AL649" s="151"/>
      <c r="AM649" s="151"/>
      <c r="AN649" s="151"/>
      <c r="AO649" s="151"/>
      <c r="AP649" s="151"/>
      <c r="AQ649" s="151"/>
      <c r="AR649" s="151"/>
      <c r="AS649" s="151"/>
      <c r="AT649" s="151"/>
      <c r="AU649" s="151"/>
      <c r="AV649" s="151"/>
      <c r="AW649" s="151"/>
      <c r="AX649" s="151"/>
      <c r="AY649" s="151"/>
      <c r="AZ649" s="151"/>
      <c r="BA649" s="193" t="str">
        <f>C649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649" s="151"/>
      <c r="BC649" s="151"/>
      <c r="BD649" s="151"/>
      <c r="BE649" s="151"/>
      <c r="BF649" s="151"/>
      <c r="BG649" s="151"/>
      <c r="BH649" s="151"/>
    </row>
    <row r="650" spans="1:60" outlineLevel="2" x14ac:dyDescent="0.2">
      <c r="A650" s="158"/>
      <c r="B650" s="159"/>
      <c r="C650" s="201" t="s">
        <v>790</v>
      </c>
      <c r="D650" s="185"/>
      <c r="E650" s="186"/>
      <c r="F650" s="161"/>
      <c r="G650" s="161"/>
      <c r="H650" s="161"/>
      <c r="I650" s="161"/>
      <c r="J650" s="161"/>
      <c r="K650" s="161"/>
      <c r="L650" s="161"/>
      <c r="M650" s="161"/>
      <c r="N650" s="160"/>
      <c r="O650" s="160"/>
      <c r="P650" s="160"/>
      <c r="Q650" s="160"/>
      <c r="R650" s="161"/>
      <c r="S650" s="161"/>
      <c r="T650" s="161"/>
      <c r="U650" s="161"/>
      <c r="V650" s="161"/>
      <c r="W650" s="161"/>
      <c r="X650" s="161"/>
      <c r="Y650" s="161"/>
      <c r="Z650" s="151"/>
      <c r="AA650" s="151"/>
      <c r="AB650" s="151"/>
      <c r="AC650" s="151"/>
      <c r="AD650" s="151"/>
      <c r="AE650" s="151"/>
      <c r="AF650" s="151"/>
      <c r="AG650" s="151" t="s">
        <v>381</v>
      </c>
      <c r="AH650" s="151">
        <v>0</v>
      </c>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3" x14ac:dyDescent="0.2">
      <c r="A651" s="158"/>
      <c r="B651" s="159"/>
      <c r="C651" s="201" t="s">
        <v>965</v>
      </c>
      <c r="D651" s="185"/>
      <c r="E651" s="186">
        <v>81.048220000000001</v>
      </c>
      <c r="F651" s="161"/>
      <c r="G651" s="161"/>
      <c r="H651" s="161"/>
      <c r="I651" s="161"/>
      <c r="J651" s="161"/>
      <c r="K651" s="161"/>
      <c r="L651" s="161"/>
      <c r="M651" s="161"/>
      <c r="N651" s="160"/>
      <c r="O651" s="160"/>
      <c r="P651" s="160"/>
      <c r="Q651" s="160"/>
      <c r="R651" s="161"/>
      <c r="S651" s="161"/>
      <c r="T651" s="161"/>
      <c r="U651" s="161"/>
      <c r="V651" s="161"/>
      <c r="W651" s="161"/>
      <c r="X651" s="161"/>
      <c r="Y651" s="161"/>
      <c r="Z651" s="151"/>
      <c r="AA651" s="151"/>
      <c r="AB651" s="151"/>
      <c r="AC651" s="151"/>
      <c r="AD651" s="151"/>
      <c r="AE651" s="151"/>
      <c r="AF651" s="151"/>
      <c r="AG651" s="151" t="s">
        <v>381</v>
      </c>
      <c r="AH651" s="151">
        <v>5</v>
      </c>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1" x14ac:dyDescent="0.2">
      <c r="A652" s="173">
        <v>95</v>
      </c>
      <c r="B652" s="174" t="s">
        <v>966</v>
      </c>
      <c r="C652" s="181" t="s">
        <v>967</v>
      </c>
      <c r="D652" s="175" t="s">
        <v>389</v>
      </c>
      <c r="E652" s="176">
        <v>1.1759999999999999</v>
      </c>
      <c r="F652" s="177"/>
      <c r="G652" s="178">
        <f>ROUND(E652*F652,2)</f>
        <v>0</v>
      </c>
      <c r="H652" s="177"/>
      <c r="I652" s="178">
        <f>ROUND(E652*H652,2)</f>
        <v>0</v>
      </c>
      <c r="J652" s="177"/>
      <c r="K652" s="178">
        <f>ROUND(E652*J652,2)</f>
        <v>0</v>
      </c>
      <c r="L652" s="178">
        <v>21</v>
      </c>
      <c r="M652" s="178">
        <f>G652*(1+L652/100)</f>
        <v>0</v>
      </c>
      <c r="N652" s="176">
        <v>2.5251100000000002</v>
      </c>
      <c r="O652" s="176">
        <f>ROUND(E652*N652,2)</f>
        <v>2.97</v>
      </c>
      <c r="P652" s="176">
        <v>0</v>
      </c>
      <c r="Q652" s="176">
        <f>ROUND(E652*P652,2)</f>
        <v>0</v>
      </c>
      <c r="R652" s="178" t="s">
        <v>771</v>
      </c>
      <c r="S652" s="178" t="s">
        <v>374</v>
      </c>
      <c r="T652" s="179" t="s">
        <v>374</v>
      </c>
      <c r="U652" s="161">
        <v>1.45</v>
      </c>
      <c r="V652" s="161">
        <f>ROUND(E652*U652,2)</f>
        <v>1.71</v>
      </c>
      <c r="W652" s="161"/>
      <c r="X652" s="161" t="s">
        <v>375</v>
      </c>
      <c r="Y652" s="161" t="s">
        <v>334</v>
      </c>
      <c r="Z652" s="151"/>
      <c r="AA652" s="151"/>
      <c r="AB652" s="151"/>
      <c r="AC652" s="151"/>
      <c r="AD652" s="151"/>
      <c r="AE652" s="151"/>
      <c r="AF652" s="151"/>
      <c r="AG652" s="151" t="s">
        <v>376</v>
      </c>
      <c r="AH652" s="151"/>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2" x14ac:dyDescent="0.2">
      <c r="A653" s="158"/>
      <c r="B653" s="159"/>
      <c r="C653" s="263" t="s">
        <v>928</v>
      </c>
      <c r="D653" s="264"/>
      <c r="E653" s="264"/>
      <c r="F653" s="264"/>
      <c r="G653" s="264"/>
      <c r="H653" s="161"/>
      <c r="I653" s="161"/>
      <c r="J653" s="161"/>
      <c r="K653" s="161"/>
      <c r="L653" s="161"/>
      <c r="M653" s="161"/>
      <c r="N653" s="160"/>
      <c r="O653" s="160"/>
      <c r="P653" s="160"/>
      <c r="Q653" s="160"/>
      <c r="R653" s="161"/>
      <c r="S653" s="161"/>
      <c r="T653" s="161"/>
      <c r="U653" s="161"/>
      <c r="V653" s="161"/>
      <c r="W653" s="161"/>
      <c r="X653" s="161"/>
      <c r="Y653" s="161"/>
      <c r="Z653" s="151"/>
      <c r="AA653" s="151"/>
      <c r="AB653" s="151"/>
      <c r="AC653" s="151"/>
      <c r="AD653" s="151"/>
      <c r="AE653" s="151"/>
      <c r="AF653" s="151"/>
      <c r="AG653" s="151" t="s">
        <v>337</v>
      </c>
      <c r="AH653" s="151"/>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2" x14ac:dyDescent="0.2">
      <c r="A654" s="158"/>
      <c r="B654" s="159"/>
      <c r="C654" s="201" t="s">
        <v>968</v>
      </c>
      <c r="D654" s="185"/>
      <c r="E654" s="186">
        <v>1.1759999999999999</v>
      </c>
      <c r="F654" s="161"/>
      <c r="G654" s="161"/>
      <c r="H654" s="161"/>
      <c r="I654" s="161"/>
      <c r="J654" s="161"/>
      <c r="K654" s="161"/>
      <c r="L654" s="161"/>
      <c r="M654" s="161"/>
      <c r="N654" s="160"/>
      <c r="O654" s="160"/>
      <c r="P654" s="160"/>
      <c r="Q654" s="160"/>
      <c r="R654" s="161"/>
      <c r="S654" s="161"/>
      <c r="T654" s="161"/>
      <c r="U654" s="161"/>
      <c r="V654" s="161"/>
      <c r="W654" s="161"/>
      <c r="X654" s="161"/>
      <c r="Y654" s="161"/>
      <c r="Z654" s="151"/>
      <c r="AA654" s="151"/>
      <c r="AB654" s="151"/>
      <c r="AC654" s="151"/>
      <c r="AD654" s="151"/>
      <c r="AE654" s="151"/>
      <c r="AF654" s="151"/>
      <c r="AG654" s="151" t="s">
        <v>381</v>
      </c>
      <c r="AH654" s="151">
        <v>0</v>
      </c>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1" x14ac:dyDescent="0.2">
      <c r="A655" s="173">
        <v>96</v>
      </c>
      <c r="B655" s="174" t="s">
        <v>969</v>
      </c>
      <c r="C655" s="181" t="s">
        <v>970</v>
      </c>
      <c r="D655" s="175" t="s">
        <v>514</v>
      </c>
      <c r="E655" s="176">
        <v>8.82</v>
      </c>
      <c r="F655" s="177"/>
      <c r="G655" s="178">
        <f>ROUND(E655*F655,2)</f>
        <v>0</v>
      </c>
      <c r="H655" s="177"/>
      <c r="I655" s="178">
        <f>ROUND(E655*H655,2)</f>
        <v>0</v>
      </c>
      <c r="J655" s="177"/>
      <c r="K655" s="178">
        <f>ROUND(E655*J655,2)</f>
        <v>0</v>
      </c>
      <c r="L655" s="178">
        <v>21</v>
      </c>
      <c r="M655" s="178">
        <f>G655*(1+L655/100)</f>
        <v>0</v>
      </c>
      <c r="N655" s="176">
        <v>7.8200000000000006E-3</v>
      </c>
      <c r="O655" s="176">
        <f>ROUND(E655*N655,2)</f>
        <v>7.0000000000000007E-2</v>
      </c>
      <c r="P655" s="176">
        <v>0</v>
      </c>
      <c r="Q655" s="176">
        <f>ROUND(E655*P655,2)</f>
        <v>0</v>
      </c>
      <c r="R655" s="178" t="s">
        <v>771</v>
      </c>
      <c r="S655" s="178" t="s">
        <v>374</v>
      </c>
      <c r="T655" s="179" t="s">
        <v>374</v>
      </c>
      <c r="U655" s="161">
        <v>0.79</v>
      </c>
      <c r="V655" s="161">
        <f>ROUND(E655*U655,2)</f>
        <v>6.97</v>
      </c>
      <c r="W655" s="161"/>
      <c r="X655" s="161" t="s">
        <v>375</v>
      </c>
      <c r="Y655" s="161" t="s">
        <v>334</v>
      </c>
      <c r="Z655" s="151"/>
      <c r="AA655" s="151"/>
      <c r="AB655" s="151"/>
      <c r="AC655" s="151"/>
      <c r="AD655" s="151"/>
      <c r="AE655" s="151"/>
      <c r="AF655" s="151"/>
      <c r="AG655" s="151" t="s">
        <v>376</v>
      </c>
      <c r="AH655" s="151"/>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2" x14ac:dyDescent="0.2">
      <c r="A656" s="158"/>
      <c r="B656" s="159"/>
      <c r="C656" s="201" t="s">
        <v>971</v>
      </c>
      <c r="D656" s="185"/>
      <c r="E656" s="186">
        <v>8.82</v>
      </c>
      <c r="F656" s="161"/>
      <c r="G656" s="161"/>
      <c r="H656" s="161"/>
      <c r="I656" s="161"/>
      <c r="J656" s="161"/>
      <c r="K656" s="161"/>
      <c r="L656" s="161"/>
      <c r="M656" s="161"/>
      <c r="N656" s="160"/>
      <c r="O656" s="160"/>
      <c r="P656" s="160"/>
      <c r="Q656" s="160"/>
      <c r="R656" s="161"/>
      <c r="S656" s="161"/>
      <c r="T656" s="161"/>
      <c r="U656" s="161"/>
      <c r="V656" s="161"/>
      <c r="W656" s="161"/>
      <c r="X656" s="161"/>
      <c r="Y656" s="161"/>
      <c r="Z656" s="151"/>
      <c r="AA656" s="151"/>
      <c r="AB656" s="151"/>
      <c r="AC656" s="151"/>
      <c r="AD656" s="151"/>
      <c r="AE656" s="151"/>
      <c r="AF656" s="151"/>
      <c r="AG656" s="151" t="s">
        <v>381</v>
      </c>
      <c r="AH656" s="151">
        <v>0</v>
      </c>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1" x14ac:dyDescent="0.2">
      <c r="A657" s="173">
        <v>97</v>
      </c>
      <c r="B657" s="174" t="s">
        <v>972</v>
      </c>
      <c r="C657" s="181" t="s">
        <v>973</v>
      </c>
      <c r="D657" s="175" t="s">
        <v>514</v>
      </c>
      <c r="E657" s="176">
        <v>8.82</v>
      </c>
      <c r="F657" s="177"/>
      <c r="G657" s="178">
        <f>ROUND(E657*F657,2)</f>
        <v>0</v>
      </c>
      <c r="H657" s="177"/>
      <c r="I657" s="178">
        <f>ROUND(E657*H657,2)</f>
        <v>0</v>
      </c>
      <c r="J657" s="177"/>
      <c r="K657" s="178">
        <f>ROUND(E657*J657,2)</f>
        <v>0</v>
      </c>
      <c r="L657" s="178">
        <v>21</v>
      </c>
      <c r="M657" s="178">
        <f>G657*(1+L657/100)</f>
        <v>0</v>
      </c>
      <c r="N657" s="176">
        <v>0</v>
      </c>
      <c r="O657" s="176">
        <f>ROUND(E657*N657,2)</f>
        <v>0</v>
      </c>
      <c r="P657" s="176">
        <v>0</v>
      </c>
      <c r="Q657" s="176">
        <f>ROUND(E657*P657,2)</f>
        <v>0</v>
      </c>
      <c r="R657" s="178" t="s">
        <v>771</v>
      </c>
      <c r="S657" s="178" t="s">
        <v>374</v>
      </c>
      <c r="T657" s="179" t="s">
        <v>374</v>
      </c>
      <c r="U657" s="161">
        <v>0.24</v>
      </c>
      <c r="V657" s="161">
        <f>ROUND(E657*U657,2)</f>
        <v>2.12</v>
      </c>
      <c r="W657" s="161"/>
      <c r="X657" s="161" t="s">
        <v>375</v>
      </c>
      <c r="Y657" s="161" t="s">
        <v>334</v>
      </c>
      <c r="Z657" s="151"/>
      <c r="AA657" s="151"/>
      <c r="AB657" s="151"/>
      <c r="AC657" s="151"/>
      <c r="AD657" s="151"/>
      <c r="AE657" s="151"/>
      <c r="AF657" s="151"/>
      <c r="AG657" s="151" t="s">
        <v>376</v>
      </c>
      <c r="AH657" s="151"/>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2" x14ac:dyDescent="0.2">
      <c r="A658" s="158"/>
      <c r="B658" s="159"/>
      <c r="C658" s="201" t="s">
        <v>974</v>
      </c>
      <c r="D658" s="185"/>
      <c r="E658" s="186">
        <v>8.82</v>
      </c>
      <c r="F658" s="161"/>
      <c r="G658" s="161"/>
      <c r="H658" s="161"/>
      <c r="I658" s="161"/>
      <c r="J658" s="161"/>
      <c r="K658" s="161"/>
      <c r="L658" s="161"/>
      <c r="M658" s="161"/>
      <c r="N658" s="160"/>
      <c r="O658" s="160"/>
      <c r="P658" s="160"/>
      <c r="Q658" s="160"/>
      <c r="R658" s="161"/>
      <c r="S658" s="161"/>
      <c r="T658" s="161"/>
      <c r="U658" s="161"/>
      <c r="V658" s="161"/>
      <c r="W658" s="161"/>
      <c r="X658" s="161"/>
      <c r="Y658" s="161"/>
      <c r="Z658" s="151"/>
      <c r="AA658" s="151"/>
      <c r="AB658" s="151"/>
      <c r="AC658" s="151"/>
      <c r="AD658" s="151"/>
      <c r="AE658" s="151"/>
      <c r="AF658" s="151"/>
      <c r="AG658" s="151" t="s">
        <v>381</v>
      </c>
      <c r="AH658" s="151">
        <v>5</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73">
        <v>98</v>
      </c>
      <c r="B659" s="174" t="s">
        <v>975</v>
      </c>
      <c r="C659" s="181" t="s">
        <v>976</v>
      </c>
      <c r="D659" s="175" t="s">
        <v>619</v>
      </c>
      <c r="E659" s="176">
        <v>0.1764</v>
      </c>
      <c r="F659" s="177"/>
      <c r="G659" s="178">
        <f>ROUND(E659*F659,2)</f>
        <v>0</v>
      </c>
      <c r="H659" s="177"/>
      <c r="I659" s="178">
        <f>ROUND(E659*H659,2)</f>
        <v>0</v>
      </c>
      <c r="J659" s="177"/>
      <c r="K659" s="178">
        <f>ROUND(E659*J659,2)</f>
        <v>0</v>
      </c>
      <c r="L659" s="178">
        <v>21</v>
      </c>
      <c r="M659" s="178">
        <f>G659*(1+L659/100)</f>
        <v>0</v>
      </c>
      <c r="N659" s="176">
        <v>1.0166500000000001</v>
      </c>
      <c r="O659" s="176">
        <f>ROUND(E659*N659,2)</f>
        <v>0.18</v>
      </c>
      <c r="P659" s="176">
        <v>0</v>
      </c>
      <c r="Q659" s="176">
        <f>ROUND(E659*P659,2)</f>
        <v>0</v>
      </c>
      <c r="R659" s="178" t="s">
        <v>771</v>
      </c>
      <c r="S659" s="178" t="s">
        <v>374</v>
      </c>
      <c r="T659" s="179" t="s">
        <v>374</v>
      </c>
      <c r="U659" s="161">
        <v>27.672999999999998</v>
      </c>
      <c r="V659" s="161">
        <f>ROUND(E659*U659,2)</f>
        <v>4.88</v>
      </c>
      <c r="W659" s="161"/>
      <c r="X659" s="161" t="s">
        <v>375</v>
      </c>
      <c r="Y659" s="161" t="s">
        <v>334</v>
      </c>
      <c r="Z659" s="151"/>
      <c r="AA659" s="151"/>
      <c r="AB659" s="151"/>
      <c r="AC659" s="151"/>
      <c r="AD659" s="151"/>
      <c r="AE659" s="151"/>
      <c r="AF659" s="151"/>
      <c r="AG659" s="151" t="s">
        <v>376</v>
      </c>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2" x14ac:dyDescent="0.2">
      <c r="A660" s="158"/>
      <c r="B660" s="159"/>
      <c r="C660" s="272" t="s">
        <v>977</v>
      </c>
      <c r="D660" s="273"/>
      <c r="E660" s="273"/>
      <c r="F660" s="273"/>
      <c r="G660" s="273"/>
      <c r="H660" s="161"/>
      <c r="I660" s="161"/>
      <c r="J660" s="161"/>
      <c r="K660" s="161"/>
      <c r="L660" s="161"/>
      <c r="M660" s="161"/>
      <c r="N660" s="160"/>
      <c r="O660" s="160"/>
      <c r="P660" s="160"/>
      <c r="Q660" s="160"/>
      <c r="R660" s="161"/>
      <c r="S660" s="161"/>
      <c r="T660" s="161"/>
      <c r="U660" s="161"/>
      <c r="V660" s="161"/>
      <c r="W660" s="161"/>
      <c r="X660" s="161"/>
      <c r="Y660" s="161"/>
      <c r="Z660" s="151"/>
      <c r="AA660" s="151"/>
      <c r="AB660" s="151"/>
      <c r="AC660" s="151"/>
      <c r="AD660" s="151"/>
      <c r="AE660" s="151"/>
      <c r="AF660" s="151"/>
      <c r="AG660" s="151" t="s">
        <v>378</v>
      </c>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2" x14ac:dyDescent="0.2">
      <c r="A661" s="158"/>
      <c r="B661" s="159"/>
      <c r="C661" s="201" t="s">
        <v>790</v>
      </c>
      <c r="D661" s="185"/>
      <c r="E661" s="186"/>
      <c r="F661" s="161"/>
      <c r="G661" s="161"/>
      <c r="H661" s="161"/>
      <c r="I661" s="161"/>
      <c r="J661" s="161"/>
      <c r="K661" s="161"/>
      <c r="L661" s="161"/>
      <c r="M661" s="161"/>
      <c r="N661" s="160"/>
      <c r="O661" s="160"/>
      <c r="P661" s="160"/>
      <c r="Q661" s="160"/>
      <c r="R661" s="161"/>
      <c r="S661" s="161"/>
      <c r="T661" s="161"/>
      <c r="U661" s="161"/>
      <c r="V661" s="161"/>
      <c r="W661" s="161"/>
      <c r="X661" s="161"/>
      <c r="Y661" s="161"/>
      <c r="Z661" s="151"/>
      <c r="AA661" s="151"/>
      <c r="AB661" s="151"/>
      <c r="AC661" s="151"/>
      <c r="AD661" s="151"/>
      <c r="AE661" s="151"/>
      <c r="AF661" s="151"/>
      <c r="AG661" s="151" t="s">
        <v>381</v>
      </c>
      <c r="AH661" s="151">
        <v>0</v>
      </c>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3" x14ac:dyDescent="0.2">
      <c r="A662" s="158"/>
      <c r="B662" s="159"/>
      <c r="C662" s="201" t="s">
        <v>978</v>
      </c>
      <c r="D662" s="185"/>
      <c r="E662" s="186">
        <v>0.1764</v>
      </c>
      <c r="F662" s="161"/>
      <c r="G662" s="161"/>
      <c r="H662" s="161"/>
      <c r="I662" s="161"/>
      <c r="J662" s="161"/>
      <c r="K662" s="161"/>
      <c r="L662" s="161"/>
      <c r="M662" s="161"/>
      <c r="N662" s="160"/>
      <c r="O662" s="160"/>
      <c r="P662" s="160"/>
      <c r="Q662" s="160"/>
      <c r="R662" s="161"/>
      <c r="S662" s="161"/>
      <c r="T662" s="161"/>
      <c r="U662" s="161"/>
      <c r="V662" s="161"/>
      <c r="W662" s="161"/>
      <c r="X662" s="161"/>
      <c r="Y662" s="161"/>
      <c r="Z662" s="151"/>
      <c r="AA662" s="151"/>
      <c r="AB662" s="151"/>
      <c r="AC662" s="151"/>
      <c r="AD662" s="151"/>
      <c r="AE662" s="151"/>
      <c r="AF662" s="151"/>
      <c r="AG662" s="151" t="s">
        <v>381</v>
      </c>
      <c r="AH662" s="151">
        <v>5</v>
      </c>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ht="22.5" outlineLevel="1" x14ac:dyDescent="0.2">
      <c r="A663" s="173">
        <v>99</v>
      </c>
      <c r="B663" s="174" t="s">
        <v>979</v>
      </c>
      <c r="C663" s="181" t="s">
        <v>980</v>
      </c>
      <c r="D663" s="175" t="s">
        <v>389</v>
      </c>
      <c r="E663" s="176">
        <v>1.1778</v>
      </c>
      <c r="F663" s="177"/>
      <c r="G663" s="178">
        <f>ROUND(E663*F663,2)</f>
        <v>0</v>
      </c>
      <c r="H663" s="177"/>
      <c r="I663" s="178">
        <f>ROUND(E663*H663,2)</f>
        <v>0</v>
      </c>
      <c r="J663" s="177"/>
      <c r="K663" s="178">
        <f>ROUND(E663*J663,2)</f>
        <v>0</v>
      </c>
      <c r="L663" s="178">
        <v>21</v>
      </c>
      <c r="M663" s="178">
        <f>G663*(1+L663/100)</f>
        <v>0</v>
      </c>
      <c r="N663" s="176">
        <v>2.52508</v>
      </c>
      <c r="O663" s="176">
        <f>ROUND(E663*N663,2)</f>
        <v>2.97</v>
      </c>
      <c r="P663" s="176">
        <v>0</v>
      </c>
      <c r="Q663" s="176">
        <f>ROUND(E663*P663,2)</f>
        <v>0</v>
      </c>
      <c r="R663" s="178" t="s">
        <v>771</v>
      </c>
      <c r="S663" s="178" t="s">
        <v>374</v>
      </c>
      <c r="T663" s="179" t="s">
        <v>374</v>
      </c>
      <c r="U663" s="161">
        <v>3.77</v>
      </c>
      <c r="V663" s="161">
        <f>ROUND(E663*U663,2)</f>
        <v>4.4400000000000004</v>
      </c>
      <c r="W663" s="161"/>
      <c r="X663" s="161" t="s">
        <v>375</v>
      </c>
      <c r="Y663" s="161" t="s">
        <v>334</v>
      </c>
      <c r="Z663" s="151"/>
      <c r="AA663" s="151"/>
      <c r="AB663" s="151"/>
      <c r="AC663" s="151"/>
      <c r="AD663" s="151"/>
      <c r="AE663" s="151"/>
      <c r="AF663" s="151"/>
      <c r="AG663" s="151" t="s">
        <v>376</v>
      </c>
      <c r="AH663" s="151"/>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2" x14ac:dyDescent="0.2">
      <c r="A664" s="158"/>
      <c r="B664" s="159"/>
      <c r="C664" s="263" t="s">
        <v>928</v>
      </c>
      <c r="D664" s="264"/>
      <c r="E664" s="264"/>
      <c r="F664" s="264"/>
      <c r="G664" s="264"/>
      <c r="H664" s="161"/>
      <c r="I664" s="161"/>
      <c r="J664" s="161"/>
      <c r="K664" s="161"/>
      <c r="L664" s="161"/>
      <c r="M664" s="161"/>
      <c r="N664" s="160"/>
      <c r="O664" s="160"/>
      <c r="P664" s="160"/>
      <c r="Q664" s="160"/>
      <c r="R664" s="161"/>
      <c r="S664" s="161"/>
      <c r="T664" s="161"/>
      <c r="U664" s="161"/>
      <c r="V664" s="161"/>
      <c r="W664" s="161"/>
      <c r="X664" s="161"/>
      <c r="Y664" s="161"/>
      <c r="Z664" s="151"/>
      <c r="AA664" s="151"/>
      <c r="AB664" s="151"/>
      <c r="AC664" s="151"/>
      <c r="AD664" s="151"/>
      <c r="AE664" s="151"/>
      <c r="AF664" s="151"/>
      <c r="AG664" s="151" t="s">
        <v>337</v>
      </c>
      <c r="AH664" s="151"/>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2" x14ac:dyDescent="0.2">
      <c r="A665" s="158"/>
      <c r="B665" s="159"/>
      <c r="C665" s="201" t="s">
        <v>981</v>
      </c>
      <c r="D665" s="185"/>
      <c r="E665" s="186"/>
      <c r="F665" s="161"/>
      <c r="G665" s="161"/>
      <c r="H665" s="161"/>
      <c r="I665" s="161"/>
      <c r="J665" s="161"/>
      <c r="K665" s="161"/>
      <c r="L665" s="161"/>
      <c r="M665" s="161"/>
      <c r="N665" s="160"/>
      <c r="O665" s="160"/>
      <c r="P665" s="160"/>
      <c r="Q665" s="160"/>
      <c r="R665" s="161"/>
      <c r="S665" s="161"/>
      <c r="T665" s="161"/>
      <c r="U665" s="161"/>
      <c r="V665" s="161"/>
      <c r="W665" s="161"/>
      <c r="X665" s="161"/>
      <c r="Y665" s="161"/>
      <c r="Z665" s="151"/>
      <c r="AA665" s="151"/>
      <c r="AB665" s="151"/>
      <c r="AC665" s="151"/>
      <c r="AD665" s="151"/>
      <c r="AE665" s="151"/>
      <c r="AF665" s="151"/>
      <c r="AG665" s="151" t="s">
        <v>381</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3" x14ac:dyDescent="0.2">
      <c r="A666" s="158"/>
      <c r="B666" s="159"/>
      <c r="C666" s="201" t="s">
        <v>982</v>
      </c>
      <c r="D666" s="185"/>
      <c r="E666" s="186">
        <v>0.20399999999999999</v>
      </c>
      <c r="F666" s="161"/>
      <c r="G666" s="161"/>
      <c r="H666" s="161"/>
      <c r="I666" s="161"/>
      <c r="J666" s="161"/>
      <c r="K666" s="161"/>
      <c r="L666" s="161"/>
      <c r="M666" s="161"/>
      <c r="N666" s="160"/>
      <c r="O666" s="160"/>
      <c r="P666" s="160"/>
      <c r="Q666" s="160"/>
      <c r="R666" s="161"/>
      <c r="S666" s="161"/>
      <c r="T666" s="161"/>
      <c r="U666" s="161"/>
      <c r="V666" s="161"/>
      <c r="W666" s="161"/>
      <c r="X666" s="161"/>
      <c r="Y666" s="161"/>
      <c r="Z666" s="151"/>
      <c r="AA666" s="151"/>
      <c r="AB666" s="151"/>
      <c r="AC666" s="151"/>
      <c r="AD666" s="151"/>
      <c r="AE666" s="151"/>
      <c r="AF666" s="151"/>
      <c r="AG666" s="151" t="s">
        <v>381</v>
      </c>
      <c r="AH666" s="151">
        <v>0</v>
      </c>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3" x14ac:dyDescent="0.2">
      <c r="A667" s="158"/>
      <c r="B667" s="159"/>
      <c r="C667" s="201" t="s">
        <v>983</v>
      </c>
      <c r="D667" s="185"/>
      <c r="E667" s="186">
        <v>0.189</v>
      </c>
      <c r="F667" s="161"/>
      <c r="G667" s="161"/>
      <c r="H667" s="161"/>
      <c r="I667" s="161"/>
      <c r="J667" s="161"/>
      <c r="K667" s="161"/>
      <c r="L667" s="161"/>
      <c r="M667" s="161"/>
      <c r="N667" s="160"/>
      <c r="O667" s="160"/>
      <c r="P667" s="160"/>
      <c r="Q667" s="160"/>
      <c r="R667" s="161"/>
      <c r="S667" s="161"/>
      <c r="T667" s="161"/>
      <c r="U667" s="161"/>
      <c r="V667" s="161"/>
      <c r="W667" s="161"/>
      <c r="X667" s="161"/>
      <c r="Y667" s="161"/>
      <c r="Z667" s="151"/>
      <c r="AA667" s="151"/>
      <c r="AB667" s="151"/>
      <c r="AC667" s="151"/>
      <c r="AD667" s="151"/>
      <c r="AE667" s="151"/>
      <c r="AF667" s="151"/>
      <c r="AG667" s="151" t="s">
        <v>381</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3" x14ac:dyDescent="0.2">
      <c r="A668" s="158"/>
      <c r="B668" s="159"/>
      <c r="C668" s="201" t="s">
        <v>984</v>
      </c>
      <c r="D668" s="185"/>
      <c r="E668" s="186">
        <v>0.49680000000000002</v>
      </c>
      <c r="F668" s="161"/>
      <c r="G668" s="161"/>
      <c r="H668" s="161"/>
      <c r="I668" s="161"/>
      <c r="J668" s="161"/>
      <c r="K668" s="161"/>
      <c r="L668" s="161"/>
      <c r="M668" s="161"/>
      <c r="N668" s="160"/>
      <c r="O668" s="160"/>
      <c r="P668" s="160"/>
      <c r="Q668" s="160"/>
      <c r="R668" s="161"/>
      <c r="S668" s="161"/>
      <c r="T668" s="161"/>
      <c r="U668" s="161"/>
      <c r="V668" s="161"/>
      <c r="W668" s="161"/>
      <c r="X668" s="161"/>
      <c r="Y668" s="161"/>
      <c r="Z668" s="151"/>
      <c r="AA668" s="151"/>
      <c r="AB668" s="151"/>
      <c r="AC668" s="151"/>
      <c r="AD668" s="151"/>
      <c r="AE668" s="151"/>
      <c r="AF668" s="151"/>
      <c r="AG668" s="151" t="s">
        <v>381</v>
      </c>
      <c r="AH668" s="151">
        <v>0</v>
      </c>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3" x14ac:dyDescent="0.2">
      <c r="A669" s="158"/>
      <c r="B669" s="159"/>
      <c r="C669" s="201" t="s">
        <v>985</v>
      </c>
      <c r="D669" s="185"/>
      <c r="E669" s="186">
        <v>0.28799999999999998</v>
      </c>
      <c r="F669" s="161"/>
      <c r="G669" s="161"/>
      <c r="H669" s="161"/>
      <c r="I669" s="161"/>
      <c r="J669" s="161"/>
      <c r="K669" s="161"/>
      <c r="L669" s="161"/>
      <c r="M669" s="161"/>
      <c r="N669" s="160"/>
      <c r="O669" s="160"/>
      <c r="P669" s="160"/>
      <c r="Q669" s="160"/>
      <c r="R669" s="161"/>
      <c r="S669" s="161"/>
      <c r="T669" s="161"/>
      <c r="U669" s="161"/>
      <c r="V669" s="161"/>
      <c r="W669" s="161"/>
      <c r="X669" s="161"/>
      <c r="Y669" s="161"/>
      <c r="Z669" s="151"/>
      <c r="AA669" s="151"/>
      <c r="AB669" s="151"/>
      <c r="AC669" s="151"/>
      <c r="AD669" s="151"/>
      <c r="AE669" s="151"/>
      <c r="AF669" s="151"/>
      <c r="AG669" s="151" t="s">
        <v>381</v>
      </c>
      <c r="AH669" s="151">
        <v>0</v>
      </c>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ht="22.5" outlineLevel="1" x14ac:dyDescent="0.2">
      <c r="A670" s="173">
        <v>100</v>
      </c>
      <c r="B670" s="174" t="s">
        <v>986</v>
      </c>
      <c r="C670" s="181" t="s">
        <v>987</v>
      </c>
      <c r="D670" s="175" t="s">
        <v>619</v>
      </c>
      <c r="E670" s="176">
        <v>0.17666999999999999</v>
      </c>
      <c r="F670" s="177"/>
      <c r="G670" s="178">
        <f>ROUND(E670*F670,2)</f>
        <v>0</v>
      </c>
      <c r="H670" s="177"/>
      <c r="I670" s="178">
        <f>ROUND(E670*H670,2)</f>
        <v>0</v>
      </c>
      <c r="J670" s="177"/>
      <c r="K670" s="178">
        <f>ROUND(E670*J670,2)</f>
        <v>0</v>
      </c>
      <c r="L670" s="178">
        <v>21</v>
      </c>
      <c r="M670" s="178">
        <f>G670*(1+L670/100)</f>
        <v>0</v>
      </c>
      <c r="N670" s="176">
        <v>1.02092</v>
      </c>
      <c r="O670" s="176">
        <f>ROUND(E670*N670,2)</f>
        <v>0.18</v>
      </c>
      <c r="P670" s="176">
        <v>0</v>
      </c>
      <c r="Q670" s="176">
        <f>ROUND(E670*P670,2)</f>
        <v>0</v>
      </c>
      <c r="R670" s="178" t="s">
        <v>771</v>
      </c>
      <c r="S670" s="178" t="s">
        <v>374</v>
      </c>
      <c r="T670" s="179" t="s">
        <v>374</v>
      </c>
      <c r="U670" s="161">
        <v>54.167999999999999</v>
      </c>
      <c r="V670" s="161">
        <f>ROUND(E670*U670,2)</f>
        <v>9.57</v>
      </c>
      <c r="W670" s="161"/>
      <c r="X670" s="161" t="s">
        <v>375</v>
      </c>
      <c r="Y670" s="161" t="s">
        <v>334</v>
      </c>
      <c r="Z670" s="151"/>
      <c r="AA670" s="151"/>
      <c r="AB670" s="151"/>
      <c r="AC670" s="151"/>
      <c r="AD670" s="151"/>
      <c r="AE670" s="151"/>
      <c r="AF670" s="151"/>
      <c r="AG670" s="151" t="s">
        <v>376</v>
      </c>
      <c r="AH670" s="151"/>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2" x14ac:dyDescent="0.2">
      <c r="A671" s="158"/>
      <c r="B671" s="159"/>
      <c r="C671" s="272" t="s">
        <v>977</v>
      </c>
      <c r="D671" s="273"/>
      <c r="E671" s="273"/>
      <c r="F671" s="273"/>
      <c r="G671" s="273"/>
      <c r="H671" s="161"/>
      <c r="I671" s="161"/>
      <c r="J671" s="161"/>
      <c r="K671" s="161"/>
      <c r="L671" s="161"/>
      <c r="M671" s="161"/>
      <c r="N671" s="160"/>
      <c r="O671" s="160"/>
      <c r="P671" s="160"/>
      <c r="Q671" s="160"/>
      <c r="R671" s="161"/>
      <c r="S671" s="161"/>
      <c r="T671" s="161"/>
      <c r="U671" s="161"/>
      <c r="V671" s="161"/>
      <c r="W671" s="161"/>
      <c r="X671" s="161"/>
      <c r="Y671" s="161"/>
      <c r="Z671" s="151"/>
      <c r="AA671" s="151"/>
      <c r="AB671" s="151"/>
      <c r="AC671" s="151"/>
      <c r="AD671" s="151"/>
      <c r="AE671" s="151"/>
      <c r="AF671" s="151"/>
      <c r="AG671" s="151" t="s">
        <v>378</v>
      </c>
      <c r="AH671" s="151"/>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2" x14ac:dyDescent="0.2">
      <c r="A672" s="158"/>
      <c r="B672" s="159"/>
      <c r="C672" s="201" t="s">
        <v>790</v>
      </c>
      <c r="D672" s="185"/>
      <c r="E672" s="186"/>
      <c r="F672" s="161"/>
      <c r="G672" s="161"/>
      <c r="H672" s="161"/>
      <c r="I672" s="161"/>
      <c r="J672" s="161"/>
      <c r="K672" s="161"/>
      <c r="L672" s="161"/>
      <c r="M672" s="161"/>
      <c r="N672" s="160"/>
      <c r="O672" s="160"/>
      <c r="P672" s="160"/>
      <c r="Q672" s="160"/>
      <c r="R672" s="161"/>
      <c r="S672" s="161"/>
      <c r="T672" s="161"/>
      <c r="U672" s="161"/>
      <c r="V672" s="161"/>
      <c r="W672" s="161"/>
      <c r="X672" s="161"/>
      <c r="Y672" s="161"/>
      <c r="Z672" s="151"/>
      <c r="AA672" s="151"/>
      <c r="AB672" s="151"/>
      <c r="AC672" s="151"/>
      <c r="AD672" s="151"/>
      <c r="AE672" s="151"/>
      <c r="AF672" s="151"/>
      <c r="AG672" s="151" t="s">
        <v>381</v>
      </c>
      <c r="AH672" s="151">
        <v>0</v>
      </c>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3" x14ac:dyDescent="0.2">
      <c r="A673" s="158"/>
      <c r="B673" s="159"/>
      <c r="C673" s="201" t="s">
        <v>988</v>
      </c>
      <c r="D673" s="185"/>
      <c r="E673" s="186">
        <v>0.17666999999999999</v>
      </c>
      <c r="F673" s="161"/>
      <c r="G673" s="161"/>
      <c r="H673" s="161"/>
      <c r="I673" s="161"/>
      <c r="J673" s="161"/>
      <c r="K673" s="161"/>
      <c r="L673" s="161"/>
      <c r="M673" s="161"/>
      <c r="N673" s="160"/>
      <c r="O673" s="160"/>
      <c r="P673" s="160"/>
      <c r="Q673" s="160"/>
      <c r="R673" s="161"/>
      <c r="S673" s="161"/>
      <c r="T673" s="161"/>
      <c r="U673" s="161"/>
      <c r="V673" s="161"/>
      <c r="W673" s="161"/>
      <c r="X673" s="161"/>
      <c r="Y673" s="161"/>
      <c r="Z673" s="151"/>
      <c r="AA673" s="151"/>
      <c r="AB673" s="151"/>
      <c r="AC673" s="151"/>
      <c r="AD673" s="151"/>
      <c r="AE673" s="151"/>
      <c r="AF673" s="151"/>
      <c r="AG673" s="151" t="s">
        <v>381</v>
      </c>
      <c r="AH673" s="151">
        <v>5</v>
      </c>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1" x14ac:dyDescent="0.2">
      <c r="A674" s="173">
        <v>101</v>
      </c>
      <c r="B674" s="174" t="s">
        <v>989</v>
      </c>
      <c r="C674" s="181" t="s">
        <v>990</v>
      </c>
      <c r="D674" s="175" t="s">
        <v>514</v>
      </c>
      <c r="E674" s="176">
        <v>3.9420000000000002</v>
      </c>
      <c r="F674" s="177"/>
      <c r="G674" s="178">
        <f>ROUND(E674*F674,2)</f>
        <v>0</v>
      </c>
      <c r="H674" s="177"/>
      <c r="I674" s="178">
        <f>ROUND(E674*H674,2)</f>
        <v>0</v>
      </c>
      <c r="J674" s="177"/>
      <c r="K674" s="178">
        <f>ROUND(E674*J674,2)</f>
        <v>0</v>
      </c>
      <c r="L674" s="178">
        <v>21</v>
      </c>
      <c r="M674" s="178">
        <f>G674*(1+L674/100)</f>
        <v>0</v>
      </c>
      <c r="N674" s="176">
        <v>4.5969999999999997E-2</v>
      </c>
      <c r="O674" s="176">
        <f>ROUND(E674*N674,2)</f>
        <v>0.18</v>
      </c>
      <c r="P674" s="176">
        <v>0</v>
      </c>
      <c r="Q674" s="176">
        <f>ROUND(E674*P674,2)</f>
        <v>0</v>
      </c>
      <c r="R674" s="178" t="s">
        <v>771</v>
      </c>
      <c r="S674" s="178" t="s">
        <v>374</v>
      </c>
      <c r="T674" s="179" t="s">
        <v>374</v>
      </c>
      <c r="U674" s="161">
        <v>2.2999999999999998</v>
      </c>
      <c r="V674" s="161">
        <f>ROUND(E674*U674,2)</f>
        <v>9.07</v>
      </c>
      <c r="W674" s="161"/>
      <c r="X674" s="161" t="s">
        <v>375</v>
      </c>
      <c r="Y674" s="161" t="s">
        <v>334</v>
      </c>
      <c r="Z674" s="151"/>
      <c r="AA674" s="151"/>
      <c r="AB674" s="151"/>
      <c r="AC674" s="151"/>
      <c r="AD674" s="151"/>
      <c r="AE674" s="151"/>
      <c r="AF674" s="151"/>
      <c r="AG674" s="151" t="s">
        <v>376</v>
      </c>
      <c r="AH674" s="151"/>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2" x14ac:dyDescent="0.2">
      <c r="A675" s="158"/>
      <c r="B675" s="159"/>
      <c r="C675" s="272" t="s">
        <v>991</v>
      </c>
      <c r="D675" s="273"/>
      <c r="E675" s="273"/>
      <c r="F675" s="273"/>
      <c r="G675" s="273"/>
      <c r="H675" s="161"/>
      <c r="I675" s="161"/>
      <c r="J675" s="161"/>
      <c r="K675" s="161"/>
      <c r="L675" s="161"/>
      <c r="M675" s="161"/>
      <c r="N675" s="160"/>
      <c r="O675" s="160"/>
      <c r="P675" s="160"/>
      <c r="Q675" s="160"/>
      <c r="R675" s="161"/>
      <c r="S675" s="161"/>
      <c r="T675" s="161"/>
      <c r="U675" s="161"/>
      <c r="V675" s="161"/>
      <c r="W675" s="161"/>
      <c r="X675" s="161"/>
      <c r="Y675" s="161"/>
      <c r="Z675" s="151"/>
      <c r="AA675" s="151"/>
      <c r="AB675" s="151"/>
      <c r="AC675" s="151"/>
      <c r="AD675" s="151"/>
      <c r="AE675" s="151"/>
      <c r="AF675" s="151"/>
      <c r="AG675" s="151" t="s">
        <v>378</v>
      </c>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2" x14ac:dyDescent="0.2">
      <c r="A676" s="158"/>
      <c r="B676" s="159"/>
      <c r="C676" s="274" t="s">
        <v>992</v>
      </c>
      <c r="D676" s="275"/>
      <c r="E676" s="275"/>
      <c r="F676" s="275"/>
      <c r="G676" s="275"/>
      <c r="H676" s="161"/>
      <c r="I676" s="161"/>
      <c r="J676" s="161"/>
      <c r="K676" s="161"/>
      <c r="L676" s="161"/>
      <c r="M676" s="161"/>
      <c r="N676" s="160"/>
      <c r="O676" s="160"/>
      <c r="P676" s="160"/>
      <c r="Q676" s="160"/>
      <c r="R676" s="161"/>
      <c r="S676" s="161"/>
      <c r="T676" s="161"/>
      <c r="U676" s="161"/>
      <c r="V676" s="161"/>
      <c r="W676" s="161"/>
      <c r="X676" s="161"/>
      <c r="Y676" s="161"/>
      <c r="Z676" s="151"/>
      <c r="AA676" s="151"/>
      <c r="AB676" s="151"/>
      <c r="AC676" s="151"/>
      <c r="AD676" s="151"/>
      <c r="AE676" s="151"/>
      <c r="AF676" s="151"/>
      <c r="AG676" s="151" t="s">
        <v>337</v>
      </c>
      <c r="AH676" s="151"/>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2" x14ac:dyDescent="0.2">
      <c r="A677" s="158"/>
      <c r="B677" s="159"/>
      <c r="C677" s="201" t="s">
        <v>981</v>
      </c>
      <c r="D677" s="185"/>
      <c r="E677" s="186"/>
      <c r="F677" s="161"/>
      <c r="G677" s="161"/>
      <c r="H677" s="161"/>
      <c r="I677" s="161"/>
      <c r="J677" s="161"/>
      <c r="K677" s="161"/>
      <c r="L677" s="161"/>
      <c r="M677" s="161"/>
      <c r="N677" s="160"/>
      <c r="O677" s="160"/>
      <c r="P677" s="160"/>
      <c r="Q677" s="160"/>
      <c r="R677" s="161"/>
      <c r="S677" s="161"/>
      <c r="T677" s="161"/>
      <c r="U677" s="161"/>
      <c r="V677" s="161"/>
      <c r="W677" s="161"/>
      <c r="X677" s="161"/>
      <c r="Y677" s="161"/>
      <c r="Z677" s="151"/>
      <c r="AA677" s="151"/>
      <c r="AB677" s="151"/>
      <c r="AC677" s="151"/>
      <c r="AD677" s="151"/>
      <c r="AE677" s="151"/>
      <c r="AF677" s="151"/>
      <c r="AG677" s="151" t="s">
        <v>381</v>
      </c>
      <c r="AH677" s="151">
        <v>0</v>
      </c>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3" x14ac:dyDescent="0.2">
      <c r="A678" s="158"/>
      <c r="B678" s="159"/>
      <c r="C678" s="201" t="s">
        <v>993</v>
      </c>
      <c r="D678" s="185"/>
      <c r="E678" s="186">
        <v>1.26</v>
      </c>
      <c r="F678" s="161"/>
      <c r="G678" s="161"/>
      <c r="H678" s="161"/>
      <c r="I678" s="161"/>
      <c r="J678" s="161"/>
      <c r="K678" s="161"/>
      <c r="L678" s="161"/>
      <c r="M678" s="161"/>
      <c r="N678" s="160"/>
      <c r="O678" s="160"/>
      <c r="P678" s="160"/>
      <c r="Q678" s="160"/>
      <c r="R678" s="161"/>
      <c r="S678" s="161"/>
      <c r="T678" s="161"/>
      <c r="U678" s="161"/>
      <c r="V678" s="161"/>
      <c r="W678" s="161"/>
      <c r="X678" s="161"/>
      <c r="Y678" s="161"/>
      <c r="Z678" s="151"/>
      <c r="AA678" s="151"/>
      <c r="AB678" s="151"/>
      <c r="AC678" s="151"/>
      <c r="AD678" s="151"/>
      <c r="AE678" s="151"/>
      <c r="AF678" s="151"/>
      <c r="AG678" s="151" t="s">
        <v>381</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3" x14ac:dyDescent="0.2">
      <c r="A679" s="158"/>
      <c r="B679" s="159"/>
      <c r="C679" s="201" t="s">
        <v>994</v>
      </c>
      <c r="D679" s="185"/>
      <c r="E679" s="186">
        <v>1.242</v>
      </c>
      <c r="F679" s="161"/>
      <c r="G679" s="161"/>
      <c r="H679" s="161"/>
      <c r="I679" s="161"/>
      <c r="J679" s="161"/>
      <c r="K679" s="161"/>
      <c r="L679" s="161"/>
      <c r="M679" s="161"/>
      <c r="N679" s="160"/>
      <c r="O679" s="160"/>
      <c r="P679" s="160"/>
      <c r="Q679" s="160"/>
      <c r="R679" s="161"/>
      <c r="S679" s="161"/>
      <c r="T679" s="161"/>
      <c r="U679" s="161"/>
      <c r="V679" s="161"/>
      <c r="W679" s="161"/>
      <c r="X679" s="161"/>
      <c r="Y679" s="161"/>
      <c r="Z679" s="151"/>
      <c r="AA679" s="151"/>
      <c r="AB679" s="151"/>
      <c r="AC679" s="151"/>
      <c r="AD679" s="151"/>
      <c r="AE679" s="151"/>
      <c r="AF679" s="151"/>
      <c r="AG679" s="151" t="s">
        <v>381</v>
      </c>
      <c r="AH679" s="151">
        <v>0</v>
      </c>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3" x14ac:dyDescent="0.2">
      <c r="A680" s="158"/>
      <c r="B680" s="159"/>
      <c r="C680" s="201" t="s">
        <v>995</v>
      </c>
      <c r="D680" s="185"/>
      <c r="E680" s="186">
        <v>1.44</v>
      </c>
      <c r="F680" s="161"/>
      <c r="G680" s="161"/>
      <c r="H680" s="161"/>
      <c r="I680" s="161"/>
      <c r="J680" s="161"/>
      <c r="K680" s="161"/>
      <c r="L680" s="161"/>
      <c r="M680" s="161"/>
      <c r="N680" s="160"/>
      <c r="O680" s="160"/>
      <c r="P680" s="160"/>
      <c r="Q680" s="160"/>
      <c r="R680" s="161"/>
      <c r="S680" s="161"/>
      <c r="T680" s="161"/>
      <c r="U680" s="161"/>
      <c r="V680" s="161"/>
      <c r="W680" s="161"/>
      <c r="X680" s="161"/>
      <c r="Y680" s="161"/>
      <c r="Z680" s="151"/>
      <c r="AA680" s="151"/>
      <c r="AB680" s="151"/>
      <c r="AC680" s="151"/>
      <c r="AD680" s="151"/>
      <c r="AE680" s="151"/>
      <c r="AF680" s="151"/>
      <c r="AG680" s="151" t="s">
        <v>381</v>
      </c>
      <c r="AH680" s="151">
        <v>0</v>
      </c>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1" x14ac:dyDescent="0.2">
      <c r="A681" s="173">
        <v>102</v>
      </c>
      <c r="B681" s="174" t="s">
        <v>996</v>
      </c>
      <c r="C681" s="181" t="s">
        <v>997</v>
      </c>
      <c r="D681" s="175" t="s">
        <v>514</v>
      </c>
      <c r="E681" s="176">
        <v>3.9420000000000002</v>
      </c>
      <c r="F681" s="177"/>
      <c r="G681" s="178">
        <f>ROUND(E681*F681,2)</f>
        <v>0</v>
      </c>
      <c r="H681" s="177"/>
      <c r="I681" s="178">
        <f>ROUND(E681*H681,2)</f>
        <v>0</v>
      </c>
      <c r="J681" s="177"/>
      <c r="K681" s="178">
        <f>ROUND(E681*J681,2)</f>
        <v>0</v>
      </c>
      <c r="L681" s="178">
        <v>21</v>
      </c>
      <c r="M681" s="178">
        <f>G681*(1+L681/100)</f>
        <v>0</v>
      </c>
      <c r="N681" s="176">
        <v>0</v>
      </c>
      <c r="O681" s="176">
        <f>ROUND(E681*N681,2)</f>
        <v>0</v>
      </c>
      <c r="P681" s="176">
        <v>0</v>
      </c>
      <c r="Q681" s="176">
        <f>ROUND(E681*P681,2)</f>
        <v>0</v>
      </c>
      <c r="R681" s="178" t="s">
        <v>771</v>
      </c>
      <c r="S681" s="178" t="s">
        <v>374</v>
      </c>
      <c r="T681" s="179" t="s">
        <v>374</v>
      </c>
      <c r="U681" s="161">
        <v>0.34</v>
      </c>
      <c r="V681" s="161">
        <f>ROUND(E681*U681,2)</f>
        <v>1.34</v>
      </c>
      <c r="W681" s="161"/>
      <c r="X681" s="161" t="s">
        <v>375</v>
      </c>
      <c r="Y681" s="161" t="s">
        <v>334</v>
      </c>
      <c r="Z681" s="151"/>
      <c r="AA681" s="151"/>
      <c r="AB681" s="151"/>
      <c r="AC681" s="151"/>
      <c r="AD681" s="151"/>
      <c r="AE681" s="151"/>
      <c r="AF681" s="151"/>
      <c r="AG681" s="151" t="s">
        <v>376</v>
      </c>
      <c r="AH681" s="151"/>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2" x14ac:dyDescent="0.2">
      <c r="A682" s="158"/>
      <c r="B682" s="159"/>
      <c r="C682" s="272" t="s">
        <v>991</v>
      </c>
      <c r="D682" s="273"/>
      <c r="E682" s="273"/>
      <c r="F682" s="273"/>
      <c r="G682" s="273"/>
      <c r="H682" s="161"/>
      <c r="I682" s="161"/>
      <c r="J682" s="161"/>
      <c r="K682" s="161"/>
      <c r="L682" s="161"/>
      <c r="M682" s="161"/>
      <c r="N682" s="160"/>
      <c r="O682" s="160"/>
      <c r="P682" s="160"/>
      <c r="Q682" s="160"/>
      <c r="R682" s="161"/>
      <c r="S682" s="161"/>
      <c r="T682" s="161"/>
      <c r="U682" s="161"/>
      <c r="V682" s="161"/>
      <c r="W682" s="161"/>
      <c r="X682" s="161"/>
      <c r="Y682" s="161"/>
      <c r="Z682" s="151"/>
      <c r="AA682" s="151"/>
      <c r="AB682" s="151"/>
      <c r="AC682" s="151"/>
      <c r="AD682" s="151"/>
      <c r="AE682" s="151"/>
      <c r="AF682" s="151"/>
      <c r="AG682" s="151" t="s">
        <v>378</v>
      </c>
      <c r="AH682" s="151"/>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2" x14ac:dyDescent="0.2">
      <c r="A683" s="158"/>
      <c r="B683" s="159"/>
      <c r="C683" s="201" t="s">
        <v>998</v>
      </c>
      <c r="D683" s="185"/>
      <c r="E683" s="186">
        <v>3.9420000000000002</v>
      </c>
      <c r="F683" s="161"/>
      <c r="G683" s="161"/>
      <c r="H683" s="161"/>
      <c r="I683" s="161"/>
      <c r="J683" s="161"/>
      <c r="K683" s="161"/>
      <c r="L683" s="161"/>
      <c r="M683" s="161"/>
      <c r="N683" s="160"/>
      <c r="O683" s="160"/>
      <c r="P683" s="160"/>
      <c r="Q683" s="160"/>
      <c r="R683" s="161"/>
      <c r="S683" s="161"/>
      <c r="T683" s="161"/>
      <c r="U683" s="161"/>
      <c r="V683" s="161"/>
      <c r="W683" s="161"/>
      <c r="X683" s="161"/>
      <c r="Y683" s="161"/>
      <c r="Z683" s="151"/>
      <c r="AA683" s="151"/>
      <c r="AB683" s="151"/>
      <c r="AC683" s="151"/>
      <c r="AD683" s="151"/>
      <c r="AE683" s="151"/>
      <c r="AF683" s="151"/>
      <c r="AG683" s="151" t="s">
        <v>381</v>
      </c>
      <c r="AH683" s="151">
        <v>5</v>
      </c>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73">
        <v>103</v>
      </c>
      <c r="B684" s="174" t="s">
        <v>999</v>
      </c>
      <c r="C684" s="181" t="s">
        <v>1000</v>
      </c>
      <c r="D684" s="175" t="s">
        <v>389</v>
      </c>
      <c r="E684" s="176">
        <v>268.267</v>
      </c>
      <c r="F684" s="177"/>
      <c r="G684" s="178">
        <f>ROUND(E684*F684,2)</f>
        <v>0</v>
      </c>
      <c r="H684" s="177"/>
      <c r="I684" s="178">
        <f>ROUND(E684*H684,2)</f>
        <v>0</v>
      </c>
      <c r="J684" s="177"/>
      <c r="K684" s="178">
        <f>ROUND(E684*J684,2)</f>
        <v>0</v>
      </c>
      <c r="L684" s="178">
        <v>21</v>
      </c>
      <c r="M684" s="178">
        <f>G684*(1+L684/100)</f>
        <v>0</v>
      </c>
      <c r="N684" s="176">
        <v>2.52542</v>
      </c>
      <c r="O684" s="176">
        <f>ROUND(E684*N684,2)</f>
        <v>677.49</v>
      </c>
      <c r="P684" s="176">
        <v>0</v>
      </c>
      <c r="Q684" s="176">
        <f>ROUND(E684*P684,2)</f>
        <v>0</v>
      </c>
      <c r="R684" s="178" t="s">
        <v>704</v>
      </c>
      <c r="S684" s="178" t="s">
        <v>374</v>
      </c>
      <c r="T684" s="179" t="s">
        <v>374</v>
      </c>
      <c r="U684" s="161">
        <v>3.5720000000000001</v>
      </c>
      <c r="V684" s="161">
        <f>ROUND(E684*U684,2)</f>
        <v>958.25</v>
      </c>
      <c r="W684" s="161"/>
      <c r="X684" s="161" t="s">
        <v>375</v>
      </c>
      <c r="Y684" s="161" t="s">
        <v>334</v>
      </c>
      <c r="Z684" s="151"/>
      <c r="AA684" s="151"/>
      <c r="AB684" s="151"/>
      <c r="AC684" s="151"/>
      <c r="AD684" s="151"/>
      <c r="AE684" s="151"/>
      <c r="AF684" s="151"/>
      <c r="AG684" s="151" t="s">
        <v>376</v>
      </c>
      <c r="AH684" s="151"/>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2" x14ac:dyDescent="0.2">
      <c r="A685" s="158"/>
      <c r="B685" s="159"/>
      <c r="C685" s="272" t="s">
        <v>1001</v>
      </c>
      <c r="D685" s="273"/>
      <c r="E685" s="273"/>
      <c r="F685" s="273"/>
      <c r="G685" s="273"/>
      <c r="H685" s="161"/>
      <c r="I685" s="161"/>
      <c r="J685" s="161"/>
      <c r="K685" s="161"/>
      <c r="L685" s="161"/>
      <c r="M685" s="161"/>
      <c r="N685" s="160"/>
      <c r="O685" s="160"/>
      <c r="P685" s="160"/>
      <c r="Q685" s="160"/>
      <c r="R685" s="161"/>
      <c r="S685" s="161"/>
      <c r="T685" s="161"/>
      <c r="U685" s="161"/>
      <c r="V685" s="161"/>
      <c r="W685" s="161"/>
      <c r="X685" s="161"/>
      <c r="Y685" s="161"/>
      <c r="Z685" s="151"/>
      <c r="AA685" s="151"/>
      <c r="AB685" s="151"/>
      <c r="AC685" s="151"/>
      <c r="AD685" s="151"/>
      <c r="AE685" s="151"/>
      <c r="AF685" s="151"/>
      <c r="AG685" s="151" t="s">
        <v>378</v>
      </c>
      <c r="AH685" s="151"/>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2" x14ac:dyDescent="0.2">
      <c r="A686" s="158"/>
      <c r="B686" s="159"/>
      <c r="C686" s="201" t="s">
        <v>1002</v>
      </c>
      <c r="D686" s="185"/>
      <c r="E686" s="186"/>
      <c r="F686" s="161"/>
      <c r="G686" s="161"/>
      <c r="H686" s="161"/>
      <c r="I686" s="161"/>
      <c r="J686" s="161"/>
      <c r="K686" s="161"/>
      <c r="L686" s="161"/>
      <c r="M686" s="161"/>
      <c r="N686" s="160"/>
      <c r="O686" s="160"/>
      <c r="P686" s="160"/>
      <c r="Q686" s="160"/>
      <c r="R686" s="161"/>
      <c r="S686" s="161"/>
      <c r="T686" s="161"/>
      <c r="U686" s="161"/>
      <c r="V686" s="161"/>
      <c r="W686" s="161"/>
      <c r="X686" s="161"/>
      <c r="Y686" s="161"/>
      <c r="Z686" s="151"/>
      <c r="AA686" s="151"/>
      <c r="AB686" s="151"/>
      <c r="AC686" s="151"/>
      <c r="AD686" s="151"/>
      <c r="AE686" s="151"/>
      <c r="AF686" s="151"/>
      <c r="AG686" s="151" t="s">
        <v>381</v>
      </c>
      <c r="AH686" s="151">
        <v>0</v>
      </c>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3" x14ac:dyDescent="0.2">
      <c r="A687" s="158"/>
      <c r="B687" s="159"/>
      <c r="C687" s="201" t="s">
        <v>1003</v>
      </c>
      <c r="D687" s="185"/>
      <c r="E687" s="186">
        <v>132.94999999999999</v>
      </c>
      <c r="F687" s="161"/>
      <c r="G687" s="161"/>
      <c r="H687" s="161"/>
      <c r="I687" s="161"/>
      <c r="J687" s="161"/>
      <c r="K687" s="161"/>
      <c r="L687" s="161"/>
      <c r="M687" s="161"/>
      <c r="N687" s="160"/>
      <c r="O687" s="160"/>
      <c r="P687" s="160"/>
      <c r="Q687" s="160"/>
      <c r="R687" s="161"/>
      <c r="S687" s="161"/>
      <c r="T687" s="161"/>
      <c r="U687" s="161"/>
      <c r="V687" s="161"/>
      <c r="W687" s="161"/>
      <c r="X687" s="161"/>
      <c r="Y687" s="161"/>
      <c r="Z687" s="151"/>
      <c r="AA687" s="151"/>
      <c r="AB687" s="151"/>
      <c r="AC687" s="151"/>
      <c r="AD687" s="151"/>
      <c r="AE687" s="151"/>
      <c r="AF687" s="151"/>
      <c r="AG687" s="151" t="s">
        <v>381</v>
      </c>
      <c r="AH687" s="151">
        <v>0</v>
      </c>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3" x14ac:dyDescent="0.2">
      <c r="A688" s="158"/>
      <c r="B688" s="159"/>
      <c r="C688" s="201" t="s">
        <v>1004</v>
      </c>
      <c r="D688" s="185"/>
      <c r="E688" s="186">
        <v>108.75</v>
      </c>
      <c r="F688" s="161"/>
      <c r="G688" s="161"/>
      <c r="H688" s="161"/>
      <c r="I688" s="161"/>
      <c r="J688" s="161"/>
      <c r="K688" s="161"/>
      <c r="L688" s="161"/>
      <c r="M688" s="161"/>
      <c r="N688" s="160"/>
      <c r="O688" s="160"/>
      <c r="P688" s="160"/>
      <c r="Q688" s="160"/>
      <c r="R688" s="161"/>
      <c r="S688" s="161"/>
      <c r="T688" s="161"/>
      <c r="U688" s="161"/>
      <c r="V688" s="161"/>
      <c r="W688" s="161"/>
      <c r="X688" s="161"/>
      <c r="Y688" s="161"/>
      <c r="Z688" s="151"/>
      <c r="AA688" s="151"/>
      <c r="AB688" s="151"/>
      <c r="AC688" s="151"/>
      <c r="AD688" s="151"/>
      <c r="AE688" s="151"/>
      <c r="AF688" s="151"/>
      <c r="AG688" s="151" t="s">
        <v>381</v>
      </c>
      <c r="AH688" s="151">
        <v>0</v>
      </c>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3" x14ac:dyDescent="0.2">
      <c r="A689" s="158"/>
      <c r="B689" s="159"/>
      <c r="C689" s="201" t="s">
        <v>1005</v>
      </c>
      <c r="D689" s="185"/>
      <c r="E689" s="186">
        <v>14.94</v>
      </c>
      <c r="F689" s="161"/>
      <c r="G689" s="161"/>
      <c r="H689" s="161"/>
      <c r="I689" s="161"/>
      <c r="J689" s="161"/>
      <c r="K689" s="161"/>
      <c r="L689" s="161"/>
      <c r="M689" s="161"/>
      <c r="N689" s="160"/>
      <c r="O689" s="160"/>
      <c r="P689" s="160"/>
      <c r="Q689" s="160"/>
      <c r="R689" s="161"/>
      <c r="S689" s="161"/>
      <c r="T689" s="161"/>
      <c r="U689" s="161"/>
      <c r="V689" s="161"/>
      <c r="W689" s="161"/>
      <c r="X689" s="161"/>
      <c r="Y689" s="161"/>
      <c r="Z689" s="151"/>
      <c r="AA689" s="151"/>
      <c r="AB689" s="151"/>
      <c r="AC689" s="151"/>
      <c r="AD689" s="151"/>
      <c r="AE689" s="151"/>
      <c r="AF689" s="151"/>
      <c r="AG689" s="151" t="s">
        <v>381</v>
      </c>
      <c r="AH689" s="151">
        <v>0</v>
      </c>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3" x14ac:dyDescent="0.2">
      <c r="A690" s="158"/>
      <c r="B690" s="159"/>
      <c r="C690" s="201" t="s">
        <v>1006</v>
      </c>
      <c r="D690" s="185"/>
      <c r="E690" s="186">
        <v>3.8250000000000002</v>
      </c>
      <c r="F690" s="161"/>
      <c r="G690" s="161"/>
      <c r="H690" s="161"/>
      <c r="I690" s="161"/>
      <c r="J690" s="161"/>
      <c r="K690" s="161"/>
      <c r="L690" s="161"/>
      <c r="M690" s="161"/>
      <c r="N690" s="160"/>
      <c r="O690" s="160"/>
      <c r="P690" s="160"/>
      <c r="Q690" s="160"/>
      <c r="R690" s="161"/>
      <c r="S690" s="161"/>
      <c r="T690" s="161"/>
      <c r="U690" s="161"/>
      <c r="V690" s="161"/>
      <c r="W690" s="161"/>
      <c r="X690" s="161"/>
      <c r="Y690" s="161"/>
      <c r="Z690" s="151"/>
      <c r="AA690" s="151"/>
      <c r="AB690" s="151"/>
      <c r="AC690" s="151"/>
      <c r="AD690" s="151"/>
      <c r="AE690" s="151"/>
      <c r="AF690" s="151"/>
      <c r="AG690" s="151" t="s">
        <v>381</v>
      </c>
      <c r="AH690" s="151">
        <v>0</v>
      </c>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3" x14ac:dyDescent="0.2">
      <c r="A691" s="158"/>
      <c r="B691" s="159"/>
      <c r="C691" s="201" t="s">
        <v>1007</v>
      </c>
      <c r="D691" s="185"/>
      <c r="E691" s="186">
        <v>5.04</v>
      </c>
      <c r="F691" s="161"/>
      <c r="G691" s="161"/>
      <c r="H691" s="161"/>
      <c r="I691" s="161"/>
      <c r="J691" s="161"/>
      <c r="K691" s="161"/>
      <c r="L691" s="161"/>
      <c r="M691" s="161"/>
      <c r="N691" s="160"/>
      <c r="O691" s="160"/>
      <c r="P691" s="160"/>
      <c r="Q691" s="160"/>
      <c r="R691" s="161"/>
      <c r="S691" s="161"/>
      <c r="T691" s="161"/>
      <c r="U691" s="161"/>
      <c r="V691" s="161"/>
      <c r="W691" s="161"/>
      <c r="X691" s="161"/>
      <c r="Y691" s="161"/>
      <c r="Z691" s="151"/>
      <c r="AA691" s="151"/>
      <c r="AB691" s="151"/>
      <c r="AC691" s="151"/>
      <c r="AD691" s="151"/>
      <c r="AE691" s="151"/>
      <c r="AF691" s="151"/>
      <c r="AG691" s="151" t="s">
        <v>381</v>
      </c>
      <c r="AH691" s="151">
        <v>0</v>
      </c>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3" x14ac:dyDescent="0.2">
      <c r="A692" s="158"/>
      <c r="B692" s="159"/>
      <c r="C692" s="201" t="s">
        <v>1008</v>
      </c>
      <c r="D692" s="185"/>
      <c r="E692" s="186">
        <v>1.296</v>
      </c>
      <c r="F692" s="161"/>
      <c r="G692" s="161"/>
      <c r="H692" s="161"/>
      <c r="I692" s="161"/>
      <c r="J692" s="161"/>
      <c r="K692" s="161"/>
      <c r="L692" s="161"/>
      <c r="M692" s="161"/>
      <c r="N692" s="160"/>
      <c r="O692" s="160"/>
      <c r="P692" s="160"/>
      <c r="Q692" s="160"/>
      <c r="R692" s="161"/>
      <c r="S692" s="161"/>
      <c r="T692" s="161"/>
      <c r="U692" s="161"/>
      <c r="V692" s="161"/>
      <c r="W692" s="161"/>
      <c r="X692" s="161"/>
      <c r="Y692" s="161"/>
      <c r="Z692" s="151"/>
      <c r="AA692" s="151"/>
      <c r="AB692" s="151"/>
      <c r="AC692" s="151"/>
      <c r="AD692" s="151"/>
      <c r="AE692" s="151"/>
      <c r="AF692" s="151"/>
      <c r="AG692" s="151" t="s">
        <v>381</v>
      </c>
      <c r="AH692" s="151">
        <v>0</v>
      </c>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3" x14ac:dyDescent="0.2">
      <c r="A693" s="158"/>
      <c r="B693" s="159"/>
      <c r="C693" s="201" t="s">
        <v>1009</v>
      </c>
      <c r="D693" s="185"/>
      <c r="E693" s="186">
        <v>1.466</v>
      </c>
      <c r="F693" s="161"/>
      <c r="G693" s="161"/>
      <c r="H693" s="161"/>
      <c r="I693" s="161"/>
      <c r="J693" s="161"/>
      <c r="K693" s="161"/>
      <c r="L693" s="161"/>
      <c r="M693" s="161"/>
      <c r="N693" s="160"/>
      <c r="O693" s="160"/>
      <c r="P693" s="160"/>
      <c r="Q693" s="160"/>
      <c r="R693" s="161"/>
      <c r="S693" s="161"/>
      <c r="T693" s="161"/>
      <c r="U693" s="161"/>
      <c r="V693" s="161"/>
      <c r="W693" s="161"/>
      <c r="X693" s="161"/>
      <c r="Y693" s="161"/>
      <c r="Z693" s="151"/>
      <c r="AA693" s="151"/>
      <c r="AB693" s="151"/>
      <c r="AC693" s="151"/>
      <c r="AD693" s="151"/>
      <c r="AE693" s="151"/>
      <c r="AF693" s="151"/>
      <c r="AG693" s="151" t="s">
        <v>381</v>
      </c>
      <c r="AH693" s="151">
        <v>0</v>
      </c>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73">
        <v>104</v>
      </c>
      <c r="B694" s="174" t="s">
        <v>1010</v>
      </c>
      <c r="C694" s="181" t="s">
        <v>1011</v>
      </c>
      <c r="D694" s="175" t="s">
        <v>389</v>
      </c>
      <c r="E694" s="176">
        <v>103.6086</v>
      </c>
      <c r="F694" s="177"/>
      <c r="G694" s="178">
        <f>ROUND(E694*F694,2)</f>
        <v>0</v>
      </c>
      <c r="H694" s="177"/>
      <c r="I694" s="178">
        <f>ROUND(E694*H694,2)</f>
        <v>0</v>
      </c>
      <c r="J694" s="177"/>
      <c r="K694" s="178">
        <f>ROUND(E694*J694,2)</f>
        <v>0</v>
      </c>
      <c r="L694" s="178">
        <v>21</v>
      </c>
      <c r="M694" s="178">
        <f>G694*(1+L694/100)</f>
        <v>0</v>
      </c>
      <c r="N694" s="176">
        <v>2.52542</v>
      </c>
      <c r="O694" s="176">
        <f>ROUND(E694*N694,2)</f>
        <v>261.66000000000003</v>
      </c>
      <c r="P694" s="176">
        <v>0</v>
      </c>
      <c r="Q694" s="176">
        <f>ROUND(E694*P694,2)</f>
        <v>0</v>
      </c>
      <c r="R694" s="178"/>
      <c r="S694" s="178" t="s">
        <v>331</v>
      </c>
      <c r="T694" s="179" t="s">
        <v>332</v>
      </c>
      <c r="U694" s="161">
        <v>3.57</v>
      </c>
      <c r="V694" s="161">
        <f>ROUND(E694*U694,2)</f>
        <v>369.88</v>
      </c>
      <c r="W694" s="161"/>
      <c r="X694" s="161" t="s">
        <v>375</v>
      </c>
      <c r="Y694" s="161" t="s">
        <v>334</v>
      </c>
      <c r="Z694" s="151"/>
      <c r="AA694" s="151"/>
      <c r="AB694" s="151"/>
      <c r="AC694" s="151"/>
      <c r="AD694" s="151"/>
      <c r="AE694" s="151"/>
      <c r="AF694" s="151"/>
      <c r="AG694" s="151" t="s">
        <v>376</v>
      </c>
      <c r="AH694" s="151"/>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2" x14ac:dyDescent="0.2">
      <c r="A695" s="158"/>
      <c r="B695" s="159"/>
      <c r="C695" s="201" t="s">
        <v>1012</v>
      </c>
      <c r="D695" s="185"/>
      <c r="E695" s="186">
        <v>16.004999999999999</v>
      </c>
      <c r="F695" s="161"/>
      <c r="G695" s="161"/>
      <c r="H695" s="161"/>
      <c r="I695" s="161"/>
      <c r="J695" s="161"/>
      <c r="K695" s="161"/>
      <c r="L695" s="161"/>
      <c r="M695" s="161"/>
      <c r="N695" s="160"/>
      <c r="O695" s="160"/>
      <c r="P695" s="160"/>
      <c r="Q695" s="160"/>
      <c r="R695" s="161"/>
      <c r="S695" s="161"/>
      <c r="T695" s="161"/>
      <c r="U695" s="161"/>
      <c r="V695" s="161"/>
      <c r="W695" s="161"/>
      <c r="X695" s="161"/>
      <c r="Y695" s="161"/>
      <c r="Z695" s="151"/>
      <c r="AA695" s="151"/>
      <c r="AB695" s="151"/>
      <c r="AC695" s="151"/>
      <c r="AD695" s="151"/>
      <c r="AE695" s="151"/>
      <c r="AF695" s="151"/>
      <c r="AG695" s="151" t="s">
        <v>381</v>
      </c>
      <c r="AH695" s="151">
        <v>0</v>
      </c>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3" x14ac:dyDescent="0.2">
      <c r="A696" s="158"/>
      <c r="B696" s="159"/>
      <c r="C696" s="201" t="s">
        <v>1013</v>
      </c>
      <c r="D696" s="185"/>
      <c r="E696" s="186">
        <v>84.04</v>
      </c>
      <c r="F696" s="161"/>
      <c r="G696" s="161"/>
      <c r="H696" s="161"/>
      <c r="I696" s="161"/>
      <c r="J696" s="161"/>
      <c r="K696" s="161"/>
      <c r="L696" s="161"/>
      <c r="M696" s="161"/>
      <c r="N696" s="160"/>
      <c r="O696" s="160"/>
      <c r="P696" s="160"/>
      <c r="Q696" s="160"/>
      <c r="R696" s="161"/>
      <c r="S696" s="161"/>
      <c r="T696" s="161"/>
      <c r="U696" s="161"/>
      <c r="V696" s="161"/>
      <c r="W696" s="161"/>
      <c r="X696" s="161"/>
      <c r="Y696" s="161"/>
      <c r="Z696" s="151"/>
      <c r="AA696" s="151"/>
      <c r="AB696" s="151"/>
      <c r="AC696" s="151"/>
      <c r="AD696" s="151"/>
      <c r="AE696" s="151"/>
      <c r="AF696" s="151"/>
      <c r="AG696" s="151" t="s">
        <v>381</v>
      </c>
      <c r="AH696" s="151">
        <v>0</v>
      </c>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3" x14ac:dyDescent="0.2">
      <c r="A697" s="158"/>
      <c r="B697" s="159"/>
      <c r="C697" s="201" t="s">
        <v>1014</v>
      </c>
      <c r="D697" s="185"/>
      <c r="E697" s="186">
        <v>1.8768</v>
      </c>
      <c r="F697" s="161"/>
      <c r="G697" s="161"/>
      <c r="H697" s="161"/>
      <c r="I697" s="161"/>
      <c r="J697" s="161"/>
      <c r="K697" s="161"/>
      <c r="L697" s="161"/>
      <c r="M697" s="161"/>
      <c r="N697" s="160"/>
      <c r="O697" s="160"/>
      <c r="P697" s="160"/>
      <c r="Q697" s="160"/>
      <c r="R697" s="161"/>
      <c r="S697" s="161"/>
      <c r="T697" s="161"/>
      <c r="U697" s="161"/>
      <c r="V697" s="161"/>
      <c r="W697" s="161"/>
      <c r="X697" s="161"/>
      <c r="Y697" s="161"/>
      <c r="Z697" s="151"/>
      <c r="AA697" s="151"/>
      <c r="AB697" s="151"/>
      <c r="AC697" s="151"/>
      <c r="AD697" s="151"/>
      <c r="AE697" s="151"/>
      <c r="AF697" s="151"/>
      <c r="AG697" s="151" t="s">
        <v>381</v>
      </c>
      <c r="AH697" s="151">
        <v>0</v>
      </c>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3" x14ac:dyDescent="0.2">
      <c r="A698" s="158"/>
      <c r="B698" s="159"/>
      <c r="C698" s="201" t="s">
        <v>1015</v>
      </c>
      <c r="D698" s="185"/>
      <c r="E698" s="186">
        <v>9.6000000000000002E-2</v>
      </c>
      <c r="F698" s="161"/>
      <c r="G698" s="161"/>
      <c r="H698" s="161"/>
      <c r="I698" s="161"/>
      <c r="J698" s="161"/>
      <c r="K698" s="161"/>
      <c r="L698" s="161"/>
      <c r="M698" s="161"/>
      <c r="N698" s="160"/>
      <c r="O698" s="160"/>
      <c r="P698" s="160"/>
      <c r="Q698" s="160"/>
      <c r="R698" s="161"/>
      <c r="S698" s="161"/>
      <c r="T698" s="161"/>
      <c r="U698" s="161"/>
      <c r="V698" s="161"/>
      <c r="W698" s="161"/>
      <c r="X698" s="161"/>
      <c r="Y698" s="161"/>
      <c r="Z698" s="151"/>
      <c r="AA698" s="151"/>
      <c r="AB698" s="151"/>
      <c r="AC698" s="151"/>
      <c r="AD698" s="151"/>
      <c r="AE698" s="151"/>
      <c r="AF698" s="151"/>
      <c r="AG698" s="151" t="s">
        <v>381</v>
      </c>
      <c r="AH698" s="151">
        <v>0</v>
      </c>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3" x14ac:dyDescent="0.2">
      <c r="A699" s="158"/>
      <c r="B699" s="159"/>
      <c r="C699" s="201" t="s">
        <v>1016</v>
      </c>
      <c r="D699" s="185"/>
      <c r="E699" s="186">
        <v>0.71679999999999999</v>
      </c>
      <c r="F699" s="161"/>
      <c r="G699" s="161"/>
      <c r="H699" s="161"/>
      <c r="I699" s="161"/>
      <c r="J699" s="161"/>
      <c r="K699" s="161"/>
      <c r="L699" s="161"/>
      <c r="M699" s="161"/>
      <c r="N699" s="160"/>
      <c r="O699" s="160"/>
      <c r="P699" s="160"/>
      <c r="Q699" s="160"/>
      <c r="R699" s="161"/>
      <c r="S699" s="161"/>
      <c r="T699" s="161"/>
      <c r="U699" s="161"/>
      <c r="V699" s="161"/>
      <c r="W699" s="161"/>
      <c r="X699" s="161"/>
      <c r="Y699" s="161"/>
      <c r="Z699" s="151"/>
      <c r="AA699" s="151"/>
      <c r="AB699" s="151"/>
      <c r="AC699" s="151"/>
      <c r="AD699" s="151"/>
      <c r="AE699" s="151"/>
      <c r="AF699" s="151"/>
      <c r="AG699" s="151" t="s">
        <v>381</v>
      </c>
      <c r="AH699" s="151">
        <v>0</v>
      </c>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3" x14ac:dyDescent="0.2">
      <c r="A700" s="158"/>
      <c r="B700" s="159"/>
      <c r="C700" s="201" t="s">
        <v>1017</v>
      </c>
      <c r="D700" s="185"/>
      <c r="E700" s="186">
        <v>0.874</v>
      </c>
      <c r="F700" s="161"/>
      <c r="G700" s="161"/>
      <c r="H700" s="161"/>
      <c r="I700" s="161"/>
      <c r="J700" s="161"/>
      <c r="K700" s="161"/>
      <c r="L700" s="161"/>
      <c r="M700" s="161"/>
      <c r="N700" s="160"/>
      <c r="O700" s="160"/>
      <c r="P700" s="160"/>
      <c r="Q700" s="160"/>
      <c r="R700" s="161"/>
      <c r="S700" s="161"/>
      <c r="T700" s="161"/>
      <c r="U700" s="161"/>
      <c r="V700" s="161"/>
      <c r="W700" s="161"/>
      <c r="X700" s="161"/>
      <c r="Y700" s="161"/>
      <c r="Z700" s="151"/>
      <c r="AA700" s="151"/>
      <c r="AB700" s="151"/>
      <c r="AC700" s="151"/>
      <c r="AD700" s="151"/>
      <c r="AE700" s="151"/>
      <c r="AF700" s="151"/>
      <c r="AG700" s="151" t="s">
        <v>381</v>
      </c>
      <c r="AH700" s="151">
        <v>0</v>
      </c>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x14ac:dyDescent="0.2">
      <c r="A701" s="166" t="s">
        <v>326</v>
      </c>
      <c r="B701" s="167" t="s">
        <v>210</v>
      </c>
      <c r="C701" s="180" t="s">
        <v>211</v>
      </c>
      <c r="D701" s="168"/>
      <c r="E701" s="169"/>
      <c r="F701" s="170"/>
      <c r="G701" s="170">
        <f>SUMIF(AG702:AG722,"&lt;&gt;NOR",G702:G722)</f>
        <v>0</v>
      </c>
      <c r="H701" s="170"/>
      <c r="I701" s="170">
        <f>SUM(I702:I722)</f>
        <v>0</v>
      </c>
      <c r="J701" s="170"/>
      <c r="K701" s="170">
        <f>SUM(K702:K722)</f>
        <v>0</v>
      </c>
      <c r="L701" s="170"/>
      <c r="M701" s="170">
        <f>SUM(M702:M722)</f>
        <v>0</v>
      </c>
      <c r="N701" s="169"/>
      <c r="O701" s="169">
        <f>SUM(O702:O722)</f>
        <v>2.67</v>
      </c>
      <c r="P701" s="169"/>
      <c r="Q701" s="169">
        <f>SUM(Q702:Q722)</f>
        <v>0</v>
      </c>
      <c r="R701" s="170"/>
      <c r="S701" s="170"/>
      <c r="T701" s="171"/>
      <c r="U701" s="165"/>
      <c r="V701" s="165">
        <f>SUM(V702:V722)</f>
        <v>100.73</v>
      </c>
      <c r="W701" s="165"/>
      <c r="X701" s="165"/>
      <c r="Y701" s="165"/>
      <c r="AG701" t="s">
        <v>327</v>
      </c>
    </row>
    <row r="702" spans="1:60" ht="22.5" outlineLevel="1" x14ac:dyDescent="0.2">
      <c r="A702" s="173">
        <v>105</v>
      </c>
      <c r="B702" s="174" t="s">
        <v>1018</v>
      </c>
      <c r="C702" s="181" t="s">
        <v>1019</v>
      </c>
      <c r="D702" s="175" t="s">
        <v>514</v>
      </c>
      <c r="E702" s="176">
        <v>45.03</v>
      </c>
      <c r="F702" s="177"/>
      <c r="G702" s="178">
        <f>ROUND(E702*F702,2)</f>
        <v>0</v>
      </c>
      <c r="H702" s="177"/>
      <c r="I702" s="178">
        <f>ROUND(E702*H702,2)</f>
        <v>0</v>
      </c>
      <c r="J702" s="177"/>
      <c r="K702" s="178">
        <f>ROUND(E702*J702,2)</f>
        <v>0</v>
      </c>
      <c r="L702" s="178">
        <v>21</v>
      </c>
      <c r="M702" s="178">
        <f>G702*(1+L702/100)</f>
        <v>0</v>
      </c>
      <c r="N702" s="176">
        <v>7.6800000000000002E-3</v>
      </c>
      <c r="O702" s="176">
        <f>ROUND(E702*N702,2)</f>
        <v>0.35</v>
      </c>
      <c r="P702" s="176">
        <v>0</v>
      </c>
      <c r="Q702" s="176">
        <f>ROUND(E702*P702,2)</f>
        <v>0</v>
      </c>
      <c r="R702" s="178" t="s">
        <v>771</v>
      </c>
      <c r="S702" s="178" t="s">
        <v>374</v>
      </c>
      <c r="T702" s="179" t="s">
        <v>374</v>
      </c>
      <c r="U702" s="161">
        <v>0.38100000000000001</v>
      </c>
      <c r="V702" s="161">
        <f>ROUND(E702*U702,2)</f>
        <v>17.16</v>
      </c>
      <c r="W702" s="161"/>
      <c r="X702" s="161" t="s">
        <v>375</v>
      </c>
      <c r="Y702" s="161" t="s">
        <v>334</v>
      </c>
      <c r="Z702" s="151"/>
      <c r="AA702" s="151"/>
      <c r="AB702" s="151"/>
      <c r="AC702" s="151"/>
      <c r="AD702" s="151"/>
      <c r="AE702" s="151"/>
      <c r="AF702" s="151"/>
      <c r="AG702" s="151" t="s">
        <v>376</v>
      </c>
      <c r="AH702" s="151"/>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ht="22.5" outlineLevel="2" x14ac:dyDescent="0.2">
      <c r="A703" s="158"/>
      <c r="B703" s="159"/>
      <c r="C703" s="272" t="s">
        <v>1020</v>
      </c>
      <c r="D703" s="273"/>
      <c r="E703" s="273"/>
      <c r="F703" s="273"/>
      <c r="G703" s="273"/>
      <c r="H703" s="161"/>
      <c r="I703" s="161"/>
      <c r="J703" s="161"/>
      <c r="K703" s="161"/>
      <c r="L703" s="161"/>
      <c r="M703" s="161"/>
      <c r="N703" s="160"/>
      <c r="O703" s="160"/>
      <c r="P703" s="160"/>
      <c r="Q703" s="160"/>
      <c r="R703" s="161"/>
      <c r="S703" s="161"/>
      <c r="T703" s="161"/>
      <c r="U703" s="161"/>
      <c r="V703" s="161"/>
      <c r="W703" s="161"/>
      <c r="X703" s="161"/>
      <c r="Y703" s="161"/>
      <c r="Z703" s="151"/>
      <c r="AA703" s="151"/>
      <c r="AB703" s="151"/>
      <c r="AC703" s="151"/>
      <c r="AD703" s="151"/>
      <c r="AE703" s="151"/>
      <c r="AF703" s="151"/>
      <c r="AG703" s="151" t="s">
        <v>378</v>
      </c>
      <c r="AH703" s="151"/>
      <c r="AI703" s="151"/>
      <c r="AJ703" s="151"/>
      <c r="AK703" s="151"/>
      <c r="AL703" s="151"/>
      <c r="AM703" s="151"/>
      <c r="AN703" s="151"/>
      <c r="AO703" s="151"/>
      <c r="AP703" s="151"/>
      <c r="AQ703" s="151"/>
      <c r="AR703" s="151"/>
      <c r="AS703" s="151"/>
      <c r="AT703" s="151"/>
      <c r="AU703" s="151"/>
      <c r="AV703" s="151"/>
      <c r="AW703" s="151"/>
      <c r="AX703" s="151"/>
      <c r="AY703" s="151"/>
      <c r="AZ703" s="151"/>
      <c r="BA703" s="193" t="str">
        <f>C703</f>
        <v>vodorovných, šikmých, žebrových a klenutých a schodišťových konstrukcí, s nejnutnějším obroušením podkladu (pemzou apod.) a oprášením, s pomocným lešením o výšce podlahy do 1900 mm a pro zatížení do 1,5 kPa,</v>
      </c>
      <c r="BB703" s="151"/>
      <c r="BC703" s="151"/>
      <c r="BD703" s="151"/>
      <c r="BE703" s="151"/>
      <c r="BF703" s="151"/>
      <c r="BG703" s="151"/>
      <c r="BH703" s="151"/>
    </row>
    <row r="704" spans="1:60" outlineLevel="2" x14ac:dyDescent="0.2">
      <c r="A704" s="158"/>
      <c r="B704" s="159"/>
      <c r="C704" s="274" t="s">
        <v>1021</v>
      </c>
      <c r="D704" s="275"/>
      <c r="E704" s="275"/>
      <c r="F704" s="275"/>
      <c r="G704" s="275"/>
      <c r="H704" s="161"/>
      <c r="I704" s="161"/>
      <c r="J704" s="161"/>
      <c r="K704" s="161"/>
      <c r="L704" s="161"/>
      <c r="M704" s="161"/>
      <c r="N704" s="160"/>
      <c r="O704" s="160"/>
      <c r="P704" s="160"/>
      <c r="Q704" s="160"/>
      <c r="R704" s="161"/>
      <c r="S704" s="161"/>
      <c r="T704" s="161"/>
      <c r="U704" s="161"/>
      <c r="V704" s="161"/>
      <c r="W704" s="161"/>
      <c r="X704" s="161"/>
      <c r="Y704" s="161"/>
      <c r="Z704" s="151"/>
      <c r="AA704" s="151"/>
      <c r="AB704" s="151"/>
      <c r="AC704" s="151"/>
      <c r="AD704" s="151"/>
      <c r="AE704" s="151"/>
      <c r="AF704" s="151"/>
      <c r="AG704" s="151" t="s">
        <v>337</v>
      </c>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2" x14ac:dyDescent="0.2">
      <c r="A705" s="158"/>
      <c r="B705" s="159"/>
      <c r="C705" s="201" t="s">
        <v>1022</v>
      </c>
      <c r="D705" s="185"/>
      <c r="E705" s="186">
        <v>45.03</v>
      </c>
      <c r="F705" s="161"/>
      <c r="G705" s="161"/>
      <c r="H705" s="161"/>
      <c r="I705" s="161"/>
      <c r="J705" s="161"/>
      <c r="K705" s="161"/>
      <c r="L705" s="161"/>
      <c r="M705" s="161"/>
      <c r="N705" s="160"/>
      <c r="O705" s="160"/>
      <c r="P705" s="160"/>
      <c r="Q705" s="160"/>
      <c r="R705" s="161"/>
      <c r="S705" s="161"/>
      <c r="T705" s="161"/>
      <c r="U705" s="161"/>
      <c r="V705" s="161"/>
      <c r="W705" s="161"/>
      <c r="X705" s="161"/>
      <c r="Y705" s="161"/>
      <c r="Z705" s="151"/>
      <c r="AA705" s="151"/>
      <c r="AB705" s="151"/>
      <c r="AC705" s="151"/>
      <c r="AD705" s="151"/>
      <c r="AE705" s="151"/>
      <c r="AF705" s="151"/>
      <c r="AG705" s="151" t="s">
        <v>381</v>
      </c>
      <c r="AH705" s="151">
        <v>0</v>
      </c>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1" x14ac:dyDescent="0.2">
      <c r="A706" s="173">
        <v>106</v>
      </c>
      <c r="B706" s="174" t="s">
        <v>1023</v>
      </c>
      <c r="C706" s="181" t="s">
        <v>1024</v>
      </c>
      <c r="D706" s="175" t="s">
        <v>514</v>
      </c>
      <c r="E706" s="176">
        <v>136.95400000000001</v>
      </c>
      <c r="F706" s="177"/>
      <c r="G706" s="178">
        <f>ROUND(E706*F706,2)</f>
        <v>0</v>
      </c>
      <c r="H706" s="177"/>
      <c r="I706" s="178">
        <f>ROUND(E706*H706,2)</f>
        <v>0</v>
      </c>
      <c r="J706" s="177"/>
      <c r="K706" s="178">
        <f>ROUND(E706*J706,2)</f>
        <v>0</v>
      </c>
      <c r="L706" s="178">
        <v>21</v>
      </c>
      <c r="M706" s="178">
        <f>G706*(1+L706/100)</f>
        <v>0</v>
      </c>
      <c r="N706" s="176">
        <v>1.119E-2</v>
      </c>
      <c r="O706" s="176">
        <f>ROUND(E706*N706,2)</f>
        <v>1.53</v>
      </c>
      <c r="P706" s="176">
        <v>0</v>
      </c>
      <c r="Q706" s="176">
        <f>ROUND(E706*P706,2)</f>
        <v>0</v>
      </c>
      <c r="R706" s="178" t="s">
        <v>771</v>
      </c>
      <c r="S706" s="178" t="s">
        <v>374</v>
      </c>
      <c r="T706" s="179" t="s">
        <v>374</v>
      </c>
      <c r="U706" s="161">
        <v>0.13</v>
      </c>
      <c r="V706" s="161">
        <f>ROUND(E706*U706,2)</f>
        <v>17.8</v>
      </c>
      <c r="W706" s="161"/>
      <c r="X706" s="161" t="s">
        <v>375</v>
      </c>
      <c r="Y706" s="161" t="s">
        <v>334</v>
      </c>
      <c r="Z706" s="151"/>
      <c r="AA706" s="151"/>
      <c r="AB706" s="151"/>
      <c r="AC706" s="151"/>
      <c r="AD706" s="151"/>
      <c r="AE706" s="151"/>
      <c r="AF706" s="151"/>
      <c r="AG706" s="151" t="s">
        <v>376</v>
      </c>
      <c r="AH706" s="151"/>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outlineLevel="2" x14ac:dyDescent="0.2">
      <c r="A707" s="158"/>
      <c r="B707" s="159"/>
      <c r="C707" s="272" t="s">
        <v>1025</v>
      </c>
      <c r="D707" s="273"/>
      <c r="E707" s="273"/>
      <c r="F707" s="273"/>
      <c r="G707" s="273"/>
      <c r="H707" s="161"/>
      <c r="I707" s="161"/>
      <c r="J707" s="161"/>
      <c r="K707" s="161"/>
      <c r="L707" s="161"/>
      <c r="M707" s="161"/>
      <c r="N707" s="160"/>
      <c r="O707" s="160"/>
      <c r="P707" s="160"/>
      <c r="Q707" s="160"/>
      <c r="R707" s="161"/>
      <c r="S707" s="161"/>
      <c r="T707" s="161"/>
      <c r="U707" s="161"/>
      <c r="V707" s="161"/>
      <c r="W707" s="161"/>
      <c r="X707" s="161"/>
      <c r="Y707" s="161"/>
      <c r="Z707" s="151"/>
      <c r="AA707" s="151"/>
      <c r="AB707" s="151"/>
      <c r="AC707" s="151"/>
      <c r="AD707" s="151"/>
      <c r="AE707" s="151"/>
      <c r="AF707" s="151"/>
      <c r="AG707" s="151" t="s">
        <v>378</v>
      </c>
      <c r="AH707" s="151"/>
      <c r="AI707" s="151"/>
      <c r="AJ707" s="151"/>
      <c r="AK707" s="151"/>
      <c r="AL707" s="151"/>
      <c r="AM707" s="151"/>
      <c r="AN707" s="151"/>
      <c r="AO707" s="151"/>
      <c r="AP707" s="151"/>
      <c r="AQ707" s="151"/>
      <c r="AR707" s="151"/>
      <c r="AS707" s="151"/>
      <c r="AT707" s="151"/>
      <c r="AU707" s="151"/>
      <c r="AV707" s="151"/>
      <c r="AW707" s="151"/>
      <c r="AX707" s="151"/>
      <c r="AY707" s="151"/>
      <c r="AZ707" s="151"/>
      <c r="BA707" s="151"/>
      <c r="BB707" s="151"/>
      <c r="BC707" s="151"/>
      <c r="BD707" s="151"/>
      <c r="BE707" s="151"/>
      <c r="BF707" s="151"/>
      <c r="BG707" s="151"/>
      <c r="BH707" s="151"/>
    </row>
    <row r="708" spans="1:60" outlineLevel="2" x14ac:dyDescent="0.2">
      <c r="A708" s="158"/>
      <c r="B708" s="159"/>
      <c r="C708" s="201" t="s">
        <v>1026</v>
      </c>
      <c r="D708" s="185"/>
      <c r="E708" s="186">
        <v>117.664</v>
      </c>
      <c r="F708" s="161"/>
      <c r="G708" s="161"/>
      <c r="H708" s="161"/>
      <c r="I708" s="161"/>
      <c r="J708" s="161"/>
      <c r="K708" s="161"/>
      <c r="L708" s="161"/>
      <c r="M708" s="161"/>
      <c r="N708" s="160"/>
      <c r="O708" s="160"/>
      <c r="P708" s="160"/>
      <c r="Q708" s="160"/>
      <c r="R708" s="161"/>
      <c r="S708" s="161"/>
      <c r="T708" s="161"/>
      <c r="U708" s="161"/>
      <c r="V708" s="161"/>
      <c r="W708" s="161"/>
      <c r="X708" s="161"/>
      <c r="Y708" s="161"/>
      <c r="Z708" s="151"/>
      <c r="AA708" s="151"/>
      <c r="AB708" s="151"/>
      <c r="AC708" s="151"/>
      <c r="AD708" s="151"/>
      <c r="AE708" s="151"/>
      <c r="AF708" s="151"/>
      <c r="AG708" s="151" t="s">
        <v>381</v>
      </c>
      <c r="AH708" s="151">
        <v>5</v>
      </c>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3" x14ac:dyDescent="0.2">
      <c r="A709" s="158"/>
      <c r="B709" s="159"/>
      <c r="C709" s="201" t="s">
        <v>1027</v>
      </c>
      <c r="D709" s="185"/>
      <c r="E709" s="186"/>
      <c r="F709" s="161"/>
      <c r="G709" s="161"/>
      <c r="H709" s="161"/>
      <c r="I709" s="161"/>
      <c r="J709" s="161"/>
      <c r="K709" s="161"/>
      <c r="L709" s="161"/>
      <c r="M709" s="161"/>
      <c r="N709" s="160"/>
      <c r="O709" s="160"/>
      <c r="P709" s="160"/>
      <c r="Q709" s="160"/>
      <c r="R709" s="161"/>
      <c r="S709" s="161"/>
      <c r="T709" s="161"/>
      <c r="U709" s="161"/>
      <c r="V709" s="161"/>
      <c r="W709" s="161"/>
      <c r="X709" s="161"/>
      <c r="Y709" s="161"/>
      <c r="Z709" s="151"/>
      <c r="AA709" s="151"/>
      <c r="AB709" s="151"/>
      <c r="AC709" s="151"/>
      <c r="AD709" s="151"/>
      <c r="AE709" s="151"/>
      <c r="AF709" s="151"/>
      <c r="AG709" s="151" t="s">
        <v>381</v>
      </c>
      <c r="AH709" s="151">
        <v>0</v>
      </c>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3" x14ac:dyDescent="0.2">
      <c r="A710" s="158"/>
      <c r="B710" s="159"/>
      <c r="C710" s="201" t="s">
        <v>902</v>
      </c>
      <c r="D710" s="185"/>
      <c r="E710" s="186">
        <v>3.78</v>
      </c>
      <c r="F710" s="161"/>
      <c r="G710" s="161"/>
      <c r="H710" s="161"/>
      <c r="I710" s="161"/>
      <c r="J710" s="161"/>
      <c r="K710" s="161"/>
      <c r="L710" s="161"/>
      <c r="M710" s="161"/>
      <c r="N710" s="160"/>
      <c r="O710" s="160"/>
      <c r="P710" s="160"/>
      <c r="Q710" s="160"/>
      <c r="R710" s="161"/>
      <c r="S710" s="161"/>
      <c r="T710" s="161"/>
      <c r="U710" s="161"/>
      <c r="V710" s="161"/>
      <c r="W710" s="161"/>
      <c r="X710" s="161"/>
      <c r="Y710" s="161"/>
      <c r="Z710" s="151"/>
      <c r="AA710" s="151"/>
      <c r="AB710" s="151"/>
      <c r="AC710" s="151"/>
      <c r="AD710" s="151"/>
      <c r="AE710" s="151"/>
      <c r="AF710" s="151"/>
      <c r="AG710" s="151" t="s">
        <v>381</v>
      </c>
      <c r="AH710" s="151">
        <v>0</v>
      </c>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3" x14ac:dyDescent="0.2">
      <c r="A711" s="158"/>
      <c r="B711" s="159"/>
      <c r="C711" s="201" t="s">
        <v>903</v>
      </c>
      <c r="D711" s="185"/>
      <c r="E711" s="186">
        <v>10.96</v>
      </c>
      <c r="F711" s="161"/>
      <c r="G711" s="161"/>
      <c r="H711" s="161"/>
      <c r="I711" s="161"/>
      <c r="J711" s="161"/>
      <c r="K711" s="161"/>
      <c r="L711" s="161"/>
      <c r="M711" s="161"/>
      <c r="N711" s="160"/>
      <c r="O711" s="160"/>
      <c r="P711" s="160"/>
      <c r="Q711" s="160"/>
      <c r="R711" s="161"/>
      <c r="S711" s="161"/>
      <c r="T711" s="161"/>
      <c r="U711" s="161"/>
      <c r="V711" s="161"/>
      <c r="W711" s="161"/>
      <c r="X711" s="161"/>
      <c r="Y711" s="161"/>
      <c r="Z711" s="151"/>
      <c r="AA711" s="151"/>
      <c r="AB711" s="151"/>
      <c r="AC711" s="151"/>
      <c r="AD711" s="151"/>
      <c r="AE711" s="151"/>
      <c r="AF711" s="151"/>
      <c r="AG711" s="151" t="s">
        <v>381</v>
      </c>
      <c r="AH711" s="151">
        <v>0</v>
      </c>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3" x14ac:dyDescent="0.2">
      <c r="A712" s="158"/>
      <c r="B712" s="159"/>
      <c r="C712" s="201" t="s">
        <v>904</v>
      </c>
      <c r="D712" s="185"/>
      <c r="E712" s="186">
        <v>4.55</v>
      </c>
      <c r="F712" s="161"/>
      <c r="G712" s="161"/>
      <c r="H712" s="161"/>
      <c r="I712" s="161"/>
      <c r="J712" s="161"/>
      <c r="K712" s="161"/>
      <c r="L712" s="161"/>
      <c r="M712" s="161"/>
      <c r="N712" s="160"/>
      <c r="O712" s="160"/>
      <c r="P712" s="160"/>
      <c r="Q712" s="160"/>
      <c r="R712" s="161"/>
      <c r="S712" s="161"/>
      <c r="T712" s="161"/>
      <c r="U712" s="161"/>
      <c r="V712" s="161"/>
      <c r="W712" s="161"/>
      <c r="X712" s="161"/>
      <c r="Y712" s="161"/>
      <c r="Z712" s="151"/>
      <c r="AA712" s="151"/>
      <c r="AB712" s="151"/>
      <c r="AC712" s="151"/>
      <c r="AD712" s="151"/>
      <c r="AE712" s="151"/>
      <c r="AF712" s="151"/>
      <c r="AG712" s="151" t="s">
        <v>381</v>
      </c>
      <c r="AH712" s="151">
        <v>0</v>
      </c>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1" x14ac:dyDescent="0.2">
      <c r="A713" s="173">
        <v>107</v>
      </c>
      <c r="B713" s="174" t="s">
        <v>1028</v>
      </c>
      <c r="C713" s="181" t="s">
        <v>1029</v>
      </c>
      <c r="D713" s="175" t="s">
        <v>514</v>
      </c>
      <c r="E713" s="176">
        <v>117.664</v>
      </c>
      <c r="F713" s="177"/>
      <c r="G713" s="178">
        <f>ROUND(E713*F713,2)</f>
        <v>0</v>
      </c>
      <c r="H713" s="177"/>
      <c r="I713" s="178">
        <f>ROUND(E713*H713,2)</f>
        <v>0</v>
      </c>
      <c r="J713" s="177"/>
      <c r="K713" s="178">
        <f>ROUND(E713*J713,2)</f>
        <v>0</v>
      </c>
      <c r="L713" s="178">
        <v>21</v>
      </c>
      <c r="M713" s="178">
        <f>G713*(1+L713/100)</f>
        <v>0</v>
      </c>
      <c r="N713" s="176">
        <v>6.3499999999999997E-3</v>
      </c>
      <c r="O713" s="176">
        <f>ROUND(E713*N713,2)</f>
        <v>0.75</v>
      </c>
      <c r="P713" s="176">
        <v>0</v>
      </c>
      <c r="Q713" s="176">
        <f>ROUND(E713*P713,2)</f>
        <v>0</v>
      </c>
      <c r="R713" s="178" t="s">
        <v>771</v>
      </c>
      <c r="S713" s="178" t="s">
        <v>374</v>
      </c>
      <c r="T713" s="179" t="s">
        <v>374</v>
      </c>
      <c r="U713" s="161">
        <v>0.31900000000000001</v>
      </c>
      <c r="V713" s="161">
        <f>ROUND(E713*U713,2)</f>
        <v>37.53</v>
      </c>
      <c r="W713" s="161"/>
      <c r="X713" s="161" t="s">
        <v>375</v>
      </c>
      <c r="Y713" s="161" t="s">
        <v>334</v>
      </c>
      <c r="Z713" s="151"/>
      <c r="AA713" s="151"/>
      <c r="AB713" s="151"/>
      <c r="AC713" s="151"/>
      <c r="AD713" s="151"/>
      <c r="AE713" s="151"/>
      <c r="AF713" s="151"/>
      <c r="AG713" s="151" t="s">
        <v>376</v>
      </c>
      <c r="AH713" s="151"/>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ht="22.5" outlineLevel="2" x14ac:dyDescent="0.2">
      <c r="A714" s="158"/>
      <c r="B714" s="159"/>
      <c r="C714" s="272" t="s">
        <v>1030</v>
      </c>
      <c r="D714" s="273"/>
      <c r="E714" s="273"/>
      <c r="F714" s="273"/>
      <c r="G714" s="273"/>
      <c r="H714" s="161"/>
      <c r="I714" s="161"/>
      <c r="J714" s="161"/>
      <c r="K714" s="161"/>
      <c r="L714" s="161"/>
      <c r="M714" s="161"/>
      <c r="N714" s="160"/>
      <c r="O714" s="160"/>
      <c r="P714" s="160"/>
      <c r="Q714" s="160"/>
      <c r="R714" s="161"/>
      <c r="S714" s="161"/>
      <c r="T714" s="161"/>
      <c r="U714" s="161"/>
      <c r="V714" s="161"/>
      <c r="W714" s="161"/>
      <c r="X714" s="161"/>
      <c r="Y714" s="161"/>
      <c r="Z714" s="151"/>
      <c r="AA714" s="151"/>
      <c r="AB714" s="151"/>
      <c r="AC714" s="151"/>
      <c r="AD714" s="151"/>
      <c r="AE714" s="151"/>
      <c r="AF714" s="151"/>
      <c r="AG714" s="151" t="s">
        <v>378</v>
      </c>
      <c r="AH714" s="151"/>
      <c r="AI714" s="151"/>
      <c r="AJ714" s="151"/>
      <c r="AK714" s="151"/>
      <c r="AL714" s="151"/>
      <c r="AM714" s="151"/>
      <c r="AN714" s="151"/>
      <c r="AO714" s="151"/>
      <c r="AP714" s="151"/>
      <c r="AQ714" s="151"/>
      <c r="AR714" s="151"/>
      <c r="AS714" s="151"/>
      <c r="AT714" s="151"/>
      <c r="AU714" s="151"/>
      <c r="AV714" s="151"/>
      <c r="AW714" s="151"/>
      <c r="AX714" s="151"/>
      <c r="AY714" s="151"/>
      <c r="AZ714" s="151"/>
      <c r="BA714" s="193" t="str">
        <f>C714</f>
        <v>na rovném povrchu vnitřních stěn, pilířů, svislých panelových konstrukcí, s nejnutnějším obroušením podkladu (pemzou apod.) a oprášením,</v>
      </c>
      <c r="BB714" s="151"/>
      <c r="BC714" s="151"/>
      <c r="BD714" s="151"/>
      <c r="BE714" s="151"/>
      <c r="BF714" s="151"/>
      <c r="BG714" s="151"/>
      <c r="BH714" s="151"/>
    </row>
    <row r="715" spans="1:60" outlineLevel="2" x14ac:dyDescent="0.2">
      <c r="A715" s="158"/>
      <c r="B715" s="159"/>
      <c r="C715" s="274" t="s">
        <v>1021</v>
      </c>
      <c r="D715" s="275"/>
      <c r="E715" s="275"/>
      <c r="F715" s="275"/>
      <c r="G715" s="275"/>
      <c r="H715" s="161"/>
      <c r="I715" s="161"/>
      <c r="J715" s="161"/>
      <c r="K715" s="161"/>
      <c r="L715" s="161"/>
      <c r="M715" s="161"/>
      <c r="N715" s="160"/>
      <c r="O715" s="160"/>
      <c r="P715" s="160"/>
      <c r="Q715" s="160"/>
      <c r="R715" s="161"/>
      <c r="S715" s="161"/>
      <c r="T715" s="161"/>
      <c r="U715" s="161"/>
      <c r="V715" s="161"/>
      <c r="W715" s="161"/>
      <c r="X715" s="161"/>
      <c r="Y715" s="161"/>
      <c r="Z715" s="151"/>
      <c r="AA715" s="151"/>
      <c r="AB715" s="151"/>
      <c r="AC715" s="151"/>
      <c r="AD715" s="151"/>
      <c r="AE715" s="151"/>
      <c r="AF715" s="151"/>
      <c r="AG715" s="151" t="s">
        <v>337</v>
      </c>
      <c r="AH715" s="151"/>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2" x14ac:dyDescent="0.2">
      <c r="A716" s="158"/>
      <c r="B716" s="159"/>
      <c r="C716" s="201" t="s">
        <v>1031</v>
      </c>
      <c r="D716" s="185"/>
      <c r="E716" s="186">
        <v>31.19</v>
      </c>
      <c r="F716" s="161"/>
      <c r="G716" s="161"/>
      <c r="H716" s="161"/>
      <c r="I716" s="161"/>
      <c r="J716" s="161"/>
      <c r="K716" s="161"/>
      <c r="L716" s="161"/>
      <c r="M716" s="161"/>
      <c r="N716" s="160"/>
      <c r="O716" s="160"/>
      <c r="P716" s="160"/>
      <c r="Q716" s="160"/>
      <c r="R716" s="161"/>
      <c r="S716" s="161"/>
      <c r="T716" s="161"/>
      <c r="U716" s="161"/>
      <c r="V716" s="161"/>
      <c r="W716" s="161"/>
      <c r="X716" s="161"/>
      <c r="Y716" s="161"/>
      <c r="Z716" s="151"/>
      <c r="AA716" s="151"/>
      <c r="AB716" s="151"/>
      <c r="AC716" s="151"/>
      <c r="AD716" s="151"/>
      <c r="AE716" s="151"/>
      <c r="AF716" s="151"/>
      <c r="AG716" s="151" t="s">
        <v>381</v>
      </c>
      <c r="AH716" s="151">
        <v>0</v>
      </c>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3" x14ac:dyDescent="0.2">
      <c r="A717" s="158"/>
      <c r="B717" s="159"/>
      <c r="C717" s="201" t="s">
        <v>1032</v>
      </c>
      <c r="D717" s="185"/>
      <c r="E717" s="186">
        <v>47.573999999999998</v>
      </c>
      <c r="F717" s="161"/>
      <c r="G717" s="161"/>
      <c r="H717" s="161"/>
      <c r="I717" s="161"/>
      <c r="J717" s="161"/>
      <c r="K717" s="161"/>
      <c r="L717" s="161"/>
      <c r="M717" s="161"/>
      <c r="N717" s="160"/>
      <c r="O717" s="160"/>
      <c r="P717" s="160"/>
      <c r="Q717" s="160"/>
      <c r="R717" s="161"/>
      <c r="S717" s="161"/>
      <c r="T717" s="161"/>
      <c r="U717" s="161"/>
      <c r="V717" s="161"/>
      <c r="W717" s="161"/>
      <c r="X717" s="161"/>
      <c r="Y717" s="161"/>
      <c r="Z717" s="151"/>
      <c r="AA717" s="151"/>
      <c r="AB717" s="151"/>
      <c r="AC717" s="151"/>
      <c r="AD717" s="151"/>
      <c r="AE717" s="151"/>
      <c r="AF717" s="151"/>
      <c r="AG717" s="151" t="s">
        <v>381</v>
      </c>
      <c r="AH717" s="151">
        <v>0</v>
      </c>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3" x14ac:dyDescent="0.2">
      <c r="A718" s="158"/>
      <c r="B718" s="159"/>
      <c r="C718" s="201" t="s">
        <v>1033</v>
      </c>
      <c r="D718" s="185"/>
      <c r="E718" s="186">
        <v>38.9</v>
      </c>
      <c r="F718" s="161"/>
      <c r="G718" s="161"/>
      <c r="H718" s="161"/>
      <c r="I718" s="161"/>
      <c r="J718" s="161"/>
      <c r="K718" s="161"/>
      <c r="L718" s="161"/>
      <c r="M718" s="161"/>
      <c r="N718" s="160"/>
      <c r="O718" s="160"/>
      <c r="P718" s="160"/>
      <c r="Q718" s="160"/>
      <c r="R718" s="161"/>
      <c r="S718" s="161"/>
      <c r="T718" s="161"/>
      <c r="U718" s="161"/>
      <c r="V718" s="161"/>
      <c r="W718" s="161"/>
      <c r="X718" s="161"/>
      <c r="Y718" s="161"/>
      <c r="Z718" s="151"/>
      <c r="AA718" s="151"/>
      <c r="AB718" s="151"/>
      <c r="AC718" s="151"/>
      <c r="AD718" s="151"/>
      <c r="AE718" s="151"/>
      <c r="AF718" s="151"/>
      <c r="AG718" s="151" t="s">
        <v>381</v>
      </c>
      <c r="AH718" s="151">
        <v>0</v>
      </c>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3" x14ac:dyDescent="0.2">
      <c r="A719" s="158"/>
      <c r="B719" s="159"/>
      <c r="C719" s="201" t="s">
        <v>1034</v>
      </c>
      <c r="D719" s="185"/>
      <c r="E719" s="186"/>
      <c r="F719" s="161"/>
      <c r="G719" s="161"/>
      <c r="H719" s="161"/>
      <c r="I719" s="161"/>
      <c r="J719" s="161"/>
      <c r="K719" s="161"/>
      <c r="L719" s="161"/>
      <c r="M719" s="161"/>
      <c r="N719" s="160"/>
      <c r="O719" s="160"/>
      <c r="P719" s="160"/>
      <c r="Q719" s="160"/>
      <c r="R719" s="161"/>
      <c r="S719" s="161"/>
      <c r="T719" s="161"/>
      <c r="U719" s="161"/>
      <c r="V719" s="161"/>
      <c r="W719" s="161"/>
      <c r="X719" s="161"/>
      <c r="Y719" s="161"/>
      <c r="Z719" s="151"/>
      <c r="AA719" s="151"/>
      <c r="AB719" s="151"/>
      <c r="AC719" s="151"/>
      <c r="AD719" s="151"/>
      <c r="AE719" s="151"/>
      <c r="AF719" s="151"/>
      <c r="AG719" s="151" t="s">
        <v>381</v>
      </c>
      <c r="AH719" s="151">
        <v>0</v>
      </c>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outlineLevel="1" x14ac:dyDescent="0.2">
      <c r="A720" s="173">
        <v>108</v>
      </c>
      <c r="B720" s="174" t="s">
        <v>1035</v>
      </c>
      <c r="C720" s="181" t="s">
        <v>1036</v>
      </c>
      <c r="D720" s="175" t="s">
        <v>514</v>
      </c>
      <c r="E720" s="176">
        <v>117.664</v>
      </c>
      <c r="F720" s="177"/>
      <c r="G720" s="178">
        <f>ROUND(E720*F720,2)</f>
        <v>0</v>
      </c>
      <c r="H720" s="177"/>
      <c r="I720" s="178">
        <f>ROUND(E720*H720,2)</f>
        <v>0</v>
      </c>
      <c r="J720" s="177"/>
      <c r="K720" s="178">
        <f>ROUND(E720*J720,2)</f>
        <v>0</v>
      </c>
      <c r="L720" s="178">
        <v>21</v>
      </c>
      <c r="M720" s="178">
        <f>G720*(1+L720/100)</f>
        <v>0</v>
      </c>
      <c r="N720" s="176">
        <v>3.4000000000000002E-4</v>
      </c>
      <c r="O720" s="176">
        <f>ROUND(E720*N720,2)</f>
        <v>0.04</v>
      </c>
      <c r="P720" s="176">
        <v>0</v>
      </c>
      <c r="Q720" s="176">
        <f>ROUND(E720*P720,2)</f>
        <v>0</v>
      </c>
      <c r="R720" s="178" t="s">
        <v>771</v>
      </c>
      <c r="S720" s="178" t="s">
        <v>374</v>
      </c>
      <c r="T720" s="179" t="s">
        <v>374</v>
      </c>
      <c r="U720" s="161">
        <v>0.24</v>
      </c>
      <c r="V720" s="161">
        <f>ROUND(E720*U720,2)</f>
        <v>28.24</v>
      </c>
      <c r="W720" s="161"/>
      <c r="X720" s="161" t="s">
        <v>375</v>
      </c>
      <c r="Y720" s="161" t="s">
        <v>334</v>
      </c>
      <c r="Z720" s="151"/>
      <c r="AA720" s="151"/>
      <c r="AB720" s="151"/>
      <c r="AC720" s="151"/>
      <c r="AD720" s="151"/>
      <c r="AE720" s="151"/>
      <c r="AF720" s="151"/>
      <c r="AG720" s="151" t="s">
        <v>376</v>
      </c>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2" x14ac:dyDescent="0.2">
      <c r="A721" s="158"/>
      <c r="B721" s="159"/>
      <c r="C721" s="272" t="s">
        <v>1037</v>
      </c>
      <c r="D721" s="273"/>
      <c r="E721" s="273"/>
      <c r="F721" s="273"/>
      <c r="G721" s="273"/>
      <c r="H721" s="161"/>
      <c r="I721" s="161"/>
      <c r="J721" s="161"/>
      <c r="K721" s="161"/>
      <c r="L721" s="161"/>
      <c r="M721" s="161"/>
      <c r="N721" s="160"/>
      <c r="O721" s="160"/>
      <c r="P721" s="160"/>
      <c r="Q721" s="160"/>
      <c r="R721" s="161"/>
      <c r="S721" s="161"/>
      <c r="T721" s="161"/>
      <c r="U721" s="161"/>
      <c r="V721" s="161"/>
      <c r="W721" s="161"/>
      <c r="X721" s="161"/>
      <c r="Y721" s="161"/>
      <c r="Z721" s="151"/>
      <c r="AA721" s="151"/>
      <c r="AB721" s="151"/>
      <c r="AC721" s="151"/>
      <c r="AD721" s="151"/>
      <c r="AE721" s="151"/>
      <c r="AF721" s="151"/>
      <c r="AG721" s="151" t="s">
        <v>378</v>
      </c>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outlineLevel="2" x14ac:dyDescent="0.2">
      <c r="A722" s="158"/>
      <c r="B722" s="159"/>
      <c r="C722" s="201" t="s">
        <v>1026</v>
      </c>
      <c r="D722" s="185"/>
      <c r="E722" s="186">
        <v>117.664</v>
      </c>
      <c r="F722" s="161"/>
      <c r="G722" s="161"/>
      <c r="H722" s="161"/>
      <c r="I722" s="161"/>
      <c r="J722" s="161"/>
      <c r="K722" s="161"/>
      <c r="L722" s="161"/>
      <c r="M722" s="161"/>
      <c r="N722" s="160"/>
      <c r="O722" s="160"/>
      <c r="P722" s="160"/>
      <c r="Q722" s="160"/>
      <c r="R722" s="161"/>
      <c r="S722" s="161"/>
      <c r="T722" s="161"/>
      <c r="U722" s="161"/>
      <c r="V722" s="161"/>
      <c r="W722" s="161"/>
      <c r="X722" s="161"/>
      <c r="Y722" s="161"/>
      <c r="Z722" s="151"/>
      <c r="AA722" s="151"/>
      <c r="AB722" s="151"/>
      <c r="AC722" s="151"/>
      <c r="AD722" s="151"/>
      <c r="AE722" s="151"/>
      <c r="AF722" s="151"/>
      <c r="AG722" s="151" t="s">
        <v>381</v>
      </c>
      <c r="AH722" s="151">
        <v>5</v>
      </c>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x14ac:dyDescent="0.2">
      <c r="A723" s="166" t="s">
        <v>326</v>
      </c>
      <c r="B723" s="167" t="s">
        <v>214</v>
      </c>
      <c r="C723" s="180" t="s">
        <v>215</v>
      </c>
      <c r="D723" s="168"/>
      <c r="E723" s="169"/>
      <c r="F723" s="170"/>
      <c r="G723" s="170">
        <f>SUMIF(AG724:AG740,"&lt;&gt;NOR",G724:G740)</f>
        <v>0</v>
      </c>
      <c r="H723" s="170"/>
      <c r="I723" s="170">
        <f>SUM(I724:I740)</f>
        <v>0</v>
      </c>
      <c r="J723" s="170"/>
      <c r="K723" s="170">
        <f>SUM(K724:K740)</f>
        <v>0</v>
      </c>
      <c r="L723" s="170"/>
      <c r="M723" s="170">
        <f>SUM(M724:M740)</f>
        <v>0</v>
      </c>
      <c r="N723" s="169"/>
      <c r="O723" s="169">
        <f>SUM(O724:O740)</f>
        <v>659.18999999999994</v>
      </c>
      <c r="P723" s="169"/>
      <c r="Q723" s="169">
        <f>SUM(Q724:Q740)</f>
        <v>0</v>
      </c>
      <c r="R723" s="170"/>
      <c r="S723" s="170"/>
      <c r="T723" s="171"/>
      <c r="U723" s="165"/>
      <c r="V723" s="165">
        <f>SUM(V724:V740)</f>
        <v>727.95</v>
      </c>
      <c r="W723" s="165"/>
      <c r="X723" s="165"/>
      <c r="Y723" s="165"/>
      <c r="AG723" t="s">
        <v>327</v>
      </c>
    </row>
    <row r="724" spans="1:60" outlineLevel="1" x14ac:dyDescent="0.2">
      <c r="A724" s="173">
        <v>109</v>
      </c>
      <c r="B724" s="174" t="s">
        <v>1038</v>
      </c>
      <c r="C724" s="181" t="s">
        <v>1039</v>
      </c>
      <c r="D724" s="175" t="s">
        <v>389</v>
      </c>
      <c r="E724" s="176">
        <v>77.739999999999995</v>
      </c>
      <c r="F724" s="177"/>
      <c r="G724" s="178">
        <f>ROUND(E724*F724,2)</f>
        <v>0</v>
      </c>
      <c r="H724" s="177"/>
      <c r="I724" s="178">
        <f>ROUND(E724*H724,2)</f>
        <v>0</v>
      </c>
      <c r="J724" s="177"/>
      <c r="K724" s="178">
        <f>ROUND(E724*J724,2)</f>
        <v>0</v>
      </c>
      <c r="L724" s="178">
        <v>21</v>
      </c>
      <c r="M724" s="178">
        <f>G724*(1+L724/100)</f>
        <v>0</v>
      </c>
      <c r="N724" s="176">
        <v>2.5249999999999999</v>
      </c>
      <c r="O724" s="176">
        <f>ROUND(E724*N724,2)</f>
        <v>196.29</v>
      </c>
      <c r="P724" s="176">
        <v>0</v>
      </c>
      <c r="Q724" s="176">
        <f>ROUND(E724*P724,2)</f>
        <v>0</v>
      </c>
      <c r="R724" s="178" t="s">
        <v>771</v>
      </c>
      <c r="S724" s="178" t="s">
        <v>374</v>
      </c>
      <c r="T724" s="179" t="s">
        <v>374</v>
      </c>
      <c r="U724" s="161">
        <v>3.21</v>
      </c>
      <c r="V724" s="161">
        <f>ROUND(E724*U724,2)</f>
        <v>249.55</v>
      </c>
      <c r="W724" s="161"/>
      <c r="X724" s="161" t="s">
        <v>375</v>
      </c>
      <c r="Y724" s="161" t="s">
        <v>334</v>
      </c>
      <c r="Z724" s="151"/>
      <c r="AA724" s="151"/>
      <c r="AB724" s="151"/>
      <c r="AC724" s="151"/>
      <c r="AD724" s="151"/>
      <c r="AE724" s="151"/>
      <c r="AF724" s="151"/>
      <c r="AG724" s="151" t="s">
        <v>376</v>
      </c>
      <c r="AH724" s="151"/>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outlineLevel="2" x14ac:dyDescent="0.2">
      <c r="A725" s="158"/>
      <c r="B725" s="159"/>
      <c r="C725" s="272" t="s">
        <v>1040</v>
      </c>
      <c r="D725" s="273"/>
      <c r="E725" s="273"/>
      <c r="F725" s="273"/>
      <c r="G725" s="273"/>
      <c r="H725" s="161"/>
      <c r="I725" s="161"/>
      <c r="J725" s="161"/>
      <c r="K725" s="161"/>
      <c r="L725" s="161"/>
      <c r="M725" s="161"/>
      <c r="N725" s="160"/>
      <c r="O725" s="160"/>
      <c r="P725" s="160"/>
      <c r="Q725" s="160"/>
      <c r="R725" s="161"/>
      <c r="S725" s="161"/>
      <c r="T725" s="161"/>
      <c r="U725" s="161"/>
      <c r="V725" s="161"/>
      <c r="W725" s="161"/>
      <c r="X725" s="161"/>
      <c r="Y725" s="161"/>
      <c r="Z725" s="151"/>
      <c r="AA725" s="151"/>
      <c r="AB725" s="151"/>
      <c r="AC725" s="151"/>
      <c r="AD725" s="151"/>
      <c r="AE725" s="151"/>
      <c r="AF725" s="151"/>
      <c r="AG725" s="151" t="s">
        <v>378</v>
      </c>
      <c r="AH725" s="151"/>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outlineLevel="2" x14ac:dyDescent="0.2">
      <c r="A726" s="158"/>
      <c r="B726" s="159"/>
      <c r="C726" s="274" t="s">
        <v>1041</v>
      </c>
      <c r="D726" s="275"/>
      <c r="E726" s="275"/>
      <c r="F726" s="275"/>
      <c r="G726" s="275"/>
      <c r="H726" s="161"/>
      <c r="I726" s="161"/>
      <c r="J726" s="161"/>
      <c r="K726" s="161"/>
      <c r="L726" s="161"/>
      <c r="M726" s="161"/>
      <c r="N726" s="160"/>
      <c r="O726" s="160"/>
      <c r="P726" s="160"/>
      <c r="Q726" s="160"/>
      <c r="R726" s="161"/>
      <c r="S726" s="161"/>
      <c r="T726" s="161"/>
      <c r="U726" s="161"/>
      <c r="V726" s="161"/>
      <c r="W726" s="161"/>
      <c r="X726" s="161"/>
      <c r="Y726" s="161"/>
      <c r="Z726" s="151"/>
      <c r="AA726" s="151"/>
      <c r="AB726" s="151"/>
      <c r="AC726" s="151"/>
      <c r="AD726" s="151"/>
      <c r="AE726" s="151"/>
      <c r="AF726" s="151"/>
      <c r="AG726" s="151" t="s">
        <v>337</v>
      </c>
      <c r="AH726" s="151"/>
      <c r="AI726" s="151"/>
      <c r="AJ726" s="151"/>
      <c r="AK726" s="151"/>
      <c r="AL726" s="151"/>
      <c r="AM726" s="151"/>
      <c r="AN726" s="151"/>
      <c r="AO726" s="151"/>
      <c r="AP726" s="151"/>
      <c r="AQ726" s="151"/>
      <c r="AR726" s="151"/>
      <c r="AS726" s="151"/>
      <c r="AT726" s="151"/>
      <c r="AU726" s="151"/>
      <c r="AV726" s="151"/>
      <c r="AW726" s="151"/>
      <c r="AX726" s="151"/>
      <c r="AY726" s="151"/>
      <c r="AZ726" s="151"/>
      <c r="BA726" s="193" t="str">
        <f>C726</f>
        <v>beton tř.C30/37 XC4, XF3, XA2 včetně případného vytvoření a úpravy dilatačních spár, včetně utěsnění pracovních spár</v>
      </c>
      <c r="BB726" s="151"/>
      <c r="BC726" s="151"/>
      <c r="BD726" s="151"/>
      <c r="BE726" s="151"/>
      <c r="BF726" s="151"/>
      <c r="BG726" s="151"/>
      <c r="BH726" s="151"/>
    </row>
    <row r="727" spans="1:60" ht="22.5" outlineLevel="2" x14ac:dyDescent="0.2">
      <c r="A727" s="158"/>
      <c r="B727" s="159"/>
      <c r="C727" s="201" t="s">
        <v>1042</v>
      </c>
      <c r="D727" s="185"/>
      <c r="E727" s="186">
        <v>78.44</v>
      </c>
      <c r="F727" s="161"/>
      <c r="G727" s="161"/>
      <c r="H727" s="161"/>
      <c r="I727" s="161"/>
      <c r="J727" s="161"/>
      <c r="K727" s="161"/>
      <c r="L727" s="161"/>
      <c r="M727" s="161"/>
      <c r="N727" s="160"/>
      <c r="O727" s="160"/>
      <c r="P727" s="160"/>
      <c r="Q727" s="160"/>
      <c r="R727" s="161"/>
      <c r="S727" s="161"/>
      <c r="T727" s="161"/>
      <c r="U727" s="161"/>
      <c r="V727" s="161"/>
      <c r="W727" s="161"/>
      <c r="X727" s="161"/>
      <c r="Y727" s="161"/>
      <c r="Z727" s="151"/>
      <c r="AA727" s="151"/>
      <c r="AB727" s="151"/>
      <c r="AC727" s="151"/>
      <c r="AD727" s="151"/>
      <c r="AE727" s="151"/>
      <c r="AF727" s="151"/>
      <c r="AG727" s="151" t="s">
        <v>381</v>
      </c>
      <c r="AH727" s="151">
        <v>0</v>
      </c>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3" x14ac:dyDescent="0.2">
      <c r="A728" s="158"/>
      <c r="B728" s="159"/>
      <c r="C728" s="201" t="s">
        <v>1043</v>
      </c>
      <c r="D728" s="185"/>
      <c r="E728" s="186">
        <v>-0.7</v>
      </c>
      <c r="F728" s="161"/>
      <c r="G728" s="161"/>
      <c r="H728" s="161"/>
      <c r="I728" s="161"/>
      <c r="J728" s="161"/>
      <c r="K728" s="161"/>
      <c r="L728" s="161"/>
      <c r="M728" s="161"/>
      <c r="N728" s="160"/>
      <c r="O728" s="160"/>
      <c r="P728" s="160"/>
      <c r="Q728" s="160"/>
      <c r="R728" s="161"/>
      <c r="S728" s="161"/>
      <c r="T728" s="161"/>
      <c r="U728" s="161"/>
      <c r="V728" s="161"/>
      <c r="W728" s="161"/>
      <c r="X728" s="161"/>
      <c r="Y728" s="161"/>
      <c r="Z728" s="151"/>
      <c r="AA728" s="151"/>
      <c r="AB728" s="151"/>
      <c r="AC728" s="151"/>
      <c r="AD728" s="151"/>
      <c r="AE728" s="151"/>
      <c r="AF728" s="151"/>
      <c r="AG728" s="151" t="s">
        <v>381</v>
      </c>
      <c r="AH728" s="151">
        <v>0</v>
      </c>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1" x14ac:dyDescent="0.2">
      <c r="A729" s="173">
        <v>110</v>
      </c>
      <c r="B729" s="174" t="s">
        <v>1044</v>
      </c>
      <c r="C729" s="181" t="s">
        <v>1045</v>
      </c>
      <c r="D729" s="175" t="s">
        <v>389</v>
      </c>
      <c r="E729" s="176">
        <v>179.30600000000001</v>
      </c>
      <c r="F729" s="177"/>
      <c r="G729" s="178">
        <f>ROUND(E729*F729,2)</f>
        <v>0</v>
      </c>
      <c r="H729" s="177"/>
      <c r="I729" s="178">
        <f>ROUND(E729*H729,2)</f>
        <v>0</v>
      </c>
      <c r="J729" s="177"/>
      <c r="K729" s="178">
        <f>ROUND(E729*J729,2)</f>
        <v>0</v>
      </c>
      <c r="L729" s="178">
        <v>21</v>
      </c>
      <c r="M729" s="178">
        <f>G729*(1+L729/100)</f>
        <v>0</v>
      </c>
      <c r="N729" s="176">
        <v>2.5249999999999999</v>
      </c>
      <c r="O729" s="176">
        <f>ROUND(E729*N729,2)</f>
        <v>452.75</v>
      </c>
      <c r="P729" s="176">
        <v>0</v>
      </c>
      <c r="Q729" s="176">
        <f>ROUND(E729*P729,2)</f>
        <v>0</v>
      </c>
      <c r="R729" s="178" t="s">
        <v>771</v>
      </c>
      <c r="S729" s="178" t="s">
        <v>374</v>
      </c>
      <c r="T729" s="179" t="s">
        <v>374</v>
      </c>
      <c r="U729" s="161">
        <v>2.58</v>
      </c>
      <c r="V729" s="161">
        <f>ROUND(E729*U729,2)</f>
        <v>462.61</v>
      </c>
      <c r="W729" s="161"/>
      <c r="X729" s="161" t="s">
        <v>375</v>
      </c>
      <c r="Y729" s="161" t="s">
        <v>334</v>
      </c>
      <c r="Z729" s="151"/>
      <c r="AA729" s="151"/>
      <c r="AB729" s="151"/>
      <c r="AC729" s="151"/>
      <c r="AD729" s="151"/>
      <c r="AE729" s="151"/>
      <c r="AF729" s="151"/>
      <c r="AG729" s="151" t="s">
        <v>376</v>
      </c>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2" x14ac:dyDescent="0.2">
      <c r="A730" s="158"/>
      <c r="B730" s="159"/>
      <c r="C730" s="272" t="s">
        <v>1040</v>
      </c>
      <c r="D730" s="273"/>
      <c r="E730" s="273"/>
      <c r="F730" s="273"/>
      <c r="G730" s="273"/>
      <c r="H730" s="161"/>
      <c r="I730" s="161"/>
      <c r="J730" s="161"/>
      <c r="K730" s="161"/>
      <c r="L730" s="161"/>
      <c r="M730" s="161"/>
      <c r="N730" s="160"/>
      <c r="O730" s="160"/>
      <c r="P730" s="160"/>
      <c r="Q730" s="160"/>
      <c r="R730" s="161"/>
      <c r="S730" s="161"/>
      <c r="T730" s="161"/>
      <c r="U730" s="161"/>
      <c r="V730" s="161"/>
      <c r="W730" s="161"/>
      <c r="X730" s="161"/>
      <c r="Y730" s="161"/>
      <c r="Z730" s="151"/>
      <c r="AA730" s="151"/>
      <c r="AB730" s="151"/>
      <c r="AC730" s="151"/>
      <c r="AD730" s="151"/>
      <c r="AE730" s="151"/>
      <c r="AF730" s="151"/>
      <c r="AG730" s="151" t="s">
        <v>378</v>
      </c>
      <c r="AH730" s="151"/>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2" x14ac:dyDescent="0.2">
      <c r="A731" s="158"/>
      <c r="B731" s="159"/>
      <c r="C731" s="274" t="s">
        <v>1046</v>
      </c>
      <c r="D731" s="275"/>
      <c r="E731" s="275"/>
      <c r="F731" s="275"/>
      <c r="G731" s="275"/>
      <c r="H731" s="161"/>
      <c r="I731" s="161"/>
      <c r="J731" s="161"/>
      <c r="K731" s="161"/>
      <c r="L731" s="161"/>
      <c r="M731" s="161"/>
      <c r="N731" s="160"/>
      <c r="O731" s="160"/>
      <c r="P731" s="160"/>
      <c r="Q731" s="160"/>
      <c r="R731" s="161"/>
      <c r="S731" s="161"/>
      <c r="T731" s="161"/>
      <c r="U731" s="161"/>
      <c r="V731" s="161"/>
      <c r="W731" s="161"/>
      <c r="X731" s="161"/>
      <c r="Y731" s="161"/>
      <c r="Z731" s="151"/>
      <c r="AA731" s="151"/>
      <c r="AB731" s="151"/>
      <c r="AC731" s="151"/>
      <c r="AD731" s="151"/>
      <c r="AE731" s="151"/>
      <c r="AF731" s="151"/>
      <c r="AG731" s="151" t="s">
        <v>337</v>
      </c>
      <c r="AH731" s="151"/>
      <c r="AI731" s="151"/>
      <c r="AJ731" s="151"/>
      <c r="AK731" s="151"/>
      <c r="AL731" s="151"/>
      <c r="AM731" s="151"/>
      <c r="AN731" s="151"/>
      <c r="AO731" s="151"/>
      <c r="AP731" s="151"/>
      <c r="AQ731" s="151"/>
      <c r="AR731" s="151"/>
      <c r="AS731" s="151"/>
      <c r="AT731" s="151"/>
      <c r="AU731" s="151"/>
      <c r="AV731" s="151"/>
      <c r="AW731" s="151"/>
      <c r="AX731" s="151"/>
      <c r="AY731" s="151"/>
      <c r="AZ731" s="151"/>
      <c r="BA731" s="193" t="str">
        <f>C731</f>
        <v>podkladní beton C12/15 X0 tl.100mm, včetně vytvoření a úpravy dilatačních spár, včetně utěsnění pracovních spár</v>
      </c>
      <c r="BB731" s="151"/>
      <c r="BC731" s="151"/>
      <c r="BD731" s="151"/>
      <c r="BE731" s="151"/>
      <c r="BF731" s="151"/>
      <c r="BG731" s="151"/>
      <c r="BH731" s="151"/>
    </row>
    <row r="732" spans="1:60" outlineLevel="2" x14ac:dyDescent="0.2">
      <c r="A732" s="158"/>
      <c r="B732" s="159"/>
      <c r="C732" s="201" t="s">
        <v>1047</v>
      </c>
      <c r="D732" s="185"/>
      <c r="E732" s="186">
        <v>178.85599999999999</v>
      </c>
      <c r="F732" s="161"/>
      <c r="G732" s="161"/>
      <c r="H732" s="161"/>
      <c r="I732" s="161"/>
      <c r="J732" s="161"/>
      <c r="K732" s="161"/>
      <c r="L732" s="161"/>
      <c r="M732" s="161"/>
      <c r="N732" s="160"/>
      <c r="O732" s="160"/>
      <c r="P732" s="160"/>
      <c r="Q732" s="160"/>
      <c r="R732" s="161"/>
      <c r="S732" s="161"/>
      <c r="T732" s="161"/>
      <c r="U732" s="161"/>
      <c r="V732" s="161"/>
      <c r="W732" s="161"/>
      <c r="X732" s="161"/>
      <c r="Y732" s="161"/>
      <c r="Z732" s="151"/>
      <c r="AA732" s="151"/>
      <c r="AB732" s="151"/>
      <c r="AC732" s="151"/>
      <c r="AD732" s="151"/>
      <c r="AE732" s="151"/>
      <c r="AF732" s="151"/>
      <c r="AG732" s="151" t="s">
        <v>381</v>
      </c>
      <c r="AH732" s="151">
        <v>0</v>
      </c>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outlineLevel="3" x14ac:dyDescent="0.2">
      <c r="A733" s="158"/>
      <c r="B733" s="159"/>
      <c r="C733" s="201" t="s">
        <v>1048</v>
      </c>
      <c r="D733" s="185"/>
      <c r="E733" s="186">
        <v>0.45</v>
      </c>
      <c r="F733" s="161"/>
      <c r="G733" s="161"/>
      <c r="H733" s="161"/>
      <c r="I733" s="161"/>
      <c r="J733" s="161"/>
      <c r="K733" s="161"/>
      <c r="L733" s="161"/>
      <c r="M733" s="161"/>
      <c r="N733" s="160"/>
      <c r="O733" s="160"/>
      <c r="P733" s="160"/>
      <c r="Q733" s="160"/>
      <c r="R733" s="161"/>
      <c r="S733" s="161"/>
      <c r="T733" s="161"/>
      <c r="U733" s="161"/>
      <c r="V733" s="161"/>
      <c r="W733" s="161"/>
      <c r="X733" s="161"/>
      <c r="Y733" s="161"/>
      <c r="Z733" s="151"/>
      <c r="AA733" s="151"/>
      <c r="AB733" s="151"/>
      <c r="AC733" s="151"/>
      <c r="AD733" s="151"/>
      <c r="AE733" s="151"/>
      <c r="AF733" s="151"/>
      <c r="AG733" s="151" t="s">
        <v>381</v>
      </c>
      <c r="AH733" s="151">
        <v>0</v>
      </c>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1" x14ac:dyDescent="0.2">
      <c r="A734" s="173">
        <v>111</v>
      </c>
      <c r="B734" s="174" t="s">
        <v>1049</v>
      </c>
      <c r="C734" s="181" t="s">
        <v>1050</v>
      </c>
      <c r="D734" s="175" t="s">
        <v>389</v>
      </c>
      <c r="E734" s="176">
        <v>4.0185000000000004</v>
      </c>
      <c r="F734" s="177"/>
      <c r="G734" s="178">
        <f>ROUND(E734*F734,2)</f>
        <v>0</v>
      </c>
      <c r="H734" s="177"/>
      <c r="I734" s="178">
        <f>ROUND(E734*H734,2)</f>
        <v>0</v>
      </c>
      <c r="J734" s="177"/>
      <c r="K734" s="178">
        <f>ROUND(E734*J734,2)</f>
        <v>0</v>
      </c>
      <c r="L734" s="178">
        <v>21</v>
      </c>
      <c r="M734" s="178">
        <f>G734*(1+L734/100)</f>
        <v>0</v>
      </c>
      <c r="N734" s="176">
        <v>2.5249999999999999</v>
      </c>
      <c r="O734" s="176">
        <f>ROUND(E734*N734,2)</f>
        <v>10.15</v>
      </c>
      <c r="P734" s="176">
        <v>0</v>
      </c>
      <c r="Q734" s="176">
        <f>ROUND(E734*P734,2)</f>
        <v>0</v>
      </c>
      <c r="R734" s="178" t="s">
        <v>771</v>
      </c>
      <c r="S734" s="178" t="s">
        <v>374</v>
      </c>
      <c r="T734" s="179" t="s">
        <v>374</v>
      </c>
      <c r="U734" s="161">
        <v>2.58</v>
      </c>
      <c r="V734" s="161">
        <f>ROUND(E734*U734,2)</f>
        <v>10.37</v>
      </c>
      <c r="W734" s="161"/>
      <c r="X734" s="161" t="s">
        <v>375</v>
      </c>
      <c r="Y734" s="161" t="s">
        <v>334</v>
      </c>
      <c r="Z734" s="151"/>
      <c r="AA734" s="151"/>
      <c r="AB734" s="151"/>
      <c r="AC734" s="151"/>
      <c r="AD734" s="151"/>
      <c r="AE734" s="151"/>
      <c r="AF734" s="151"/>
      <c r="AG734" s="151" t="s">
        <v>376</v>
      </c>
      <c r="AH734" s="151"/>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outlineLevel="2" x14ac:dyDescent="0.2">
      <c r="A735" s="158"/>
      <c r="B735" s="159"/>
      <c r="C735" s="272" t="s">
        <v>1040</v>
      </c>
      <c r="D735" s="273"/>
      <c r="E735" s="273"/>
      <c r="F735" s="273"/>
      <c r="G735" s="273"/>
      <c r="H735" s="161"/>
      <c r="I735" s="161"/>
      <c r="J735" s="161"/>
      <c r="K735" s="161"/>
      <c r="L735" s="161"/>
      <c r="M735" s="161"/>
      <c r="N735" s="160"/>
      <c r="O735" s="160"/>
      <c r="P735" s="160"/>
      <c r="Q735" s="160"/>
      <c r="R735" s="161"/>
      <c r="S735" s="161"/>
      <c r="T735" s="161"/>
      <c r="U735" s="161"/>
      <c r="V735" s="161"/>
      <c r="W735" s="161"/>
      <c r="X735" s="161"/>
      <c r="Y735" s="161"/>
      <c r="Z735" s="151"/>
      <c r="AA735" s="151"/>
      <c r="AB735" s="151"/>
      <c r="AC735" s="151"/>
      <c r="AD735" s="151"/>
      <c r="AE735" s="151"/>
      <c r="AF735" s="151"/>
      <c r="AG735" s="151" t="s">
        <v>378</v>
      </c>
      <c r="AH735" s="151"/>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2" x14ac:dyDescent="0.2">
      <c r="A736" s="158"/>
      <c r="B736" s="159"/>
      <c r="C736" s="274" t="s">
        <v>1051</v>
      </c>
      <c r="D736" s="275"/>
      <c r="E736" s="275"/>
      <c r="F736" s="275"/>
      <c r="G736" s="275"/>
      <c r="H736" s="161"/>
      <c r="I736" s="161"/>
      <c r="J736" s="161"/>
      <c r="K736" s="161"/>
      <c r="L736" s="161"/>
      <c r="M736" s="161"/>
      <c r="N736" s="160"/>
      <c r="O736" s="160"/>
      <c r="P736" s="160"/>
      <c r="Q736" s="160"/>
      <c r="R736" s="161"/>
      <c r="S736" s="161"/>
      <c r="T736" s="161"/>
      <c r="U736" s="161"/>
      <c r="V736" s="161"/>
      <c r="W736" s="161"/>
      <c r="X736" s="161"/>
      <c r="Y736" s="161"/>
      <c r="Z736" s="151"/>
      <c r="AA736" s="151"/>
      <c r="AB736" s="151"/>
      <c r="AC736" s="151"/>
      <c r="AD736" s="151"/>
      <c r="AE736" s="151"/>
      <c r="AF736" s="151"/>
      <c r="AG736" s="151" t="s">
        <v>337</v>
      </c>
      <c r="AH736" s="151"/>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2" x14ac:dyDescent="0.2">
      <c r="A737" s="158"/>
      <c r="B737" s="159"/>
      <c r="C737" s="201" t="s">
        <v>1052</v>
      </c>
      <c r="D737" s="185"/>
      <c r="E737" s="186">
        <v>4.0185000000000004</v>
      </c>
      <c r="F737" s="161"/>
      <c r="G737" s="161"/>
      <c r="H737" s="161"/>
      <c r="I737" s="161"/>
      <c r="J737" s="161"/>
      <c r="K737" s="161"/>
      <c r="L737" s="161"/>
      <c r="M737" s="161"/>
      <c r="N737" s="160"/>
      <c r="O737" s="160"/>
      <c r="P737" s="160"/>
      <c r="Q737" s="160"/>
      <c r="R737" s="161"/>
      <c r="S737" s="161"/>
      <c r="T737" s="161"/>
      <c r="U737" s="161"/>
      <c r="V737" s="161"/>
      <c r="W737" s="161"/>
      <c r="X737" s="161"/>
      <c r="Y737" s="161"/>
      <c r="Z737" s="151"/>
      <c r="AA737" s="151"/>
      <c r="AB737" s="151"/>
      <c r="AC737" s="151"/>
      <c r="AD737" s="151"/>
      <c r="AE737" s="151"/>
      <c r="AF737" s="151"/>
      <c r="AG737" s="151" t="s">
        <v>381</v>
      </c>
      <c r="AH737" s="151">
        <v>0</v>
      </c>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73">
        <v>112</v>
      </c>
      <c r="B738" s="174" t="s">
        <v>1053</v>
      </c>
      <c r="C738" s="181" t="s">
        <v>1054</v>
      </c>
      <c r="D738" s="175" t="s">
        <v>389</v>
      </c>
      <c r="E738" s="176">
        <v>4.0185000000000004</v>
      </c>
      <c r="F738" s="177"/>
      <c r="G738" s="178">
        <f>ROUND(E738*F738,2)</f>
        <v>0</v>
      </c>
      <c r="H738" s="177"/>
      <c r="I738" s="178">
        <f>ROUND(E738*H738,2)</f>
        <v>0</v>
      </c>
      <c r="J738" s="177"/>
      <c r="K738" s="178">
        <f>ROUND(E738*J738,2)</f>
        <v>0</v>
      </c>
      <c r="L738" s="178">
        <v>21</v>
      </c>
      <c r="M738" s="178">
        <f>G738*(1+L738/100)</f>
        <v>0</v>
      </c>
      <c r="N738" s="176">
        <v>0</v>
      </c>
      <c r="O738" s="176">
        <f>ROUND(E738*N738,2)</f>
        <v>0</v>
      </c>
      <c r="P738" s="176">
        <v>0</v>
      </c>
      <c r="Q738" s="176">
        <f>ROUND(E738*P738,2)</f>
        <v>0</v>
      </c>
      <c r="R738" s="178" t="s">
        <v>771</v>
      </c>
      <c r="S738" s="178" t="s">
        <v>374</v>
      </c>
      <c r="T738" s="179" t="s">
        <v>374</v>
      </c>
      <c r="U738" s="161">
        <v>1.35</v>
      </c>
      <c r="V738" s="161">
        <f>ROUND(E738*U738,2)</f>
        <v>5.42</v>
      </c>
      <c r="W738" s="161"/>
      <c r="X738" s="161" t="s">
        <v>375</v>
      </c>
      <c r="Y738" s="161" t="s">
        <v>334</v>
      </c>
      <c r="Z738" s="151"/>
      <c r="AA738" s="151"/>
      <c r="AB738" s="151"/>
      <c r="AC738" s="151"/>
      <c r="AD738" s="151"/>
      <c r="AE738" s="151"/>
      <c r="AF738" s="151"/>
      <c r="AG738" s="151" t="s">
        <v>376</v>
      </c>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outlineLevel="2" x14ac:dyDescent="0.2">
      <c r="A739" s="158"/>
      <c r="B739" s="159"/>
      <c r="C739" s="272" t="s">
        <v>1055</v>
      </c>
      <c r="D739" s="273"/>
      <c r="E739" s="273"/>
      <c r="F739" s="273"/>
      <c r="G739" s="273"/>
      <c r="H739" s="161"/>
      <c r="I739" s="161"/>
      <c r="J739" s="161"/>
      <c r="K739" s="161"/>
      <c r="L739" s="161"/>
      <c r="M739" s="161"/>
      <c r="N739" s="160"/>
      <c r="O739" s="160"/>
      <c r="P739" s="160"/>
      <c r="Q739" s="160"/>
      <c r="R739" s="161"/>
      <c r="S739" s="161"/>
      <c r="T739" s="161"/>
      <c r="U739" s="161"/>
      <c r="V739" s="161"/>
      <c r="W739" s="161"/>
      <c r="X739" s="161"/>
      <c r="Y739" s="161"/>
      <c r="Z739" s="151"/>
      <c r="AA739" s="151"/>
      <c r="AB739" s="151"/>
      <c r="AC739" s="151"/>
      <c r="AD739" s="151"/>
      <c r="AE739" s="151"/>
      <c r="AF739" s="151"/>
      <c r="AG739" s="151" t="s">
        <v>378</v>
      </c>
      <c r="AH739" s="151"/>
      <c r="AI739" s="151"/>
      <c r="AJ739" s="151"/>
      <c r="AK739" s="151"/>
      <c r="AL739" s="151"/>
      <c r="AM739" s="151"/>
      <c r="AN739" s="151"/>
      <c r="AO739" s="151"/>
      <c r="AP739" s="151"/>
      <c r="AQ739" s="151"/>
      <c r="AR739" s="151"/>
      <c r="AS739" s="151"/>
      <c r="AT739" s="151"/>
      <c r="AU739" s="151"/>
      <c r="AV739" s="151"/>
      <c r="AW739" s="151"/>
      <c r="AX739" s="151"/>
      <c r="AY739" s="151"/>
      <c r="AZ739" s="151"/>
      <c r="BA739" s="151"/>
      <c r="BB739" s="151"/>
      <c r="BC739" s="151"/>
      <c r="BD739" s="151"/>
      <c r="BE739" s="151"/>
      <c r="BF739" s="151"/>
      <c r="BG739" s="151"/>
      <c r="BH739" s="151"/>
    </row>
    <row r="740" spans="1:60" outlineLevel="2" x14ac:dyDescent="0.2">
      <c r="A740" s="158"/>
      <c r="B740" s="159"/>
      <c r="C740" s="201" t="s">
        <v>1056</v>
      </c>
      <c r="D740" s="185"/>
      <c r="E740" s="186">
        <v>4.0185000000000004</v>
      </c>
      <c r="F740" s="161"/>
      <c r="G740" s="161"/>
      <c r="H740" s="161"/>
      <c r="I740" s="161"/>
      <c r="J740" s="161"/>
      <c r="K740" s="161"/>
      <c r="L740" s="161"/>
      <c r="M740" s="161"/>
      <c r="N740" s="160"/>
      <c r="O740" s="160"/>
      <c r="P740" s="160"/>
      <c r="Q740" s="160"/>
      <c r="R740" s="161"/>
      <c r="S740" s="161"/>
      <c r="T740" s="161"/>
      <c r="U740" s="161"/>
      <c r="V740" s="161"/>
      <c r="W740" s="161"/>
      <c r="X740" s="161"/>
      <c r="Y740" s="161"/>
      <c r="Z740" s="151"/>
      <c r="AA740" s="151"/>
      <c r="AB740" s="151"/>
      <c r="AC740" s="151"/>
      <c r="AD740" s="151"/>
      <c r="AE740" s="151"/>
      <c r="AF740" s="151"/>
      <c r="AG740" s="151" t="s">
        <v>381</v>
      </c>
      <c r="AH740" s="151">
        <v>0</v>
      </c>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x14ac:dyDescent="0.2">
      <c r="A741" s="166" t="s">
        <v>326</v>
      </c>
      <c r="B741" s="167" t="s">
        <v>216</v>
      </c>
      <c r="C741" s="180" t="s">
        <v>217</v>
      </c>
      <c r="D741" s="168"/>
      <c r="E741" s="169"/>
      <c r="F741" s="170"/>
      <c r="G741" s="170">
        <f>SUMIF(AG742:AG756,"&lt;&gt;NOR",G742:G756)</f>
        <v>0</v>
      </c>
      <c r="H741" s="170"/>
      <c r="I741" s="170">
        <f>SUM(I742:I756)</f>
        <v>0</v>
      </c>
      <c r="J741" s="170"/>
      <c r="K741" s="170">
        <f>SUM(K742:K756)</f>
        <v>0</v>
      </c>
      <c r="L741" s="170"/>
      <c r="M741" s="170">
        <f>SUM(M742:M756)</f>
        <v>0</v>
      </c>
      <c r="N741" s="169"/>
      <c r="O741" s="169">
        <f>SUM(O742:O756)</f>
        <v>10.039999999999999</v>
      </c>
      <c r="P741" s="169"/>
      <c r="Q741" s="169">
        <f>SUM(Q742:Q756)</f>
        <v>0</v>
      </c>
      <c r="R741" s="170"/>
      <c r="S741" s="170"/>
      <c r="T741" s="171"/>
      <c r="U741" s="165"/>
      <c r="V741" s="165">
        <f>SUM(V742:V756)</f>
        <v>13.049999999999999</v>
      </c>
      <c r="W741" s="165"/>
      <c r="X741" s="165"/>
      <c r="Y741" s="165"/>
      <c r="AG741" t="s">
        <v>327</v>
      </c>
    </row>
    <row r="742" spans="1:60" outlineLevel="1" x14ac:dyDescent="0.2">
      <c r="A742" s="173">
        <v>113</v>
      </c>
      <c r="B742" s="174" t="s">
        <v>1057</v>
      </c>
      <c r="C742" s="181" t="s">
        <v>1058</v>
      </c>
      <c r="D742" s="175" t="s">
        <v>635</v>
      </c>
      <c r="E742" s="176">
        <v>6</v>
      </c>
      <c r="F742" s="177"/>
      <c r="G742" s="178">
        <f>ROUND(E742*F742,2)</f>
        <v>0</v>
      </c>
      <c r="H742" s="177"/>
      <c r="I742" s="178">
        <f>ROUND(E742*H742,2)</f>
        <v>0</v>
      </c>
      <c r="J742" s="177"/>
      <c r="K742" s="178">
        <f>ROUND(E742*J742,2)</f>
        <v>0</v>
      </c>
      <c r="L742" s="178">
        <v>21</v>
      </c>
      <c r="M742" s="178">
        <f>G742*(1+L742/100)</f>
        <v>0</v>
      </c>
      <c r="N742" s="176">
        <v>0</v>
      </c>
      <c r="O742" s="176">
        <f>ROUND(E742*N742,2)</f>
        <v>0</v>
      </c>
      <c r="P742" s="176">
        <v>0</v>
      </c>
      <c r="Q742" s="176">
        <f>ROUND(E742*P742,2)</f>
        <v>0</v>
      </c>
      <c r="R742" s="178" t="s">
        <v>878</v>
      </c>
      <c r="S742" s="178" t="s">
        <v>374</v>
      </c>
      <c r="T742" s="179" t="s">
        <v>374</v>
      </c>
      <c r="U742" s="161">
        <v>0.79</v>
      </c>
      <c r="V742" s="161">
        <f>ROUND(E742*U742,2)</f>
        <v>4.74</v>
      </c>
      <c r="W742" s="161"/>
      <c r="X742" s="161" t="s">
        <v>375</v>
      </c>
      <c r="Y742" s="161" t="s">
        <v>334</v>
      </c>
      <c r="Z742" s="151"/>
      <c r="AA742" s="151"/>
      <c r="AB742" s="151"/>
      <c r="AC742" s="151"/>
      <c r="AD742" s="151"/>
      <c r="AE742" s="151"/>
      <c r="AF742" s="151"/>
      <c r="AG742" s="151" t="s">
        <v>376</v>
      </c>
      <c r="AH742" s="151"/>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2" x14ac:dyDescent="0.2">
      <c r="A743" s="158"/>
      <c r="B743" s="159"/>
      <c r="C743" s="272" t="s">
        <v>1059</v>
      </c>
      <c r="D743" s="273"/>
      <c r="E743" s="273"/>
      <c r="F743" s="273"/>
      <c r="G743" s="273"/>
      <c r="H743" s="161"/>
      <c r="I743" s="161"/>
      <c r="J743" s="161"/>
      <c r="K743" s="161"/>
      <c r="L743" s="161"/>
      <c r="M743" s="161"/>
      <c r="N743" s="160"/>
      <c r="O743" s="160"/>
      <c r="P743" s="160"/>
      <c r="Q743" s="160"/>
      <c r="R743" s="161"/>
      <c r="S743" s="161"/>
      <c r="T743" s="161"/>
      <c r="U743" s="161"/>
      <c r="V743" s="161"/>
      <c r="W743" s="161"/>
      <c r="X743" s="161"/>
      <c r="Y743" s="161"/>
      <c r="Z743" s="151"/>
      <c r="AA743" s="151"/>
      <c r="AB743" s="151"/>
      <c r="AC743" s="151"/>
      <c r="AD743" s="151"/>
      <c r="AE743" s="151"/>
      <c r="AF743" s="151"/>
      <c r="AG743" s="151" t="s">
        <v>378</v>
      </c>
      <c r="AH743" s="151"/>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2" x14ac:dyDescent="0.2">
      <c r="A744" s="158"/>
      <c r="B744" s="159"/>
      <c r="C744" s="201" t="s">
        <v>1060</v>
      </c>
      <c r="D744" s="185"/>
      <c r="E744" s="186"/>
      <c r="F744" s="161"/>
      <c r="G744" s="161"/>
      <c r="H744" s="161"/>
      <c r="I744" s="161"/>
      <c r="J744" s="161"/>
      <c r="K744" s="161"/>
      <c r="L744" s="161"/>
      <c r="M744" s="161"/>
      <c r="N744" s="160"/>
      <c r="O744" s="160"/>
      <c r="P744" s="160"/>
      <c r="Q744" s="160"/>
      <c r="R744" s="161"/>
      <c r="S744" s="161"/>
      <c r="T744" s="161"/>
      <c r="U744" s="161"/>
      <c r="V744" s="161"/>
      <c r="W744" s="161"/>
      <c r="X744" s="161"/>
      <c r="Y744" s="161"/>
      <c r="Z744" s="151"/>
      <c r="AA744" s="151"/>
      <c r="AB744" s="151"/>
      <c r="AC744" s="151"/>
      <c r="AD744" s="151"/>
      <c r="AE744" s="151"/>
      <c r="AF744" s="151"/>
      <c r="AG744" s="151" t="s">
        <v>381</v>
      </c>
      <c r="AH744" s="151">
        <v>0</v>
      </c>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3" x14ac:dyDescent="0.2">
      <c r="A745" s="158"/>
      <c r="B745" s="159"/>
      <c r="C745" s="201" t="s">
        <v>1061</v>
      </c>
      <c r="D745" s="185"/>
      <c r="E745" s="186">
        <v>6</v>
      </c>
      <c r="F745" s="161"/>
      <c r="G745" s="161"/>
      <c r="H745" s="161"/>
      <c r="I745" s="161"/>
      <c r="J745" s="161"/>
      <c r="K745" s="161"/>
      <c r="L745" s="161"/>
      <c r="M745" s="161"/>
      <c r="N745" s="160"/>
      <c r="O745" s="160"/>
      <c r="P745" s="160"/>
      <c r="Q745" s="160"/>
      <c r="R745" s="161"/>
      <c r="S745" s="161"/>
      <c r="T745" s="161"/>
      <c r="U745" s="161"/>
      <c r="V745" s="161"/>
      <c r="W745" s="161"/>
      <c r="X745" s="161"/>
      <c r="Y745" s="161"/>
      <c r="Z745" s="151"/>
      <c r="AA745" s="151"/>
      <c r="AB745" s="151"/>
      <c r="AC745" s="151"/>
      <c r="AD745" s="151"/>
      <c r="AE745" s="151"/>
      <c r="AF745" s="151"/>
      <c r="AG745" s="151" t="s">
        <v>381</v>
      </c>
      <c r="AH745" s="151">
        <v>0</v>
      </c>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outlineLevel="1" x14ac:dyDescent="0.2">
      <c r="A746" s="173">
        <v>114</v>
      </c>
      <c r="B746" s="174" t="s">
        <v>1062</v>
      </c>
      <c r="C746" s="181" t="s">
        <v>1063</v>
      </c>
      <c r="D746" s="175" t="s">
        <v>635</v>
      </c>
      <c r="E746" s="176">
        <v>7</v>
      </c>
      <c r="F746" s="177"/>
      <c r="G746" s="178">
        <f>ROUND(E746*F746,2)</f>
        <v>0</v>
      </c>
      <c r="H746" s="177"/>
      <c r="I746" s="178">
        <f>ROUND(E746*H746,2)</f>
        <v>0</v>
      </c>
      <c r="J746" s="177"/>
      <c r="K746" s="178">
        <f>ROUND(E746*J746,2)</f>
        <v>0</v>
      </c>
      <c r="L746" s="178">
        <v>21</v>
      </c>
      <c r="M746" s="178">
        <f>G746*(1+L746/100)</f>
        <v>0</v>
      </c>
      <c r="N746" s="176">
        <v>0</v>
      </c>
      <c r="O746" s="176">
        <f>ROUND(E746*N746,2)</f>
        <v>0</v>
      </c>
      <c r="P746" s="176">
        <v>0</v>
      </c>
      <c r="Q746" s="176">
        <f>ROUND(E746*P746,2)</f>
        <v>0</v>
      </c>
      <c r="R746" s="178" t="s">
        <v>878</v>
      </c>
      <c r="S746" s="178" t="s">
        <v>374</v>
      </c>
      <c r="T746" s="179" t="s">
        <v>374</v>
      </c>
      <c r="U746" s="161">
        <v>0.94599999999999995</v>
      </c>
      <c r="V746" s="161">
        <f>ROUND(E746*U746,2)</f>
        <v>6.62</v>
      </c>
      <c r="W746" s="161"/>
      <c r="X746" s="161" t="s">
        <v>375</v>
      </c>
      <c r="Y746" s="161" t="s">
        <v>334</v>
      </c>
      <c r="Z746" s="151"/>
      <c r="AA746" s="151"/>
      <c r="AB746" s="151"/>
      <c r="AC746" s="151"/>
      <c r="AD746" s="151"/>
      <c r="AE746" s="151"/>
      <c r="AF746" s="151"/>
      <c r="AG746" s="151" t="s">
        <v>376</v>
      </c>
      <c r="AH746" s="151"/>
      <c r="AI746" s="151"/>
      <c r="AJ746" s="151"/>
      <c r="AK746" s="151"/>
      <c r="AL746" s="151"/>
      <c r="AM746" s="151"/>
      <c r="AN746" s="151"/>
      <c r="AO746" s="151"/>
      <c r="AP746" s="151"/>
      <c r="AQ746" s="151"/>
      <c r="AR746" s="151"/>
      <c r="AS746" s="151"/>
      <c r="AT746" s="151"/>
      <c r="AU746" s="151"/>
      <c r="AV746" s="151"/>
      <c r="AW746" s="151"/>
      <c r="AX746" s="151"/>
      <c r="AY746" s="151"/>
      <c r="AZ746" s="151"/>
      <c r="BA746" s="151"/>
      <c r="BB746" s="151"/>
      <c r="BC746" s="151"/>
      <c r="BD746" s="151"/>
      <c r="BE746" s="151"/>
      <c r="BF746" s="151"/>
      <c r="BG746" s="151"/>
      <c r="BH746" s="151"/>
    </row>
    <row r="747" spans="1:60" outlineLevel="2" x14ac:dyDescent="0.2">
      <c r="A747" s="158"/>
      <c r="B747" s="159"/>
      <c r="C747" s="272" t="s">
        <v>1059</v>
      </c>
      <c r="D747" s="273"/>
      <c r="E747" s="273"/>
      <c r="F747" s="273"/>
      <c r="G747" s="273"/>
      <c r="H747" s="161"/>
      <c r="I747" s="161"/>
      <c r="J747" s="161"/>
      <c r="K747" s="161"/>
      <c r="L747" s="161"/>
      <c r="M747" s="161"/>
      <c r="N747" s="160"/>
      <c r="O747" s="160"/>
      <c r="P747" s="160"/>
      <c r="Q747" s="160"/>
      <c r="R747" s="161"/>
      <c r="S747" s="161"/>
      <c r="T747" s="161"/>
      <c r="U747" s="161"/>
      <c r="V747" s="161"/>
      <c r="W747" s="161"/>
      <c r="X747" s="161"/>
      <c r="Y747" s="161"/>
      <c r="Z747" s="151"/>
      <c r="AA747" s="151"/>
      <c r="AB747" s="151"/>
      <c r="AC747" s="151"/>
      <c r="AD747" s="151"/>
      <c r="AE747" s="151"/>
      <c r="AF747" s="151"/>
      <c r="AG747" s="151" t="s">
        <v>378</v>
      </c>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2" x14ac:dyDescent="0.2">
      <c r="A748" s="158"/>
      <c r="B748" s="159"/>
      <c r="C748" s="201" t="s">
        <v>1064</v>
      </c>
      <c r="D748" s="185"/>
      <c r="E748" s="186">
        <v>7</v>
      </c>
      <c r="F748" s="161"/>
      <c r="G748" s="161"/>
      <c r="H748" s="161"/>
      <c r="I748" s="161"/>
      <c r="J748" s="161"/>
      <c r="K748" s="161"/>
      <c r="L748" s="161"/>
      <c r="M748" s="161"/>
      <c r="N748" s="160"/>
      <c r="O748" s="160"/>
      <c r="P748" s="160"/>
      <c r="Q748" s="160"/>
      <c r="R748" s="161"/>
      <c r="S748" s="161"/>
      <c r="T748" s="161"/>
      <c r="U748" s="161"/>
      <c r="V748" s="161"/>
      <c r="W748" s="161"/>
      <c r="X748" s="161"/>
      <c r="Y748" s="161"/>
      <c r="Z748" s="151"/>
      <c r="AA748" s="151"/>
      <c r="AB748" s="151"/>
      <c r="AC748" s="151"/>
      <c r="AD748" s="151"/>
      <c r="AE748" s="151"/>
      <c r="AF748" s="151"/>
      <c r="AG748" s="151" t="s">
        <v>381</v>
      </c>
      <c r="AH748" s="151">
        <v>0</v>
      </c>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1" x14ac:dyDescent="0.2">
      <c r="A749" s="173">
        <v>115</v>
      </c>
      <c r="B749" s="174" t="s">
        <v>1065</v>
      </c>
      <c r="C749" s="181" t="s">
        <v>1066</v>
      </c>
      <c r="D749" s="175" t="s">
        <v>635</v>
      </c>
      <c r="E749" s="176">
        <v>1</v>
      </c>
      <c r="F749" s="177"/>
      <c r="G749" s="178">
        <f>ROUND(E749*F749,2)</f>
        <v>0</v>
      </c>
      <c r="H749" s="177"/>
      <c r="I749" s="178">
        <f>ROUND(E749*H749,2)</f>
        <v>0</v>
      </c>
      <c r="J749" s="177"/>
      <c r="K749" s="178">
        <f>ROUND(E749*J749,2)</f>
        <v>0</v>
      </c>
      <c r="L749" s="178">
        <v>21</v>
      </c>
      <c r="M749" s="178">
        <f>G749*(1+L749/100)</f>
        <v>0</v>
      </c>
      <c r="N749" s="176">
        <v>7.0200000000000002E-3</v>
      </c>
      <c r="O749" s="176">
        <f>ROUND(E749*N749,2)</f>
        <v>0.01</v>
      </c>
      <c r="P749" s="176">
        <v>0</v>
      </c>
      <c r="Q749" s="176">
        <f>ROUND(E749*P749,2)</f>
        <v>0</v>
      </c>
      <c r="R749" s="178" t="s">
        <v>878</v>
      </c>
      <c r="S749" s="178" t="s">
        <v>374</v>
      </c>
      <c r="T749" s="179" t="s">
        <v>374</v>
      </c>
      <c r="U749" s="161">
        <v>1.69</v>
      </c>
      <c r="V749" s="161">
        <f>ROUND(E749*U749,2)</f>
        <v>1.69</v>
      </c>
      <c r="W749" s="161"/>
      <c r="X749" s="161" t="s">
        <v>375</v>
      </c>
      <c r="Y749" s="161" t="s">
        <v>334</v>
      </c>
      <c r="Z749" s="151"/>
      <c r="AA749" s="151"/>
      <c r="AB749" s="151"/>
      <c r="AC749" s="151"/>
      <c r="AD749" s="151"/>
      <c r="AE749" s="151"/>
      <c r="AF749" s="151"/>
      <c r="AG749" s="151" t="s">
        <v>376</v>
      </c>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2" x14ac:dyDescent="0.2">
      <c r="A750" s="158"/>
      <c r="B750" s="159"/>
      <c r="C750" s="201" t="s">
        <v>1067</v>
      </c>
      <c r="D750" s="185"/>
      <c r="E750" s="186">
        <v>1</v>
      </c>
      <c r="F750" s="161"/>
      <c r="G750" s="161"/>
      <c r="H750" s="161"/>
      <c r="I750" s="161"/>
      <c r="J750" s="161"/>
      <c r="K750" s="161"/>
      <c r="L750" s="161"/>
      <c r="M750" s="161"/>
      <c r="N750" s="160"/>
      <c r="O750" s="160"/>
      <c r="P750" s="160"/>
      <c r="Q750" s="160"/>
      <c r="R750" s="161"/>
      <c r="S750" s="161"/>
      <c r="T750" s="161"/>
      <c r="U750" s="161"/>
      <c r="V750" s="161"/>
      <c r="W750" s="161"/>
      <c r="X750" s="161"/>
      <c r="Y750" s="161"/>
      <c r="Z750" s="151"/>
      <c r="AA750" s="151"/>
      <c r="AB750" s="151"/>
      <c r="AC750" s="151"/>
      <c r="AD750" s="151"/>
      <c r="AE750" s="151"/>
      <c r="AF750" s="151"/>
      <c r="AG750" s="151" t="s">
        <v>381</v>
      </c>
      <c r="AH750" s="151">
        <v>0</v>
      </c>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ht="22.5" outlineLevel="1" x14ac:dyDescent="0.2">
      <c r="A751" s="173">
        <v>116</v>
      </c>
      <c r="B751" s="174" t="s">
        <v>1068</v>
      </c>
      <c r="C751" s="181" t="s">
        <v>1069</v>
      </c>
      <c r="D751" s="175" t="s">
        <v>635</v>
      </c>
      <c r="E751" s="176">
        <v>7.07</v>
      </c>
      <c r="F751" s="177"/>
      <c r="G751" s="178">
        <f>ROUND(E751*F751,2)</f>
        <v>0</v>
      </c>
      <c r="H751" s="177"/>
      <c r="I751" s="178">
        <f>ROUND(E751*H751,2)</f>
        <v>0</v>
      </c>
      <c r="J751" s="177"/>
      <c r="K751" s="178">
        <f>ROUND(E751*J751,2)</f>
        <v>0</v>
      </c>
      <c r="L751" s="178">
        <v>21</v>
      </c>
      <c r="M751" s="178">
        <f>G751*(1+L751/100)</f>
        <v>0</v>
      </c>
      <c r="N751" s="176">
        <v>1.0349999999999999</v>
      </c>
      <c r="O751" s="176">
        <f>ROUND(E751*N751,2)</f>
        <v>7.32</v>
      </c>
      <c r="P751" s="176">
        <v>0</v>
      </c>
      <c r="Q751" s="176">
        <f>ROUND(E751*P751,2)</f>
        <v>0</v>
      </c>
      <c r="R751" s="178" t="s">
        <v>577</v>
      </c>
      <c r="S751" s="178" t="s">
        <v>374</v>
      </c>
      <c r="T751" s="179" t="s">
        <v>374</v>
      </c>
      <c r="U751" s="161">
        <v>0</v>
      </c>
      <c r="V751" s="161">
        <f>ROUND(E751*U751,2)</f>
        <v>0</v>
      </c>
      <c r="W751" s="161"/>
      <c r="X751" s="161" t="s">
        <v>578</v>
      </c>
      <c r="Y751" s="161" t="s">
        <v>334</v>
      </c>
      <c r="Z751" s="151"/>
      <c r="AA751" s="151"/>
      <c r="AB751" s="151"/>
      <c r="AC751" s="151"/>
      <c r="AD751" s="151"/>
      <c r="AE751" s="151"/>
      <c r="AF751" s="151"/>
      <c r="AG751" s="151" t="s">
        <v>636</v>
      </c>
      <c r="AH751" s="151"/>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outlineLevel="2" x14ac:dyDescent="0.2">
      <c r="A752" s="158"/>
      <c r="B752" s="159"/>
      <c r="C752" s="201" t="s">
        <v>1070</v>
      </c>
      <c r="D752" s="185"/>
      <c r="E752" s="186">
        <v>7.07</v>
      </c>
      <c r="F752" s="161"/>
      <c r="G752" s="161"/>
      <c r="H752" s="161"/>
      <c r="I752" s="161"/>
      <c r="J752" s="161"/>
      <c r="K752" s="161"/>
      <c r="L752" s="161"/>
      <c r="M752" s="161"/>
      <c r="N752" s="160"/>
      <c r="O752" s="160"/>
      <c r="P752" s="160"/>
      <c r="Q752" s="160"/>
      <c r="R752" s="161"/>
      <c r="S752" s="161"/>
      <c r="T752" s="161"/>
      <c r="U752" s="161"/>
      <c r="V752" s="161"/>
      <c r="W752" s="161"/>
      <c r="X752" s="161"/>
      <c r="Y752" s="161"/>
      <c r="Z752" s="151"/>
      <c r="AA752" s="151"/>
      <c r="AB752" s="151"/>
      <c r="AC752" s="151"/>
      <c r="AD752" s="151"/>
      <c r="AE752" s="151"/>
      <c r="AF752" s="151"/>
      <c r="AG752" s="151" t="s">
        <v>381</v>
      </c>
      <c r="AH752" s="151">
        <v>0</v>
      </c>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ht="22.5" outlineLevel="1" x14ac:dyDescent="0.2">
      <c r="A753" s="173">
        <v>117</v>
      </c>
      <c r="B753" s="174" t="s">
        <v>1071</v>
      </c>
      <c r="C753" s="181" t="s">
        <v>1072</v>
      </c>
      <c r="D753" s="175" t="s">
        <v>635</v>
      </c>
      <c r="E753" s="176">
        <v>6.06</v>
      </c>
      <c r="F753" s="177"/>
      <c r="G753" s="178">
        <f>ROUND(E753*F753,2)</f>
        <v>0</v>
      </c>
      <c r="H753" s="177"/>
      <c r="I753" s="178">
        <f>ROUND(E753*H753,2)</f>
        <v>0</v>
      </c>
      <c r="J753" s="177"/>
      <c r="K753" s="178">
        <f>ROUND(E753*J753,2)</f>
        <v>0</v>
      </c>
      <c r="L753" s="178">
        <v>21</v>
      </c>
      <c r="M753" s="178">
        <f>G753*(1+L753/100)</f>
        <v>0</v>
      </c>
      <c r="N753" s="176">
        <v>0.42</v>
      </c>
      <c r="O753" s="176">
        <f>ROUND(E753*N753,2)</f>
        <v>2.5499999999999998</v>
      </c>
      <c r="P753" s="176">
        <v>0</v>
      </c>
      <c r="Q753" s="176">
        <f>ROUND(E753*P753,2)</f>
        <v>0</v>
      </c>
      <c r="R753" s="178" t="s">
        <v>577</v>
      </c>
      <c r="S753" s="178" t="s">
        <v>374</v>
      </c>
      <c r="T753" s="179" t="s">
        <v>374</v>
      </c>
      <c r="U753" s="161">
        <v>0</v>
      </c>
      <c r="V753" s="161">
        <f>ROUND(E753*U753,2)</f>
        <v>0</v>
      </c>
      <c r="W753" s="161"/>
      <c r="X753" s="161" t="s">
        <v>578</v>
      </c>
      <c r="Y753" s="161" t="s">
        <v>334</v>
      </c>
      <c r="Z753" s="151"/>
      <c r="AA753" s="151"/>
      <c r="AB753" s="151"/>
      <c r="AC753" s="151"/>
      <c r="AD753" s="151"/>
      <c r="AE753" s="151"/>
      <c r="AF753" s="151"/>
      <c r="AG753" s="151" t="s">
        <v>636</v>
      </c>
      <c r="AH753" s="151"/>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2" x14ac:dyDescent="0.2">
      <c r="A754" s="158"/>
      <c r="B754" s="159"/>
      <c r="C754" s="201" t="s">
        <v>1073</v>
      </c>
      <c r="D754" s="185"/>
      <c r="E754" s="186">
        <v>6.06</v>
      </c>
      <c r="F754" s="161"/>
      <c r="G754" s="161"/>
      <c r="H754" s="161"/>
      <c r="I754" s="161"/>
      <c r="J754" s="161"/>
      <c r="K754" s="161"/>
      <c r="L754" s="161"/>
      <c r="M754" s="161"/>
      <c r="N754" s="160"/>
      <c r="O754" s="160"/>
      <c r="P754" s="160"/>
      <c r="Q754" s="160"/>
      <c r="R754" s="161"/>
      <c r="S754" s="161"/>
      <c r="T754" s="161"/>
      <c r="U754" s="161"/>
      <c r="V754" s="161"/>
      <c r="W754" s="161"/>
      <c r="X754" s="161"/>
      <c r="Y754" s="161"/>
      <c r="Z754" s="151"/>
      <c r="AA754" s="151"/>
      <c r="AB754" s="151"/>
      <c r="AC754" s="151"/>
      <c r="AD754" s="151"/>
      <c r="AE754" s="151"/>
      <c r="AF754" s="151"/>
      <c r="AG754" s="151" t="s">
        <v>381</v>
      </c>
      <c r="AH754" s="151">
        <v>0</v>
      </c>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1" x14ac:dyDescent="0.2">
      <c r="A755" s="173">
        <v>118</v>
      </c>
      <c r="B755" s="174" t="s">
        <v>1074</v>
      </c>
      <c r="C755" s="181" t="s">
        <v>1075</v>
      </c>
      <c r="D755" s="175" t="s">
        <v>635</v>
      </c>
      <c r="E755" s="176">
        <v>1.01</v>
      </c>
      <c r="F755" s="177"/>
      <c r="G755" s="178">
        <f>ROUND(E755*F755,2)</f>
        <v>0</v>
      </c>
      <c r="H755" s="177"/>
      <c r="I755" s="178">
        <f>ROUND(E755*H755,2)</f>
        <v>0</v>
      </c>
      <c r="J755" s="177"/>
      <c r="K755" s="178">
        <f>ROUND(E755*J755,2)</f>
        <v>0</v>
      </c>
      <c r="L755" s="178">
        <v>21</v>
      </c>
      <c r="M755" s="178">
        <f>G755*(1+L755/100)</f>
        <v>0</v>
      </c>
      <c r="N755" s="176">
        <v>0.154</v>
      </c>
      <c r="O755" s="176">
        <f>ROUND(E755*N755,2)</f>
        <v>0.16</v>
      </c>
      <c r="P755" s="176">
        <v>0</v>
      </c>
      <c r="Q755" s="176">
        <f>ROUND(E755*P755,2)</f>
        <v>0</v>
      </c>
      <c r="R755" s="178"/>
      <c r="S755" s="178" t="s">
        <v>331</v>
      </c>
      <c r="T755" s="179" t="s">
        <v>332</v>
      </c>
      <c r="U755" s="161">
        <v>0</v>
      </c>
      <c r="V755" s="161">
        <f>ROUND(E755*U755,2)</f>
        <v>0</v>
      </c>
      <c r="W755" s="161"/>
      <c r="X755" s="161" t="s">
        <v>578</v>
      </c>
      <c r="Y755" s="161" t="s">
        <v>334</v>
      </c>
      <c r="Z755" s="151"/>
      <c r="AA755" s="151"/>
      <c r="AB755" s="151"/>
      <c r="AC755" s="151"/>
      <c r="AD755" s="151"/>
      <c r="AE755" s="151"/>
      <c r="AF755" s="151"/>
      <c r="AG755" s="151" t="s">
        <v>636</v>
      </c>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2" x14ac:dyDescent="0.2">
      <c r="A756" s="158"/>
      <c r="B756" s="159"/>
      <c r="C756" s="201" t="s">
        <v>1076</v>
      </c>
      <c r="D756" s="185"/>
      <c r="E756" s="186">
        <v>1.01</v>
      </c>
      <c r="F756" s="161"/>
      <c r="G756" s="161"/>
      <c r="H756" s="161"/>
      <c r="I756" s="161"/>
      <c r="J756" s="161"/>
      <c r="K756" s="161"/>
      <c r="L756" s="161"/>
      <c r="M756" s="161"/>
      <c r="N756" s="160"/>
      <c r="O756" s="160"/>
      <c r="P756" s="160"/>
      <c r="Q756" s="160"/>
      <c r="R756" s="161"/>
      <c r="S756" s="161"/>
      <c r="T756" s="161"/>
      <c r="U756" s="161"/>
      <c r="V756" s="161"/>
      <c r="W756" s="161"/>
      <c r="X756" s="161"/>
      <c r="Y756" s="161"/>
      <c r="Z756" s="151"/>
      <c r="AA756" s="151"/>
      <c r="AB756" s="151"/>
      <c r="AC756" s="151"/>
      <c r="AD756" s="151"/>
      <c r="AE756" s="151"/>
      <c r="AF756" s="151"/>
      <c r="AG756" s="151" t="s">
        <v>381</v>
      </c>
      <c r="AH756" s="151">
        <v>0</v>
      </c>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x14ac:dyDescent="0.2">
      <c r="A757" s="166" t="s">
        <v>326</v>
      </c>
      <c r="B757" s="167" t="s">
        <v>230</v>
      </c>
      <c r="C757" s="180" t="s">
        <v>231</v>
      </c>
      <c r="D757" s="168"/>
      <c r="E757" s="169"/>
      <c r="F757" s="170"/>
      <c r="G757" s="170">
        <f>SUMIF(AG758:AG791,"&lt;&gt;NOR",G758:G791)</f>
        <v>0</v>
      </c>
      <c r="H757" s="170"/>
      <c r="I757" s="170">
        <f>SUM(I758:I791)</f>
        <v>0</v>
      </c>
      <c r="J757" s="170"/>
      <c r="K757" s="170">
        <f>SUM(K758:K791)</f>
        <v>0</v>
      </c>
      <c r="L757" s="170"/>
      <c r="M757" s="170">
        <f>SUM(M758:M791)</f>
        <v>0</v>
      </c>
      <c r="N757" s="169"/>
      <c r="O757" s="169">
        <f>SUM(O758:O791)</f>
        <v>0.63000000000000012</v>
      </c>
      <c r="P757" s="169"/>
      <c r="Q757" s="169">
        <f>SUM(Q758:Q791)</f>
        <v>0</v>
      </c>
      <c r="R757" s="170"/>
      <c r="S757" s="170"/>
      <c r="T757" s="171"/>
      <c r="U757" s="165"/>
      <c r="V757" s="165">
        <f>SUM(V758:V791)</f>
        <v>1537.2399999999998</v>
      </c>
      <c r="W757" s="165"/>
      <c r="X757" s="165"/>
      <c r="Y757" s="165"/>
      <c r="AG757" t="s">
        <v>327</v>
      </c>
    </row>
    <row r="758" spans="1:60" ht="22.5" outlineLevel="1" x14ac:dyDescent="0.2">
      <c r="A758" s="173">
        <v>119</v>
      </c>
      <c r="B758" s="174" t="s">
        <v>1077</v>
      </c>
      <c r="C758" s="181" t="s">
        <v>1078</v>
      </c>
      <c r="D758" s="175" t="s">
        <v>640</v>
      </c>
      <c r="E758" s="176">
        <v>7.7</v>
      </c>
      <c r="F758" s="177"/>
      <c r="G758" s="178">
        <f>ROUND(E758*F758,2)</f>
        <v>0</v>
      </c>
      <c r="H758" s="177"/>
      <c r="I758" s="178">
        <f>ROUND(E758*H758,2)</f>
        <v>0</v>
      </c>
      <c r="J758" s="177"/>
      <c r="K758" s="178">
        <f>ROUND(E758*J758,2)</f>
        <v>0</v>
      </c>
      <c r="L758" s="178">
        <v>21</v>
      </c>
      <c r="M758" s="178">
        <f>G758*(1+L758/100)</f>
        <v>0</v>
      </c>
      <c r="N758" s="176">
        <v>3.1260000000000003E-2</v>
      </c>
      <c r="O758" s="176">
        <f>ROUND(E758*N758,2)</f>
        <v>0.24</v>
      </c>
      <c r="P758" s="176">
        <v>0</v>
      </c>
      <c r="Q758" s="176">
        <f>ROUND(E758*P758,2)</f>
        <v>0</v>
      </c>
      <c r="R758" s="178" t="s">
        <v>917</v>
      </c>
      <c r="S758" s="178" t="s">
        <v>374</v>
      </c>
      <c r="T758" s="179" t="s">
        <v>374</v>
      </c>
      <c r="U758" s="161">
        <v>6.07</v>
      </c>
      <c r="V758" s="161">
        <f>ROUND(E758*U758,2)</f>
        <v>46.74</v>
      </c>
      <c r="W758" s="161"/>
      <c r="X758" s="161" t="s">
        <v>375</v>
      </c>
      <c r="Y758" s="161" t="s">
        <v>334</v>
      </c>
      <c r="Z758" s="151"/>
      <c r="AA758" s="151"/>
      <c r="AB758" s="151"/>
      <c r="AC758" s="151"/>
      <c r="AD758" s="151"/>
      <c r="AE758" s="151"/>
      <c r="AF758" s="151"/>
      <c r="AG758" s="151" t="s">
        <v>376</v>
      </c>
      <c r="AH758" s="151"/>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2" x14ac:dyDescent="0.2">
      <c r="A759" s="158"/>
      <c r="B759" s="159"/>
      <c r="C759" s="272" t="s">
        <v>1079</v>
      </c>
      <c r="D759" s="273"/>
      <c r="E759" s="273"/>
      <c r="F759" s="273"/>
      <c r="G759" s="273"/>
      <c r="H759" s="161"/>
      <c r="I759" s="161"/>
      <c r="J759" s="161"/>
      <c r="K759" s="161"/>
      <c r="L759" s="161"/>
      <c r="M759" s="161"/>
      <c r="N759" s="160"/>
      <c r="O759" s="160"/>
      <c r="P759" s="160"/>
      <c r="Q759" s="160"/>
      <c r="R759" s="161"/>
      <c r="S759" s="161"/>
      <c r="T759" s="161"/>
      <c r="U759" s="161"/>
      <c r="V759" s="161"/>
      <c r="W759" s="161"/>
      <c r="X759" s="161"/>
      <c r="Y759" s="161"/>
      <c r="Z759" s="151"/>
      <c r="AA759" s="151"/>
      <c r="AB759" s="151"/>
      <c r="AC759" s="151"/>
      <c r="AD759" s="151"/>
      <c r="AE759" s="151"/>
      <c r="AF759" s="151"/>
      <c r="AG759" s="151" t="s">
        <v>378</v>
      </c>
      <c r="AH759" s="151"/>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2" x14ac:dyDescent="0.2">
      <c r="A760" s="158"/>
      <c r="B760" s="159"/>
      <c r="C760" s="274" t="s">
        <v>1080</v>
      </c>
      <c r="D760" s="275"/>
      <c r="E760" s="275"/>
      <c r="F760" s="275"/>
      <c r="G760" s="275"/>
      <c r="H760" s="161"/>
      <c r="I760" s="161"/>
      <c r="J760" s="161"/>
      <c r="K760" s="161"/>
      <c r="L760" s="161"/>
      <c r="M760" s="161"/>
      <c r="N760" s="160"/>
      <c r="O760" s="160"/>
      <c r="P760" s="160"/>
      <c r="Q760" s="160"/>
      <c r="R760" s="161"/>
      <c r="S760" s="161"/>
      <c r="T760" s="161"/>
      <c r="U760" s="161"/>
      <c r="V760" s="161"/>
      <c r="W760" s="161"/>
      <c r="X760" s="161"/>
      <c r="Y760" s="161"/>
      <c r="Z760" s="151"/>
      <c r="AA760" s="151"/>
      <c r="AB760" s="151"/>
      <c r="AC760" s="151"/>
      <c r="AD760" s="151"/>
      <c r="AE760" s="151"/>
      <c r="AF760" s="151"/>
      <c r="AG760" s="151" t="s">
        <v>337</v>
      </c>
      <c r="AH760" s="151"/>
      <c r="AI760" s="151"/>
      <c r="AJ760" s="151"/>
      <c r="AK760" s="151"/>
      <c r="AL760" s="151"/>
      <c r="AM760" s="151"/>
      <c r="AN760" s="151"/>
      <c r="AO760" s="151"/>
      <c r="AP760" s="151"/>
      <c r="AQ760" s="151"/>
      <c r="AR760" s="151"/>
      <c r="AS760" s="151"/>
      <c r="AT760" s="151"/>
      <c r="AU760" s="151"/>
      <c r="AV760" s="151"/>
      <c r="AW760" s="151"/>
      <c r="AX760" s="151"/>
      <c r="AY760" s="151"/>
      <c r="AZ760" s="151"/>
      <c r="BA760" s="193" t="str">
        <f>C760</f>
        <v>- napojení přítoku do RN, včetně pomocného pracovního lešení o výšce podlahy do 1900 mm a pro zatížení do 1,5 kPa.</v>
      </c>
      <c r="BB760" s="151"/>
      <c r="BC760" s="151"/>
      <c r="BD760" s="151"/>
      <c r="BE760" s="151"/>
      <c r="BF760" s="151"/>
      <c r="BG760" s="151"/>
      <c r="BH760" s="151"/>
    </row>
    <row r="761" spans="1:60" outlineLevel="2" x14ac:dyDescent="0.2">
      <c r="A761" s="158"/>
      <c r="B761" s="159"/>
      <c r="C761" s="201" t="s">
        <v>1081</v>
      </c>
      <c r="D761" s="185"/>
      <c r="E761" s="186">
        <v>7.7</v>
      </c>
      <c r="F761" s="161"/>
      <c r="G761" s="161"/>
      <c r="H761" s="161"/>
      <c r="I761" s="161"/>
      <c r="J761" s="161"/>
      <c r="K761" s="161"/>
      <c r="L761" s="161"/>
      <c r="M761" s="161"/>
      <c r="N761" s="160"/>
      <c r="O761" s="160"/>
      <c r="P761" s="160"/>
      <c r="Q761" s="160"/>
      <c r="R761" s="161"/>
      <c r="S761" s="161"/>
      <c r="T761" s="161"/>
      <c r="U761" s="161"/>
      <c r="V761" s="161"/>
      <c r="W761" s="161"/>
      <c r="X761" s="161"/>
      <c r="Y761" s="161"/>
      <c r="Z761" s="151"/>
      <c r="AA761" s="151"/>
      <c r="AB761" s="151"/>
      <c r="AC761" s="151"/>
      <c r="AD761" s="151"/>
      <c r="AE761" s="151"/>
      <c r="AF761" s="151"/>
      <c r="AG761" s="151" t="s">
        <v>381</v>
      </c>
      <c r="AH761" s="151">
        <v>0</v>
      </c>
      <c r="AI761" s="151"/>
      <c r="AJ761" s="151"/>
      <c r="AK761" s="151"/>
      <c r="AL761" s="151"/>
      <c r="AM761" s="151"/>
      <c r="AN761" s="151"/>
      <c r="AO761" s="151"/>
      <c r="AP761" s="151"/>
      <c r="AQ761" s="151"/>
      <c r="AR761" s="151"/>
      <c r="AS761" s="151"/>
      <c r="AT761" s="151"/>
      <c r="AU761" s="151"/>
      <c r="AV761" s="151"/>
      <c r="AW761" s="151"/>
      <c r="AX761" s="151"/>
      <c r="AY761" s="151"/>
      <c r="AZ761" s="151"/>
      <c r="BA761" s="151"/>
      <c r="BB761" s="151"/>
      <c r="BC761" s="151"/>
      <c r="BD761" s="151"/>
      <c r="BE761" s="151"/>
      <c r="BF761" s="151"/>
      <c r="BG761" s="151"/>
      <c r="BH761" s="151"/>
    </row>
    <row r="762" spans="1:60" ht="22.5" outlineLevel="1" x14ac:dyDescent="0.2">
      <c r="A762" s="173">
        <v>120</v>
      </c>
      <c r="B762" s="174" t="s">
        <v>1082</v>
      </c>
      <c r="C762" s="181" t="s">
        <v>1083</v>
      </c>
      <c r="D762" s="175" t="s">
        <v>389</v>
      </c>
      <c r="E762" s="176">
        <v>9044.08</v>
      </c>
      <c r="F762" s="177"/>
      <c r="G762" s="178">
        <f>ROUND(E762*F762,2)</f>
        <v>0</v>
      </c>
      <c r="H762" s="177"/>
      <c r="I762" s="178">
        <f>ROUND(E762*H762,2)</f>
        <v>0</v>
      </c>
      <c r="J762" s="177"/>
      <c r="K762" s="178">
        <f>ROUND(E762*J762,2)</f>
        <v>0</v>
      </c>
      <c r="L762" s="178">
        <v>21</v>
      </c>
      <c r="M762" s="178">
        <f>G762*(1+L762/100)</f>
        <v>0</v>
      </c>
      <c r="N762" s="176">
        <v>0</v>
      </c>
      <c r="O762" s="176">
        <f>ROUND(E762*N762,2)</f>
        <v>0</v>
      </c>
      <c r="P762" s="176">
        <v>0</v>
      </c>
      <c r="Q762" s="176">
        <f>ROUND(E762*P762,2)</f>
        <v>0</v>
      </c>
      <c r="R762" s="178" t="s">
        <v>917</v>
      </c>
      <c r="S762" s="178" t="s">
        <v>374</v>
      </c>
      <c r="T762" s="179" t="s">
        <v>374</v>
      </c>
      <c r="U762" s="161">
        <v>0.114</v>
      </c>
      <c r="V762" s="161">
        <f>ROUND(E762*U762,2)</f>
        <v>1031.03</v>
      </c>
      <c r="W762" s="161"/>
      <c r="X762" s="161" t="s">
        <v>375</v>
      </c>
      <c r="Y762" s="161" t="s">
        <v>334</v>
      </c>
      <c r="Z762" s="151"/>
      <c r="AA762" s="151"/>
      <c r="AB762" s="151"/>
      <c r="AC762" s="151"/>
      <c r="AD762" s="151"/>
      <c r="AE762" s="151"/>
      <c r="AF762" s="151"/>
      <c r="AG762" s="151" t="s">
        <v>376</v>
      </c>
      <c r="AH762" s="151"/>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2" x14ac:dyDescent="0.2">
      <c r="A763" s="158"/>
      <c r="B763" s="159"/>
      <c r="C763" s="272" t="s">
        <v>1084</v>
      </c>
      <c r="D763" s="273"/>
      <c r="E763" s="273"/>
      <c r="F763" s="273"/>
      <c r="G763" s="273"/>
      <c r="H763" s="161"/>
      <c r="I763" s="161"/>
      <c r="J763" s="161"/>
      <c r="K763" s="161"/>
      <c r="L763" s="161"/>
      <c r="M763" s="161"/>
      <c r="N763" s="160"/>
      <c r="O763" s="160"/>
      <c r="P763" s="160"/>
      <c r="Q763" s="160"/>
      <c r="R763" s="161"/>
      <c r="S763" s="161"/>
      <c r="T763" s="161"/>
      <c r="U763" s="161"/>
      <c r="V763" s="161"/>
      <c r="W763" s="161"/>
      <c r="X763" s="161"/>
      <c r="Y763" s="161"/>
      <c r="Z763" s="151"/>
      <c r="AA763" s="151"/>
      <c r="AB763" s="151"/>
      <c r="AC763" s="151"/>
      <c r="AD763" s="151"/>
      <c r="AE763" s="151"/>
      <c r="AF763" s="151"/>
      <c r="AG763" s="151" t="s">
        <v>378</v>
      </c>
      <c r="AH763" s="151"/>
      <c r="AI763" s="151"/>
      <c r="AJ763" s="151"/>
      <c r="AK763" s="151"/>
      <c r="AL763" s="151"/>
      <c r="AM763" s="151"/>
      <c r="AN763" s="151"/>
      <c r="AO763" s="151"/>
      <c r="AP763" s="151"/>
      <c r="AQ763" s="151"/>
      <c r="AR763" s="151"/>
      <c r="AS763" s="151"/>
      <c r="AT763" s="151"/>
      <c r="AU763" s="151"/>
      <c r="AV763" s="151"/>
      <c r="AW763" s="151"/>
      <c r="AX763" s="151"/>
      <c r="AY763" s="151"/>
      <c r="AZ763" s="151"/>
      <c r="BA763" s="151"/>
      <c r="BB763" s="151"/>
      <c r="BC763" s="151"/>
      <c r="BD763" s="151"/>
      <c r="BE763" s="151"/>
      <c r="BF763" s="151"/>
      <c r="BG763" s="151"/>
      <c r="BH763" s="151"/>
    </row>
    <row r="764" spans="1:60" outlineLevel="2" x14ac:dyDescent="0.2">
      <c r="A764" s="158"/>
      <c r="B764" s="159"/>
      <c r="C764" s="274" t="s">
        <v>1085</v>
      </c>
      <c r="D764" s="275"/>
      <c r="E764" s="275"/>
      <c r="F764" s="275"/>
      <c r="G764" s="275"/>
      <c r="H764" s="161"/>
      <c r="I764" s="161"/>
      <c r="J764" s="161"/>
      <c r="K764" s="161"/>
      <c r="L764" s="161"/>
      <c r="M764" s="161"/>
      <c r="N764" s="160"/>
      <c r="O764" s="160"/>
      <c r="P764" s="160"/>
      <c r="Q764" s="160"/>
      <c r="R764" s="161"/>
      <c r="S764" s="161"/>
      <c r="T764" s="161"/>
      <c r="U764" s="161"/>
      <c r="V764" s="161"/>
      <c r="W764" s="161"/>
      <c r="X764" s="161"/>
      <c r="Y764" s="161"/>
      <c r="Z764" s="151"/>
      <c r="AA764" s="151"/>
      <c r="AB764" s="151"/>
      <c r="AC764" s="151"/>
      <c r="AD764" s="151"/>
      <c r="AE764" s="151"/>
      <c r="AF764" s="151"/>
      <c r="AG764" s="151" t="s">
        <v>337</v>
      </c>
      <c r="AH764" s="151"/>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ht="22.5" outlineLevel="2" x14ac:dyDescent="0.2">
      <c r="A765" s="158"/>
      <c r="B765" s="159"/>
      <c r="C765" s="201" t="s">
        <v>1086</v>
      </c>
      <c r="D765" s="185"/>
      <c r="E765" s="186">
        <v>1722.64</v>
      </c>
      <c r="F765" s="161"/>
      <c r="G765" s="161"/>
      <c r="H765" s="161"/>
      <c r="I765" s="161"/>
      <c r="J765" s="161"/>
      <c r="K765" s="161"/>
      <c r="L765" s="161"/>
      <c r="M765" s="161"/>
      <c r="N765" s="160"/>
      <c r="O765" s="160"/>
      <c r="P765" s="160"/>
      <c r="Q765" s="160"/>
      <c r="R765" s="161"/>
      <c r="S765" s="161"/>
      <c r="T765" s="161"/>
      <c r="U765" s="161"/>
      <c r="V765" s="161"/>
      <c r="W765" s="161"/>
      <c r="X765" s="161"/>
      <c r="Y765" s="161"/>
      <c r="Z765" s="151"/>
      <c r="AA765" s="151"/>
      <c r="AB765" s="151"/>
      <c r="AC765" s="151"/>
      <c r="AD765" s="151"/>
      <c r="AE765" s="151"/>
      <c r="AF765" s="151"/>
      <c r="AG765" s="151" t="s">
        <v>381</v>
      </c>
      <c r="AH765" s="151">
        <v>0</v>
      </c>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outlineLevel="3" x14ac:dyDescent="0.2">
      <c r="A766" s="158"/>
      <c r="B766" s="159"/>
      <c r="C766" s="201" t="s">
        <v>1087</v>
      </c>
      <c r="D766" s="185"/>
      <c r="E766" s="186">
        <v>52.64</v>
      </c>
      <c r="F766" s="161"/>
      <c r="G766" s="161"/>
      <c r="H766" s="161"/>
      <c r="I766" s="161"/>
      <c r="J766" s="161"/>
      <c r="K766" s="161"/>
      <c r="L766" s="161"/>
      <c r="M766" s="161"/>
      <c r="N766" s="160"/>
      <c r="O766" s="160"/>
      <c r="P766" s="160"/>
      <c r="Q766" s="160"/>
      <c r="R766" s="161"/>
      <c r="S766" s="161"/>
      <c r="T766" s="161"/>
      <c r="U766" s="161"/>
      <c r="V766" s="161"/>
      <c r="W766" s="161"/>
      <c r="X766" s="161"/>
      <c r="Y766" s="161"/>
      <c r="Z766" s="151"/>
      <c r="AA766" s="151"/>
      <c r="AB766" s="151"/>
      <c r="AC766" s="151"/>
      <c r="AD766" s="151"/>
      <c r="AE766" s="151"/>
      <c r="AF766" s="151"/>
      <c r="AG766" s="151" t="s">
        <v>381</v>
      </c>
      <c r="AH766" s="151">
        <v>0</v>
      </c>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outlineLevel="3" x14ac:dyDescent="0.2">
      <c r="A767" s="158"/>
      <c r="B767" s="159"/>
      <c r="C767" s="201" t="s">
        <v>1088</v>
      </c>
      <c r="D767" s="185"/>
      <c r="E767" s="186">
        <v>7268.8</v>
      </c>
      <c r="F767" s="161"/>
      <c r="G767" s="161"/>
      <c r="H767" s="161"/>
      <c r="I767" s="161"/>
      <c r="J767" s="161"/>
      <c r="K767" s="161"/>
      <c r="L767" s="161"/>
      <c r="M767" s="161"/>
      <c r="N767" s="160"/>
      <c r="O767" s="160"/>
      <c r="P767" s="160"/>
      <c r="Q767" s="160"/>
      <c r="R767" s="161"/>
      <c r="S767" s="161"/>
      <c r="T767" s="161"/>
      <c r="U767" s="161"/>
      <c r="V767" s="161"/>
      <c r="W767" s="161"/>
      <c r="X767" s="161"/>
      <c r="Y767" s="161"/>
      <c r="Z767" s="151"/>
      <c r="AA767" s="151"/>
      <c r="AB767" s="151"/>
      <c r="AC767" s="151"/>
      <c r="AD767" s="151"/>
      <c r="AE767" s="151"/>
      <c r="AF767" s="151"/>
      <c r="AG767" s="151" t="s">
        <v>381</v>
      </c>
      <c r="AH767" s="151">
        <v>0</v>
      </c>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ht="22.5" outlineLevel="1" x14ac:dyDescent="0.2">
      <c r="A768" s="173">
        <v>121</v>
      </c>
      <c r="B768" s="174" t="s">
        <v>1089</v>
      </c>
      <c r="C768" s="181" t="s">
        <v>1090</v>
      </c>
      <c r="D768" s="175" t="s">
        <v>514</v>
      </c>
      <c r="E768" s="176">
        <v>1814.35</v>
      </c>
      <c r="F768" s="177"/>
      <c r="G768" s="178">
        <f>ROUND(E768*F768,2)</f>
        <v>0</v>
      </c>
      <c r="H768" s="177"/>
      <c r="I768" s="178">
        <f>ROUND(E768*H768,2)</f>
        <v>0</v>
      </c>
      <c r="J768" s="177"/>
      <c r="K768" s="178">
        <f>ROUND(E768*J768,2)</f>
        <v>0</v>
      </c>
      <c r="L768" s="178">
        <v>21</v>
      </c>
      <c r="M768" s="178">
        <f>G768*(1+L768/100)</f>
        <v>0</v>
      </c>
      <c r="N768" s="176">
        <v>1.0000000000000001E-5</v>
      </c>
      <c r="O768" s="176">
        <f>ROUND(E768*N768,2)</f>
        <v>0.02</v>
      </c>
      <c r="P768" s="176">
        <v>0</v>
      </c>
      <c r="Q768" s="176">
        <f>ROUND(E768*P768,2)</f>
        <v>0</v>
      </c>
      <c r="R768" s="178" t="s">
        <v>917</v>
      </c>
      <c r="S768" s="178" t="s">
        <v>374</v>
      </c>
      <c r="T768" s="179" t="s">
        <v>374</v>
      </c>
      <c r="U768" s="161">
        <v>0.17100000000000001</v>
      </c>
      <c r="V768" s="161">
        <f>ROUND(E768*U768,2)</f>
        <v>310.25</v>
      </c>
      <c r="W768" s="161"/>
      <c r="X768" s="161" t="s">
        <v>375</v>
      </c>
      <c r="Y768" s="161" t="s">
        <v>334</v>
      </c>
      <c r="Z768" s="151"/>
      <c r="AA768" s="151"/>
      <c r="AB768" s="151"/>
      <c r="AC768" s="151"/>
      <c r="AD768" s="151"/>
      <c r="AE768" s="151"/>
      <c r="AF768" s="151"/>
      <c r="AG768" s="151" t="s">
        <v>376</v>
      </c>
      <c r="AH768" s="151"/>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outlineLevel="2" x14ac:dyDescent="0.2">
      <c r="A769" s="158"/>
      <c r="B769" s="159"/>
      <c r="C769" s="272" t="s">
        <v>1091</v>
      </c>
      <c r="D769" s="273"/>
      <c r="E769" s="273"/>
      <c r="F769" s="273"/>
      <c r="G769" s="273"/>
      <c r="H769" s="161"/>
      <c r="I769" s="161"/>
      <c r="J769" s="161"/>
      <c r="K769" s="161"/>
      <c r="L769" s="161"/>
      <c r="M769" s="161"/>
      <c r="N769" s="160"/>
      <c r="O769" s="160"/>
      <c r="P769" s="160"/>
      <c r="Q769" s="160"/>
      <c r="R769" s="161"/>
      <c r="S769" s="161"/>
      <c r="T769" s="161"/>
      <c r="U769" s="161"/>
      <c r="V769" s="161"/>
      <c r="W769" s="161"/>
      <c r="X769" s="161"/>
      <c r="Y769" s="161"/>
      <c r="Z769" s="151"/>
      <c r="AA769" s="151"/>
      <c r="AB769" s="151"/>
      <c r="AC769" s="151"/>
      <c r="AD769" s="151"/>
      <c r="AE769" s="151"/>
      <c r="AF769" s="151"/>
      <c r="AG769" s="151" t="s">
        <v>378</v>
      </c>
      <c r="AH769" s="151"/>
      <c r="AI769" s="151"/>
      <c r="AJ769" s="151"/>
      <c r="AK769" s="151"/>
      <c r="AL769" s="151"/>
      <c r="AM769" s="151"/>
      <c r="AN769" s="151"/>
      <c r="AO769" s="151"/>
      <c r="AP769" s="151"/>
      <c r="AQ769" s="151"/>
      <c r="AR769" s="151"/>
      <c r="AS769" s="151"/>
      <c r="AT769" s="151"/>
      <c r="AU769" s="151"/>
      <c r="AV769" s="151"/>
      <c r="AW769" s="151"/>
      <c r="AX769" s="151"/>
      <c r="AY769" s="151"/>
      <c r="AZ769" s="151"/>
      <c r="BA769" s="151"/>
      <c r="BB769" s="151"/>
      <c r="BC769" s="151"/>
      <c r="BD769" s="151"/>
      <c r="BE769" s="151"/>
      <c r="BF769" s="151"/>
      <c r="BG769" s="151"/>
      <c r="BH769" s="151"/>
    </row>
    <row r="770" spans="1:60" outlineLevel="2" x14ac:dyDescent="0.2">
      <c r="A770" s="158"/>
      <c r="B770" s="159"/>
      <c r="C770" s="201" t="s">
        <v>1092</v>
      </c>
      <c r="D770" s="185"/>
      <c r="E770" s="186">
        <v>1637.1</v>
      </c>
      <c r="F770" s="161"/>
      <c r="G770" s="161"/>
      <c r="H770" s="161"/>
      <c r="I770" s="161"/>
      <c r="J770" s="161"/>
      <c r="K770" s="161"/>
      <c r="L770" s="161"/>
      <c r="M770" s="161"/>
      <c r="N770" s="160"/>
      <c r="O770" s="160"/>
      <c r="P770" s="160"/>
      <c r="Q770" s="160"/>
      <c r="R770" s="161"/>
      <c r="S770" s="161"/>
      <c r="T770" s="161"/>
      <c r="U770" s="161"/>
      <c r="V770" s="161"/>
      <c r="W770" s="161"/>
      <c r="X770" s="161"/>
      <c r="Y770" s="161"/>
      <c r="Z770" s="151"/>
      <c r="AA770" s="151"/>
      <c r="AB770" s="151"/>
      <c r="AC770" s="151"/>
      <c r="AD770" s="151"/>
      <c r="AE770" s="151"/>
      <c r="AF770" s="151"/>
      <c r="AG770" s="151" t="s">
        <v>381</v>
      </c>
      <c r="AH770" s="151">
        <v>0</v>
      </c>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3" x14ac:dyDescent="0.2">
      <c r="A771" s="158"/>
      <c r="B771" s="159"/>
      <c r="C771" s="201" t="s">
        <v>1093</v>
      </c>
      <c r="D771" s="185"/>
      <c r="E771" s="186">
        <v>118.75</v>
      </c>
      <c r="F771" s="161"/>
      <c r="G771" s="161"/>
      <c r="H771" s="161"/>
      <c r="I771" s="161"/>
      <c r="J771" s="161"/>
      <c r="K771" s="161"/>
      <c r="L771" s="161"/>
      <c r="M771" s="161"/>
      <c r="N771" s="160"/>
      <c r="O771" s="160"/>
      <c r="P771" s="160"/>
      <c r="Q771" s="160"/>
      <c r="R771" s="161"/>
      <c r="S771" s="161"/>
      <c r="T771" s="161"/>
      <c r="U771" s="161"/>
      <c r="V771" s="161"/>
      <c r="W771" s="161"/>
      <c r="X771" s="161"/>
      <c r="Y771" s="161"/>
      <c r="Z771" s="151"/>
      <c r="AA771" s="151"/>
      <c r="AB771" s="151"/>
      <c r="AC771" s="151"/>
      <c r="AD771" s="151"/>
      <c r="AE771" s="151"/>
      <c r="AF771" s="151"/>
      <c r="AG771" s="151" t="s">
        <v>381</v>
      </c>
      <c r="AH771" s="151">
        <v>0</v>
      </c>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3" x14ac:dyDescent="0.2">
      <c r="A772" s="158"/>
      <c r="B772" s="159"/>
      <c r="C772" s="201" t="s">
        <v>1094</v>
      </c>
      <c r="D772" s="185"/>
      <c r="E772" s="186">
        <v>58.5</v>
      </c>
      <c r="F772" s="161"/>
      <c r="G772" s="161"/>
      <c r="H772" s="161"/>
      <c r="I772" s="161"/>
      <c r="J772" s="161"/>
      <c r="K772" s="161"/>
      <c r="L772" s="161"/>
      <c r="M772" s="161"/>
      <c r="N772" s="160"/>
      <c r="O772" s="160"/>
      <c r="P772" s="160"/>
      <c r="Q772" s="160"/>
      <c r="R772" s="161"/>
      <c r="S772" s="161"/>
      <c r="T772" s="161"/>
      <c r="U772" s="161"/>
      <c r="V772" s="161"/>
      <c r="W772" s="161"/>
      <c r="X772" s="161"/>
      <c r="Y772" s="161"/>
      <c r="Z772" s="151"/>
      <c r="AA772" s="151"/>
      <c r="AB772" s="151"/>
      <c r="AC772" s="151"/>
      <c r="AD772" s="151"/>
      <c r="AE772" s="151"/>
      <c r="AF772" s="151"/>
      <c r="AG772" s="151" t="s">
        <v>381</v>
      </c>
      <c r="AH772" s="151">
        <v>0</v>
      </c>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1" x14ac:dyDescent="0.2">
      <c r="A773" s="173">
        <v>122</v>
      </c>
      <c r="B773" s="174" t="s">
        <v>1095</v>
      </c>
      <c r="C773" s="181" t="s">
        <v>1096</v>
      </c>
      <c r="D773" s="175" t="s">
        <v>514</v>
      </c>
      <c r="E773" s="176">
        <v>1713.6</v>
      </c>
      <c r="F773" s="177"/>
      <c r="G773" s="178">
        <f>ROUND(E773*F773,2)</f>
        <v>0</v>
      </c>
      <c r="H773" s="177"/>
      <c r="I773" s="178">
        <f>ROUND(E773*H773,2)</f>
        <v>0</v>
      </c>
      <c r="J773" s="177"/>
      <c r="K773" s="178">
        <f>ROUND(E773*J773,2)</f>
        <v>0</v>
      </c>
      <c r="L773" s="178">
        <v>21</v>
      </c>
      <c r="M773" s="178">
        <f>G773*(1+L773/100)</f>
        <v>0</v>
      </c>
      <c r="N773" s="176">
        <v>2.0000000000000001E-4</v>
      </c>
      <c r="O773" s="176">
        <f>ROUND(E773*N773,2)</f>
        <v>0.34</v>
      </c>
      <c r="P773" s="176">
        <v>0</v>
      </c>
      <c r="Q773" s="176">
        <f>ROUND(E773*P773,2)</f>
        <v>0</v>
      </c>
      <c r="R773" s="178" t="s">
        <v>917</v>
      </c>
      <c r="S773" s="178" t="s">
        <v>374</v>
      </c>
      <c r="T773" s="179" t="s">
        <v>374</v>
      </c>
      <c r="U773" s="161">
        <v>8.5999999999999993E-2</v>
      </c>
      <c r="V773" s="161">
        <f>ROUND(E773*U773,2)</f>
        <v>147.37</v>
      </c>
      <c r="W773" s="161"/>
      <c r="X773" s="161" t="s">
        <v>375</v>
      </c>
      <c r="Y773" s="161" t="s">
        <v>334</v>
      </c>
      <c r="Z773" s="151"/>
      <c r="AA773" s="151"/>
      <c r="AB773" s="151"/>
      <c r="AC773" s="151"/>
      <c r="AD773" s="151"/>
      <c r="AE773" s="151"/>
      <c r="AF773" s="151"/>
      <c r="AG773" s="151" t="s">
        <v>376</v>
      </c>
      <c r="AH773" s="151"/>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2" x14ac:dyDescent="0.2">
      <c r="A774" s="158"/>
      <c r="B774" s="159"/>
      <c r="C774" s="272" t="s">
        <v>1091</v>
      </c>
      <c r="D774" s="273"/>
      <c r="E774" s="273"/>
      <c r="F774" s="273"/>
      <c r="G774" s="273"/>
      <c r="H774" s="161"/>
      <c r="I774" s="161"/>
      <c r="J774" s="161"/>
      <c r="K774" s="161"/>
      <c r="L774" s="161"/>
      <c r="M774" s="161"/>
      <c r="N774" s="160"/>
      <c r="O774" s="160"/>
      <c r="P774" s="160"/>
      <c r="Q774" s="160"/>
      <c r="R774" s="161"/>
      <c r="S774" s="161"/>
      <c r="T774" s="161"/>
      <c r="U774" s="161"/>
      <c r="V774" s="161"/>
      <c r="W774" s="161"/>
      <c r="X774" s="161"/>
      <c r="Y774" s="161"/>
      <c r="Z774" s="151"/>
      <c r="AA774" s="151"/>
      <c r="AB774" s="151"/>
      <c r="AC774" s="151"/>
      <c r="AD774" s="151"/>
      <c r="AE774" s="151"/>
      <c r="AF774" s="151"/>
      <c r="AG774" s="151" t="s">
        <v>378</v>
      </c>
      <c r="AH774" s="151"/>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2" x14ac:dyDescent="0.2">
      <c r="A775" s="158"/>
      <c r="B775" s="159"/>
      <c r="C775" s="201" t="s">
        <v>1092</v>
      </c>
      <c r="D775" s="185"/>
      <c r="E775" s="186">
        <v>1637.1</v>
      </c>
      <c r="F775" s="161"/>
      <c r="G775" s="161"/>
      <c r="H775" s="161"/>
      <c r="I775" s="161"/>
      <c r="J775" s="161"/>
      <c r="K775" s="161"/>
      <c r="L775" s="161"/>
      <c r="M775" s="161"/>
      <c r="N775" s="160"/>
      <c r="O775" s="160"/>
      <c r="P775" s="160"/>
      <c r="Q775" s="160"/>
      <c r="R775" s="161"/>
      <c r="S775" s="161"/>
      <c r="T775" s="161"/>
      <c r="U775" s="161"/>
      <c r="V775" s="161"/>
      <c r="W775" s="161"/>
      <c r="X775" s="161"/>
      <c r="Y775" s="161"/>
      <c r="Z775" s="151"/>
      <c r="AA775" s="151"/>
      <c r="AB775" s="151"/>
      <c r="AC775" s="151"/>
      <c r="AD775" s="151"/>
      <c r="AE775" s="151"/>
      <c r="AF775" s="151"/>
      <c r="AG775" s="151" t="s">
        <v>381</v>
      </c>
      <c r="AH775" s="151">
        <v>0</v>
      </c>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3" x14ac:dyDescent="0.2">
      <c r="A776" s="158"/>
      <c r="B776" s="159"/>
      <c r="C776" s="201" t="s">
        <v>1097</v>
      </c>
      <c r="D776" s="185"/>
      <c r="E776" s="186">
        <v>76.5</v>
      </c>
      <c r="F776" s="161"/>
      <c r="G776" s="161"/>
      <c r="H776" s="161"/>
      <c r="I776" s="161"/>
      <c r="J776" s="161"/>
      <c r="K776" s="161"/>
      <c r="L776" s="161"/>
      <c r="M776" s="161"/>
      <c r="N776" s="160"/>
      <c r="O776" s="160"/>
      <c r="P776" s="160"/>
      <c r="Q776" s="160"/>
      <c r="R776" s="161"/>
      <c r="S776" s="161"/>
      <c r="T776" s="161"/>
      <c r="U776" s="161"/>
      <c r="V776" s="161"/>
      <c r="W776" s="161"/>
      <c r="X776" s="161"/>
      <c r="Y776" s="161"/>
      <c r="Z776" s="151"/>
      <c r="AA776" s="151"/>
      <c r="AB776" s="151"/>
      <c r="AC776" s="151"/>
      <c r="AD776" s="151"/>
      <c r="AE776" s="151"/>
      <c r="AF776" s="151"/>
      <c r="AG776" s="151" t="s">
        <v>381</v>
      </c>
      <c r="AH776" s="151">
        <v>0</v>
      </c>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1" x14ac:dyDescent="0.2">
      <c r="A777" s="173">
        <v>123</v>
      </c>
      <c r="B777" s="174" t="s">
        <v>1098</v>
      </c>
      <c r="C777" s="181" t="s">
        <v>1099</v>
      </c>
      <c r="D777" s="175" t="s">
        <v>635</v>
      </c>
      <c r="E777" s="176">
        <v>10</v>
      </c>
      <c r="F777" s="177"/>
      <c r="G777" s="178">
        <f>ROUND(E777*F777,2)</f>
        <v>0</v>
      </c>
      <c r="H777" s="177"/>
      <c r="I777" s="178">
        <f>ROUND(E777*H777,2)</f>
        <v>0</v>
      </c>
      <c r="J777" s="177"/>
      <c r="K777" s="178">
        <f>ROUND(E777*J777,2)</f>
        <v>0</v>
      </c>
      <c r="L777" s="178">
        <v>21</v>
      </c>
      <c r="M777" s="178">
        <f>G777*(1+L777/100)</f>
        <v>0</v>
      </c>
      <c r="N777" s="176">
        <v>7.3999999999999999E-4</v>
      </c>
      <c r="O777" s="176">
        <f>ROUND(E777*N777,2)</f>
        <v>0.01</v>
      </c>
      <c r="P777" s="176">
        <v>0</v>
      </c>
      <c r="Q777" s="176">
        <f>ROUND(E777*P777,2)</f>
        <v>0</v>
      </c>
      <c r="R777" s="178"/>
      <c r="S777" s="178" t="s">
        <v>331</v>
      </c>
      <c r="T777" s="179" t="s">
        <v>332</v>
      </c>
      <c r="U777" s="161">
        <v>0.05</v>
      </c>
      <c r="V777" s="161">
        <f>ROUND(E777*U777,2)</f>
        <v>0.5</v>
      </c>
      <c r="W777" s="161"/>
      <c r="X777" s="161" t="s">
        <v>375</v>
      </c>
      <c r="Y777" s="161" t="s">
        <v>334</v>
      </c>
      <c r="Z777" s="151"/>
      <c r="AA777" s="151"/>
      <c r="AB777" s="151"/>
      <c r="AC777" s="151"/>
      <c r="AD777" s="151"/>
      <c r="AE777" s="151"/>
      <c r="AF777" s="151"/>
      <c r="AG777" s="151" t="s">
        <v>376</v>
      </c>
      <c r="AH777" s="151"/>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2" x14ac:dyDescent="0.2">
      <c r="A778" s="158"/>
      <c r="B778" s="159"/>
      <c r="C778" s="201" t="s">
        <v>1100</v>
      </c>
      <c r="D778" s="185"/>
      <c r="E778" s="186"/>
      <c r="F778" s="161"/>
      <c r="G778" s="161"/>
      <c r="H778" s="161"/>
      <c r="I778" s="161"/>
      <c r="J778" s="161"/>
      <c r="K778" s="161"/>
      <c r="L778" s="161"/>
      <c r="M778" s="161"/>
      <c r="N778" s="160"/>
      <c r="O778" s="160"/>
      <c r="P778" s="160"/>
      <c r="Q778" s="160"/>
      <c r="R778" s="161"/>
      <c r="S778" s="161"/>
      <c r="T778" s="161"/>
      <c r="U778" s="161"/>
      <c r="V778" s="161"/>
      <c r="W778" s="161"/>
      <c r="X778" s="161"/>
      <c r="Y778" s="161"/>
      <c r="Z778" s="151"/>
      <c r="AA778" s="151"/>
      <c r="AB778" s="151"/>
      <c r="AC778" s="151"/>
      <c r="AD778" s="151"/>
      <c r="AE778" s="151"/>
      <c r="AF778" s="151"/>
      <c r="AG778" s="151" t="s">
        <v>381</v>
      </c>
      <c r="AH778" s="151">
        <v>0</v>
      </c>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3" x14ac:dyDescent="0.2">
      <c r="A779" s="158"/>
      <c r="B779" s="159"/>
      <c r="C779" s="201" t="s">
        <v>1101</v>
      </c>
      <c r="D779" s="185"/>
      <c r="E779" s="186">
        <v>10</v>
      </c>
      <c r="F779" s="161"/>
      <c r="G779" s="161"/>
      <c r="H779" s="161"/>
      <c r="I779" s="161"/>
      <c r="J779" s="161"/>
      <c r="K779" s="161"/>
      <c r="L779" s="161"/>
      <c r="M779" s="161"/>
      <c r="N779" s="160"/>
      <c r="O779" s="160"/>
      <c r="P779" s="160"/>
      <c r="Q779" s="160"/>
      <c r="R779" s="161"/>
      <c r="S779" s="161"/>
      <c r="T779" s="161"/>
      <c r="U779" s="161"/>
      <c r="V779" s="161"/>
      <c r="W779" s="161"/>
      <c r="X779" s="161"/>
      <c r="Y779" s="161"/>
      <c r="Z779" s="151"/>
      <c r="AA779" s="151"/>
      <c r="AB779" s="151"/>
      <c r="AC779" s="151"/>
      <c r="AD779" s="151"/>
      <c r="AE779" s="151"/>
      <c r="AF779" s="151"/>
      <c r="AG779" s="151" t="s">
        <v>381</v>
      </c>
      <c r="AH779" s="151">
        <v>0</v>
      </c>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outlineLevel="1" x14ac:dyDescent="0.2">
      <c r="A780" s="173">
        <v>124</v>
      </c>
      <c r="B780" s="174" t="s">
        <v>1102</v>
      </c>
      <c r="C780" s="181" t="s">
        <v>1103</v>
      </c>
      <c r="D780" s="175" t="s">
        <v>635</v>
      </c>
      <c r="E780" s="176">
        <v>2</v>
      </c>
      <c r="F780" s="177"/>
      <c r="G780" s="178">
        <f>ROUND(E780*F780,2)</f>
        <v>0</v>
      </c>
      <c r="H780" s="177"/>
      <c r="I780" s="178">
        <f>ROUND(E780*H780,2)</f>
        <v>0</v>
      </c>
      <c r="J780" s="177"/>
      <c r="K780" s="178">
        <f>ROUND(E780*J780,2)</f>
        <v>0</v>
      </c>
      <c r="L780" s="178">
        <v>21</v>
      </c>
      <c r="M780" s="178">
        <f>G780*(1+L780/100)</f>
        <v>0</v>
      </c>
      <c r="N780" s="176">
        <v>0</v>
      </c>
      <c r="O780" s="176">
        <f>ROUND(E780*N780,2)</f>
        <v>0</v>
      </c>
      <c r="P780" s="176">
        <v>0</v>
      </c>
      <c r="Q780" s="176">
        <f>ROUND(E780*P780,2)</f>
        <v>0</v>
      </c>
      <c r="R780" s="178"/>
      <c r="S780" s="178" t="s">
        <v>331</v>
      </c>
      <c r="T780" s="179" t="s">
        <v>332</v>
      </c>
      <c r="U780" s="161">
        <v>0</v>
      </c>
      <c r="V780" s="161">
        <f>ROUND(E780*U780,2)</f>
        <v>0</v>
      </c>
      <c r="W780" s="161"/>
      <c r="X780" s="161" t="s">
        <v>375</v>
      </c>
      <c r="Y780" s="161" t="s">
        <v>334</v>
      </c>
      <c r="Z780" s="151"/>
      <c r="AA780" s="151"/>
      <c r="AB780" s="151"/>
      <c r="AC780" s="151"/>
      <c r="AD780" s="151"/>
      <c r="AE780" s="151"/>
      <c r="AF780" s="151"/>
      <c r="AG780" s="151" t="s">
        <v>376</v>
      </c>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2" x14ac:dyDescent="0.2">
      <c r="A781" s="158"/>
      <c r="B781" s="159"/>
      <c r="C781" s="201" t="s">
        <v>1100</v>
      </c>
      <c r="D781" s="185"/>
      <c r="E781" s="186"/>
      <c r="F781" s="161"/>
      <c r="G781" s="161"/>
      <c r="H781" s="161"/>
      <c r="I781" s="161"/>
      <c r="J781" s="161"/>
      <c r="K781" s="161"/>
      <c r="L781" s="161"/>
      <c r="M781" s="161"/>
      <c r="N781" s="160"/>
      <c r="O781" s="160"/>
      <c r="P781" s="160"/>
      <c r="Q781" s="160"/>
      <c r="R781" s="161"/>
      <c r="S781" s="161"/>
      <c r="T781" s="161"/>
      <c r="U781" s="161"/>
      <c r="V781" s="161"/>
      <c r="W781" s="161"/>
      <c r="X781" s="161"/>
      <c r="Y781" s="161"/>
      <c r="Z781" s="151"/>
      <c r="AA781" s="151"/>
      <c r="AB781" s="151"/>
      <c r="AC781" s="151"/>
      <c r="AD781" s="151"/>
      <c r="AE781" s="151"/>
      <c r="AF781" s="151"/>
      <c r="AG781" s="151" t="s">
        <v>381</v>
      </c>
      <c r="AH781" s="151">
        <v>0</v>
      </c>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outlineLevel="3" x14ac:dyDescent="0.2">
      <c r="A782" s="158"/>
      <c r="B782" s="159"/>
      <c r="C782" s="201" t="s">
        <v>1104</v>
      </c>
      <c r="D782" s="185"/>
      <c r="E782" s="186">
        <v>2</v>
      </c>
      <c r="F782" s="161"/>
      <c r="G782" s="161"/>
      <c r="H782" s="161"/>
      <c r="I782" s="161"/>
      <c r="J782" s="161"/>
      <c r="K782" s="161"/>
      <c r="L782" s="161"/>
      <c r="M782" s="161"/>
      <c r="N782" s="160"/>
      <c r="O782" s="160"/>
      <c r="P782" s="160"/>
      <c r="Q782" s="160"/>
      <c r="R782" s="161"/>
      <c r="S782" s="161"/>
      <c r="T782" s="161"/>
      <c r="U782" s="161"/>
      <c r="V782" s="161"/>
      <c r="W782" s="161"/>
      <c r="X782" s="161"/>
      <c r="Y782" s="161"/>
      <c r="Z782" s="151"/>
      <c r="AA782" s="151"/>
      <c r="AB782" s="151"/>
      <c r="AC782" s="151"/>
      <c r="AD782" s="151"/>
      <c r="AE782" s="151"/>
      <c r="AF782" s="151"/>
      <c r="AG782" s="151" t="s">
        <v>381</v>
      </c>
      <c r="AH782" s="151">
        <v>0</v>
      </c>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1" x14ac:dyDescent="0.2">
      <c r="A783" s="173">
        <v>125</v>
      </c>
      <c r="B783" s="174" t="s">
        <v>1105</v>
      </c>
      <c r="C783" s="181" t="s">
        <v>1106</v>
      </c>
      <c r="D783" s="175" t="s">
        <v>635</v>
      </c>
      <c r="E783" s="176">
        <v>2</v>
      </c>
      <c r="F783" s="177"/>
      <c r="G783" s="178">
        <f>ROUND(E783*F783,2)</f>
        <v>0</v>
      </c>
      <c r="H783" s="177"/>
      <c r="I783" s="178">
        <f>ROUND(E783*H783,2)</f>
        <v>0</v>
      </c>
      <c r="J783" s="177"/>
      <c r="K783" s="178">
        <f>ROUND(E783*J783,2)</f>
        <v>0</v>
      </c>
      <c r="L783" s="178">
        <v>21</v>
      </c>
      <c r="M783" s="178">
        <f>G783*(1+L783/100)</f>
        <v>0</v>
      </c>
      <c r="N783" s="176">
        <v>7.3999999999999999E-4</v>
      </c>
      <c r="O783" s="176">
        <f>ROUND(E783*N783,2)</f>
        <v>0</v>
      </c>
      <c r="P783" s="176">
        <v>0</v>
      </c>
      <c r="Q783" s="176">
        <f>ROUND(E783*P783,2)</f>
        <v>0</v>
      </c>
      <c r="R783" s="178"/>
      <c r="S783" s="178" t="s">
        <v>331</v>
      </c>
      <c r="T783" s="179" t="s">
        <v>332</v>
      </c>
      <c r="U783" s="161">
        <v>0.05</v>
      </c>
      <c r="V783" s="161">
        <f>ROUND(E783*U783,2)</f>
        <v>0.1</v>
      </c>
      <c r="W783" s="161"/>
      <c r="X783" s="161" t="s">
        <v>375</v>
      </c>
      <c r="Y783" s="161" t="s">
        <v>334</v>
      </c>
      <c r="Z783" s="151"/>
      <c r="AA783" s="151"/>
      <c r="AB783" s="151"/>
      <c r="AC783" s="151"/>
      <c r="AD783" s="151"/>
      <c r="AE783" s="151"/>
      <c r="AF783" s="151"/>
      <c r="AG783" s="151" t="s">
        <v>376</v>
      </c>
      <c r="AH783" s="151"/>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2" x14ac:dyDescent="0.2">
      <c r="A784" s="158"/>
      <c r="B784" s="159"/>
      <c r="C784" s="201" t="s">
        <v>1100</v>
      </c>
      <c r="D784" s="185"/>
      <c r="E784" s="186"/>
      <c r="F784" s="161"/>
      <c r="G784" s="161"/>
      <c r="H784" s="161"/>
      <c r="I784" s="161"/>
      <c r="J784" s="161"/>
      <c r="K784" s="161"/>
      <c r="L784" s="161"/>
      <c r="M784" s="161"/>
      <c r="N784" s="160"/>
      <c r="O784" s="160"/>
      <c r="P784" s="160"/>
      <c r="Q784" s="160"/>
      <c r="R784" s="161"/>
      <c r="S784" s="161"/>
      <c r="T784" s="161"/>
      <c r="U784" s="161"/>
      <c r="V784" s="161"/>
      <c r="W784" s="161"/>
      <c r="X784" s="161"/>
      <c r="Y784" s="161"/>
      <c r="Z784" s="151"/>
      <c r="AA784" s="151"/>
      <c r="AB784" s="151"/>
      <c r="AC784" s="151"/>
      <c r="AD784" s="151"/>
      <c r="AE784" s="151"/>
      <c r="AF784" s="151"/>
      <c r="AG784" s="151" t="s">
        <v>381</v>
      </c>
      <c r="AH784" s="151">
        <v>0</v>
      </c>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outlineLevel="3" x14ac:dyDescent="0.2">
      <c r="A785" s="158"/>
      <c r="B785" s="159"/>
      <c r="C785" s="201" t="s">
        <v>1107</v>
      </c>
      <c r="D785" s="185"/>
      <c r="E785" s="186">
        <v>2</v>
      </c>
      <c r="F785" s="161"/>
      <c r="G785" s="161"/>
      <c r="H785" s="161"/>
      <c r="I785" s="161"/>
      <c r="J785" s="161"/>
      <c r="K785" s="161"/>
      <c r="L785" s="161"/>
      <c r="M785" s="161"/>
      <c r="N785" s="160"/>
      <c r="O785" s="160"/>
      <c r="P785" s="160"/>
      <c r="Q785" s="160"/>
      <c r="R785" s="161"/>
      <c r="S785" s="161"/>
      <c r="T785" s="161"/>
      <c r="U785" s="161"/>
      <c r="V785" s="161"/>
      <c r="W785" s="161"/>
      <c r="X785" s="161"/>
      <c r="Y785" s="161"/>
      <c r="Z785" s="151"/>
      <c r="AA785" s="151"/>
      <c r="AB785" s="151"/>
      <c r="AC785" s="151"/>
      <c r="AD785" s="151"/>
      <c r="AE785" s="151"/>
      <c r="AF785" s="151"/>
      <c r="AG785" s="151" t="s">
        <v>381</v>
      </c>
      <c r="AH785" s="151">
        <v>0</v>
      </c>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1" x14ac:dyDescent="0.2">
      <c r="A786" s="173">
        <v>126</v>
      </c>
      <c r="B786" s="174" t="s">
        <v>1108</v>
      </c>
      <c r="C786" s="181" t="s">
        <v>1109</v>
      </c>
      <c r="D786" s="175" t="s">
        <v>635</v>
      </c>
      <c r="E786" s="176">
        <v>25</v>
      </c>
      <c r="F786" s="177"/>
      <c r="G786" s="178">
        <f>ROUND(E786*F786,2)</f>
        <v>0</v>
      </c>
      <c r="H786" s="177"/>
      <c r="I786" s="178">
        <f>ROUND(E786*H786,2)</f>
        <v>0</v>
      </c>
      <c r="J786" s="177"/>
      <c r="K786" s="178">
        <f>ROUND(E786*J786,2)</f>
        <v>0</v>
      </c>
      <c r="L786" s="178">
        <v>21</v>
      </c>
      <c r="M786" s="178">
        <f>G786*(1+L786/100)</f>
        <v>0</v>
      </c>
      <c r="N786" s="176">
        <v>7.3999999999999999E-4</v>
      </c>
      <c r="O786" s="176">
        <f>ROUND(E786*N786,2)</f>
        <v>0.02</v>
      </c>
      <c r="P786" s="176">
        <v>0</v>
      </c>
      <c r="Q786" s="176">
        <f>ROUND(E786*P786,2)</f>
        <v>0</v>
      </c>
      <c r="R786" s="178"/>
      <c r="S786" s="178" t="s">
        <v>331</v>
      </c>
      <c r="T786" s="179" t="s">
        <v>332</v>
      </c>
      <c r="U786" s="161">
        <v>0.05</v>
      </c>
      <c r="V786" s="161">
        <f>ROUND(E786*U786,2)</f>
        <v>1.25</v>
      </c>
      <c r="W786" s="161"/>
      <c r="X786" s="161" t="s">
        <v>375</v>
      </c>
      <c r="Y786" s="161" t="s">
        <v>334</v>
      </c>
      <c r="Z786" s="151"/>
      <c r="AA786" s="151"/>
      <c r="AB786" s="151"/>
      <c r="AC786" s="151"/>
      <c r="AD786" s="151"/>
      <c r="AE786" s="151"/>
      <c r="AF786" s="151"/>
      <c r="AG786" s="151" t="s">
        <v>376</v>
      </c>
      <c r="AH786" s="151"/>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2" x14ac:dyDescent="0.2">
      <c r="A787" s="158"/>
      <c r="B787" s="159"/>
      <c r="C787" s="201" t="s">
        <v>1100</v>
      </c>
      <c r="D787" s="185"/>
      <c r="E787" s="186"/>
      <c r="F787" s="161"/>
      <c r="G787" s="161"/>
      <c r="H787" s="161"/>
      <c r="I787" s="161"/>
      <c r="J787" s="161"/>
      <c r="K787" s="161"/>
      <c r="L787" s="161"/>
      <c r="M787" s="161"/>
      <c r="N787" s="160"/>
      <c r="O787" s="160"/>
      <c r="P787" s="160"/>
      <c r="Q787" s="160"/>
      <c r="R787" s="161"/>
      <c r="S787" s="161"/>
      <c r="T787" s="161"/>
      <c r="U787" s="161"/>
      <c r="V787" s="161"/>
      <c r="W787" s="161"/>
      <c r="X787" s="161"/>
      <c r="Y787" s="161"/>
      <c r="Z787" s="151"/>
      <c r="AA787" s="151"/>
      <c r="AB787" s="151"/>
      <c r="AC787" s="151"/>
      <c r="AD787" s="151"/>
      <c r="AE787" s="151"/>
      <c r="AF787" s="151"/>
      <c r="AG787" s="151" t="s">
        <v>381</v>
      </c>
      <c r="AH787" s="151">
        <v>0</v>
      </c>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3" x14ac:dyDescent="0.2">
      <c r="A788" s="158"/>
      <c r="B788" s="159"/>
      <c r="C788" s="201" t="s">
        <v>1110</v>
      </c>
      <c r="D788" s="185"/>
      <c r="E788" s="186">
        <v>25</v>
      </c>
      <c r="F788" s="161"/>
      <c r="G788" s="161"/>
      <c r="H788" s="161"/>
      <c r="I788" s="161"/>
      <c r="J788" s="161"/>
      <c r="K788" s="161"/>
      <c r="L788" s="161"/>
      <c r="M788" s="161"/>
      <c r="N788" s="160"/>
      <c r="O788" s="160"/>
      <c r="P788" s="160"/>
      <c r="Q788" s="160"/>
      <c r="R788" s="161"/>
      <c r="S788" s="161"/>
      <c r="T788" s="161"/>
      <c r="U788" s="161"/>
      <c r="V788" s="161"/>
      <c r="W788" s="161"/>
      <c r="X788" s="161"/>
      <c r="Y788" s="161"/>
      <c r="Z788" s="151"/>
      <c r="AA788" s="151"/>
      <c r="AB788" s="151"/>
      <c r="AC788" s="151"/>
      <c r="AD788" s="151"/>
      <c r="AE788" s="151"/>
      <c r="AF788" s="151"/>
      <c r="AG788" s="151" t="s">
        <v>381</v>
      </c>
      <c r="AH788" s="151">
        <v>0</v>
      </c>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1" x14ac:dyDescent="0.2">
      <c r="A789" s="173">
        <v>127</v>
      </c>
      <c r="B789" s="174" t="s">
        <v>1111</v>
      </c>
      <c r="C789" s="181" t="s">
        <v>1112</v>
      </c>
      <c r="D789" s="175" t="s">
        <v>389</v>
      </c>
      <c r="E789" s="176">
        <v>9315.4024000000009</v>
      </c>
      <c r="F789" s="177"/>
      <c r="G789" s="178">
        <f>ROUND(E789*F789,2)</f>
        <v>0</v>
      </c>
      <c r="H789" s="177"/>
      <c r="I789" s="178">
        <f>ROUND(E789*H789,2)</f>
        <v>0</v>
      </c>
      <c r="J789" s="177"/>
      <c r="K789" s="178">
        <f>ROUND(E789*J789,2)</f>
        <v>0</v>
      </c>
      <c r="L789" s="178">
        <v>21</v>
      </c>
      <c r="M789" s="178">
        <f>G789*(1+L789/100)</f>
        <v>0</v>
      </c>
      <c r="N789" s="176">
        <v>0</v>
      </c>
      <c r="O789" s="176">
        <f>ROUND(E789*N789,2)</f>
        <v>0</v>
      </c>
      <c r="P789" s="176">
        <v>0</v>
      </c>
      <c r="Q789" s="176">
        <f>ROUND(E789*P789,2)</f>
        <v>0</v>
      </c>
      <c r="R789" s="178" t="s">
        <v>577</v>
      </c>
      <c r="S789" s="178" t="s">
        <v>374</v>
      </c>
      <c r="T789" s="179" t="s">
        <v>374</v>
      </c>
      <c r="U789" s="161">
        <v>0</v>
      </c>
      <c r="V789" s="161">
        <f>ROUND(E789*U789,2)</f>
        <v>0</v>
      </c>
      <c r="W789" s="161"/>
      <c r="X789" s="161" t="s">
        <v>578</v>
      </c>
      <c r="Y789" s="161" t="s">
        <v>334</v>
      </c>
      <c r="Z789" s="151"/>
      <c r="AA789" s="151"/>
      <c r="AB789" s="151"/>
      <c r="AC789" s="151"/>
      <c r="AD789" s="151"/>
      <c r="AE789" s="151"/>
      <c r="AF789" s="151"/>
      <c r="AG789" s="151" t="s">
        <v>636</v>
      </c>
      <c r="AH789" s="151"/>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outlineLevel="2" x14ac:dyDescent="0.2">
      <c r="A790" s="158"/>
      <c r="B790" s="159"/>
      <c r="C790" s="201" t="s">
        <v>886</v>
      </c>
      <c r="D790" s="185"/>
      <c r="E790" s="186"/>
      <c r="F790" s="161"/>
      <c r="G790" s="161"/>
      <c r="H790" s="161"/>
      <c r="I790" s="161"/>
      <c r="J790" s="161"/>
      <c r="K790" s="161"/>
      <c r="L790" s="161"/>
      <c r="M790" s="161"/>
      <c r="N790" s="160"/>
      <c r="O790" s="160"/>
      <c r="P790" s="160"/>
      <c r="Q790" s="160"/>
      <c r="R790" s="161"/>
      <c r="S790" s="161"/>
      <c r="T790" s="161"/>
      <c r="U790" s="161"/>
      <c r="V790" s="161"/>
      <c r="W790" s="161"/>
      <c r="X790" s="161"/>
      <c r="Y790" s="161"/>
      <c r="Z790" s="151"/>
      <c r="AA790" s="151"/>
      <c r="AB790" s="151"/>
      <c r="AC790" s="151"/>
      <c r="AD790" s="151"/>
      <c r="AE790" s="151"/>
      <c r="AF790" s="151"/>
      <c r="AG790" s="151" t="s">
        <v>381</v>
      </c>
      <c r="AH790" s="151">
        <v>0</v>
      </c>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3" x14ac:dyDescent="0.2">
      <c r="A791" s="158"/>
      <c r="B791" s="159"/>
      <c r="C791" s="201" t="s">
        <v>1113</v>
      </c>
      <c r="D791" s="185"/>
      <c r="E791" s="186">
        <v>9315.4024000000009</v>
      </c>
      <c r="F791" s="161"/>
      <c r="G791" s="161"/>
      <c r="H791" s="161"/>
      <c r="I791" s="161"/>
      <c r="J791" s="161"/>
      <c r="K791" s="161"/>
      <c r="L791" s="161"/>
      <c r="M791" s="161"/>
      <c r="N791" s="160"/>
      <c r="O791" s="160"/>
      <c r="P791" s="160"/>
      <c r="Q791" s="160"/>
      <c r="R791" s="161"/>
      <c r="S791" s="161"/>
      <c r="T791" s="161"/>
      <c r="U791" s="161"/>
      <c r="V791" s="161"/>
      <c r="W791" s="161"/>
      <c r="X791" s="161"/>
      <c r="Y791" s="161"/>
      <c r="Z791" s="151"/>
      <c r="AA791" s="151"/>
      <c r="AB791" s="151"/>
      <c r="AC791" s="151"/>
      <c r="AD791" s="151"/>
      <c r="AE791" s="151"/>
      <c r="AF791" s="151"/>
      <c r="AG791" s="151" t="s">
        <v>381</v>
      </c>
      <c r="AH791" s="151">
        <v>5</v>
      </c>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x14ac:dyDescent="0.2">
      <c r="A792" s="166" t="s">
        <v>326</v>
      </c>
      <c r="B792" s="167" t="s">
        <v>232</v>
      </c>
      <c r="C792" s="180" t="s">
        <v>233</v>
      </c>
      <c r="D792" s="168"/>
      <c r="E792" s="169"/>
      <c r="F792" s="170"/>
      <c r="G792" s="170">
        <f>SUMIF(AG793:AG808,"&lt;&gt;NOR",G793:G808)</f>
        <v>0</v>
      </c>
      <c r="H792" s="170"/>
      <c r="I792" s="170">
        <f>SUM(I793:I808)</f>
        <v>0</v>
      </c>
      <c r="J792" s="170"/>
      <c r="K792" s="170">
        <f>SUM(K793:K808)</f>
        <v>0</v>
      </c>
      <c r="L792" s="170"/>
      <c r="M792" s="170">
        <f>SUM(M793:M808)</f>
        <v>0</v>
      </c>
      <c r="N792" s="169"/>
      <c r="O792" s="169">
        <f>SUM(O793:O808)</f>
        <v>71.81</v>
      </c>
      <c r="P792" s="169"/>
      <c r="Q792" s="169">
        <f>SUM(Q793:Q808)</f>
        <v>0</v>
      </c>
      <c r="R792" s="170"/>
      <c r="S792" s="170"/>
      <c r="T792" s="171"/>
      <c r="U792" s="165"/>
      <c r="V792" s="165">
        <f>SUM(V793:V808)</f>
        <v>550.14</v>
      </c>
      <c r="W792" s="165"/>
      <c r="X792" s="165"/>
      <c r="Y792" s="165"/>
      <c r="AG792" t="s">
        <v>327</v>
      </c>
    </row>
    <row r="793" spans="1:60" outlineLevel="1" x14ac:dyDescent="0.2">
      <c r="A793" s="173">
        <v>128</v>
      </c>
      <c r="B793" s="174" t="s">
        <v>1114</v>
      </c>
      <c r="C793" s="181" t="s">
        <v>1115</v>
      </c>
      <c r="D793" s="175" t="s">
        <v>514</v>
      </c>
      <c r="E793" s="176">
        <v>100.33</v>
      </c>
      <c r="F793" s="177"/>
      <c r="G793" s="178">
        <f>ROUND(E793*F793,2)</f>
        <v>0</v>
      </c>
      <c r="H793" s="177"/>
      <c r="I793" s="178">
        <f>ROUND(E793*H793,2)</f>
        <v>0</v>
      </c>
      <c r="J793" s="177"/>
      <c r="K793" s="178">
        <f>ROUND(E793*J793,2)</f>
        <v>0</v>
      </c>
      <c r="L793" s="178">
        <v>21</v>
      </c>
      <c r="M793" s="178">
        <f>G793*(1+L793/100)</f>
        <v>0</v>
      </c>
      <c r="N793" s="176">
        <v>6.3499999999999997E-3</v>
      </c>
      <c r="O793" s="176">
        <f>ROUND(E793*N793,2)</f>
        <v>0.64</v>
      </c>
      <c r="P793" s="176">
        <v>0</v>
      </c>
      <c r="Q793" s="176">
        <f>ROUND(E793*P793,2)</f>
        <v>0</v>
      </c>
      <c r="R793" s="178" t="s">
        <v>1116</v>
      </c>
      <c r="S793" s="178" t="s">
        <v>374</v>
      </c>
      <c r="T793" s="179" t="s">
        <v>374</v>
      </c>
      <c r="U793" s="161">
        <v>0.26</v>
      </c>
      <c r="V793" s="161">
        <f>ROUND(E793*U793,2)</f>
        <v>26.09</v>
      </c>
      <c r="W793" s="161"/>
      <c r="X793" s="161" t="s">
        <v>375</v>
      </c>
      <c r="Y793" s="161" t="s">
        <v>334</v>
      </c>
      <c r="Z793" s="151"/>
      <c r="AA793" s="151"/>
      <c r="AB793" s="151"/>
      <c r="AC793" s="151"/>
      <c r="AD793" s="151"/>
      <c r="AE793" s="151"/>
      <c r="AF793" s="151"/>
      <c r="AG793" s="151" t="s">
        <v>376</v>
      </c>
      <c r="AH793" s="151"/>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outlineLevel="2" x14ac:dyDescent="0.2">
      <c r="A794" s="158"/>
      <c r="B794" s="159"/>
      <c r="C794" s="201" t="s">
        <v>1117</v>
      </c>
      <c r="D794" s="185"/>
      <c r="E794" s="186">
        <v>32.9</v>
      </c>
      <c r="F794" s="161"/>
      <c r="G794" s="161"/>
      <c r="H794" s="161"/>
      <c r="I794" s="161"/>
      <c r="J794" s="161"/>
      <c r="K794" s="161"/>
      <c r="L794" s="161"/>
      <c r="M794" s="161"/>
      <c r="N794" s="160"/>
      <c r="O794" s="160"/>
      <c r="P794" s="160"/>
      <c r="Q794" s="160"/>
      <c r="R794" s="161"/>
      <c r="S794" s="161"/>
      <c r="T794" s="161"/>
      <c r="U794" s="161"/>
      <c r="V794" s="161"/>
      <c r="W794" s="161"/>
      <c r="X794" s="161"/>
      <c r="Y794" s="161"/>
      <c r="Z794" s="151"/>
      <c r="AA794" s="151"/>
      <c r="AB794" s="151"/>
      <c r="AC794" s="151"/>
      <c r="AD794" s="151"/>
      <c r="AE794" s="151"/>
      <c r="AF794" s="151"/>
      <c r="AG794" s="151" t="s">
        <v>381</v>
      </c>
      <c r="AH794" s="151">
        <v>0</v>
      </c>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outlineLevel="3" x14ac:dyDescent="0.2">
      <c r="A795" s="158"/>
      <c r="B795" s="159"/>
      <c r="C795" s="201" t="s">
        <v>1118</v>
      </c>
      <c r="D795" s="185"/>
      <c r="E795" s="186">
        <v>45.03</v>
      </c>
      <c r="F795" s="161"/>
      <c r="G795" s="161"/>
      <c r="H795" s="161"/>
      <c r="I795" s="161"/>
      <c r="J795" s="161"/>
      <c r="K795" s="161"/>
      <c r="L795" s="161"/>
      <c r="M795" s="161"/>
      <c r="N795" s="160"/>
      <c r="O795" s="160"/>
      <c r="P795" s="160"/>
      <c r="Q795" s="160"/>
      <c r="R795" s="161"/>
      <c r="S795" s="161"/>
      <c r="T795" s="161"/>
      <c r="U795" s="161"/>
      <c r="V795" s="161"/>
      <c r="W795" s="161"/>
      <c r="X795" s="161"/>
      <c r="Y795" s="161"/>
      <c r="Z795" s="151"/>
      <c r="AA795" s="151"/>
      <c r="AB795" s="151"/>
      <c r="AC795" s="151"/>
      <c r="AD795" s="151"/>
      <c r="AE795" s="151"/>
      <c r="AF795" s="151"/>
      <c r="AG795" s="151" t="s">
        <v>381</v>
      </c>
      <c r="AH795" s="151">
        <v>0</v>
      </c>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outlineLevel="3" x14ac:dyDescent="0.2">
      <c r="A796" s="158"/>
      <c r="B796" s="159"/>
      <c r="C796" s="201" t="s">
        <v>1119</v>
      </c>
      <c r="D796" s="185"/>
      <c r="E796" s="186">
        <v>22.4</v>
      </c>
      <c r="F796" s="161"/>
      <c r="G796" s="161"/>
      <c r="H796" s="161"/>
      <c r="I796" s="161"/>
      <c r="J796" s="161"/>
      <c r="K796" s="161"/>
      <c r="L796" s="161"/>
      <c r="M796" s="161"/>
      <c r="N796" s="160"/>
      <c r="O796" s="160"/>
      <c r="P796" s="160"/>
      <c r="Q796" s="160"/>
      <c r="R796" s="161"/>
      <c r="S796" s="161"/>
      <c r="T796" s="161"/>
      <c r="U796" s="161"/>
      <c r="V796" s="161"/>
      <c r="W796" s="161"/>
      <c r="X796" s="161"/>
      <c r="Y796" s="161"/>
      <c r="Z796" s="151"/>
      <c r="AA796" s="151"/>
      <c r="AB796" s="151"/>
      <c r="AC796" s="151"/>
      <c r="AD796" s="151"/>
      <c r="AE796" s="151"/>
      <c r="AF796" s="151"/>
      <c r="AG796" s="151" t="s">
        <v>381</v>
      </c>
      <c r="AH796" s="151">
        <v>0</v>
      </c>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outlineLevel="1" x14ac:dyDescent="0.2">
      <c r="A797" s="173">
        <v>129</v>
      </c>
      <c r="B797" s="174" t="s">
        <v>1120</v>
      </c>
      <c r="C797" s="181" t="s">
        <v>1121</v>
      </c>
      <c r="D797" s="175" t="s">
        <v>389</v>
      </c>
      <c r="E797" s="176">
        <v>9528.1450000000004</v>
      </c>
      <c r="F797" s="177"/>
      <c r="G797" s="178">
        <f>ROUND(E797*F797,2)</f>
        <v>0</v>
      </c>
      <c r="H797" s="177"/>
      <c r="I797" s="178">
        <f>ROUND(E797*H797,2)</f>
        <v>0</v>
      </c>
      <c r="J797" s="177"/>
      <c r="K797" s="178">
        <f>ROUND(E797*J797,2)</f>
        <v>0</v>
      </c>
      <c r="L797" s="178">
        <v>21</v>
      </c>
      <c r="M797" s="178">
        <f>G797*(1+L797/100)</f>
        <v>0</v>
      </c>
      <c r="N797" s="176">
        <v>7.3499999999999998E-3</v>
      </c>
      <c r="O797" s="176">
        <f>ROUND(E797*N797,2)</f>
        <v>70.03</v>
      </c>
      <c r="P797" s="176">
        <v>0</v>
      </c>
      <c r="Q797" s="176">
        <f>ROUND(E797*P797,2)</f>
        <v>0</v>
      </c>
      <c r="R797" s="178" t="s">
        <v>1116</v>
      </c>
      <c r="S797" s="178" t="s">
        <v>374</v>
      </c>
      <c r="T797" s="179" t="s">
        <v>374</v>
      </c>
      <c r="U797" s="161">
        <v>3.3000000000000002E-2</v>
      </c>
      <c r="V797" s="161">
        <f>ROUND(E797*U797,2)</f>
        <v>314.43</v>
      </c>
      <c r="W797" s="161"/>
      <c r="X797" s="161" t="s">
        <v>375</v>
      </c>
      <c r="Y797" s="161" t="s">
        <v>334</v>
      </c>
      <c r="Z797" s="151"/>
      <c r="AA797" s="151"/>
      <c r="AB797" s="151"/>
      <c r="AC797" s="151"/>
      <c r="AD797" s="151"/>
      <c r="AE797" s="151"/>
      <c r="AF797" s="151"/>
      <c r="AG797" s="151" t="s">
        <v>376</v>
      </c>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outlineLevel="2" x14ac:dyDescent="0.2">
      <c r="A798" s="158"/>
      <c r="B798" s="159"/>
      <c r="C798" s="272" t="s">
        <v>1122</v>
      </c>
      <c r="D798" s="273"/>
      <c r="E798" s="273"/>
      <c r="F798" s="273"/>
      <c r="G798" s="273"/>
      <c r="H798" s="161"/>
      <c r="I798" s="161"/>
      <c r="J798" s="161"/>
      <c r="K798" s="161"/>
      <c r="L798" s="161"/>
      <c r="M798" s="161"/>
      <c r="N798" s="160"/>
      <c r="O798" s="160"/>
      <c r="P798" s="160"/>
      <c r="Q798" s="160"/>
      <c r="R798" s="161"/>
      <c r="S798" s="161"/>
      <c r="T798" s="161"/>
      <c r="U798" s="161"/>
      <c r="V798" s="161"/>
      <c r="W798" s="161"/>
      <c r="X798" s="161"/>
      <c r="Y798" s="161"/>
      <c r="Z798" s="151"/>
      <c r="AA798" s="151"/>
      <c r="AB798" s="151"/>
      <c r="AC798" s="151"/>
      <c r="AD798" s="151"/>
      <c r="AE798" s="151"/>
      <c r="AF798" s="151"/>
      <c r="AG798" s="151" t="s">
        <v>378</v>
      </c>
      <c r="AH798" s="151"/>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ht="22.5" outlineLevel="2" x14ac:dyDescent="0.2">
      <c r="A799" s="158"/>
      <c r="B799" s="159"/>
      <c r="C799" s="201" t="s">
        <v>1086</v>
      </c>
      <c r="D799" s="185"/>
      <c r="E799" s="186">
        <v>1722.64</v>
      </c>
      <c r="F799" s="161"/>
      <c r="G799" s="161"/>
      <c r="H799" s="161"/>
      <c r="I799" s="161"/>
      <c r="J799" s="161"/>
      <c r="K799" s="161"/>
      <c r="L799" s="161"/>
      <c r="M799" s="161"/>
      <c r="N799" s="160"/>
      <c r="O799" s="160"/>
      <c r="P799" s="160"/>
      <c r="Q799" s="160"/>
      <c r="R799" s="161"/>
      <c r="S799" s="161"/>
      <c r="T799" s="161"/>
      <c r="U799" s="161"/>
      <c r="V799" s="161"/>
      <c r="W799" s="161"/>
      <c r="X799" s="161"/>
      <c r="Y799" s="161"/>
      <c r="Z799" s="151"/>
      <c r="AA799" s="151"/>
      <c r="AB799" s="151"/>
      <c r="AC799" s="151"/>
      <c r="AD799" s="151"/>
      <c r="AE799" s="151"/>
      <c r="AF799" s="151"/>
      <c r="AG799" s="151" t="s">
        <v>381</v>
      </c>
      <c r="AH799" s="151">
        <v>0</v>
      </c>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3" x14ac:dyDescent="0.2">
      <c r="A800" s="158"/>
      <c r="B800" s="159"/>
      <c r="C800" s="201" t="s">
        <v>1087</v>
      </c>
      <c r="D800" s="185"/>
      <c r="E800" s="186">
        <v>52.64</v>
      </c>
      <c r="F800" s="161"/>
      <c r="G800" s="161"/>
      <c r="H800" s="161"/>
      <c r="I800" s="161"/>
      <c r="J800" s="161"/>
      <c r="K800" s="161"/>
      <c r="L800" s="161"/>
      <c r="M800" s="161"/>
      <c r="N800" s="160"/>
      <c r="O800" s="160"/>
      <c r="P800" s="160"/>
      <c r="Q800" s="160"/>
      <c r="R800" s="161"/>
      <c r="S800" s="161"/>
      <c r="T800" s="161"/>
      <c r="U800" s="161"/>
      <c r="V800" s="161"/>
      <c r="W800" s="161"/>
      <c r="X800" s="161"/>
      <c r="Y800" s="161"/>
      <c r="Z800" s="151"/>
      <c r="AA800" s="151"/>
      <c r="AB800" s="151"/>
      <c r="AC800" s="151"/>
      <c r="AD800" s="151"/>
      <c r="AE800" s="151"/>
      <c r="AF800" s="151"/>
      <c r="AG800" s="151" t="s">
        <v>381</v>
      </c>
      <c r="AH800" s="151">
        <v>0</v>
      </c>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3" x14ac:dyDescent="0.2">
      <c r="A801" s="158"/>
      <c r="B801" s="159"/>
      <c r="C801" s="201" t="s">
        <v>1088</v>
      </c>
      <c r="D801" s="185"/>
      <c r="E801" s="186">
        <v>7268.8</v>
      </c>
      <c r="F801" s="161"/>
      <c r="G801" s="161"/>
      <c r="H801" s="161"/>
      <c r="I801" s="161"/>
      <c r="J801" s="161"/>
      <c r="K801" s="161"/>
      <c r="L801" s="161"/>
      <c r="M801" s="161"/>
      <c r="N801" s="160"/>
      <c r="O801" s="160"/>
      <c r="P801" s="160"/>
      <c r="Q801" s="160"/>
      <c r="R801" s="161"/>
      <c r="S801" s="161"/>
      <c r="T801" s="161"/>
      <c r="U801" s="161"/>
      <c r="V801" s="161"/>
      <c r="W801" s="161"/>
      <c r="X801" s="161"/>
      <c r="Y801" s="161"/>
      <c r="Z801" s="151"/>
      <c r="AA801" s="151"/>
      <c r="AB801" s="151"/>
      <c r="AC801" s="151"/>
      <c r="AD801" s="151"/>
      <c r="AE801" s="151"/>
      <c r="AF801" s="151"/>
      <c r="AG801" s="151" t="s">
        <v>381</v>
      </c>
      <c r="AH801" s="151">
        <v>0</v>
      </c>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3" x14ac:dyDescent="0.2">
      <c r="A802" s="158"/>
      <c r="B802" s="159"/>
      <c r="C802" s="201" t="s">
        <v>1123</v>
      </c>
      <c r="D802" s="185"/>
      <c r="E802" s="186">
        <v>484.065</v>
      </c>
      <c r="F802" s="161"/>
      <c r="G802" s="161"/>
      <c r="H802" s="161"/>
      <c r="I802" s="161"/>
      <c r="J802" s="161"/>
      <c r="K802" s="161"/>
      <c r="L802" s="161"/>
      <c r="M802" s="161"/>
      <c r="N802" s="160"/>
      <c r="O802" s="160"/>
      <c r="P802" s="160"/>
      <c r="Q802" s="160"/>
      <c r="R802" s="161"/>
      <c r="S802" s="161"/>
      <c r="T802" s="161"/>
      <c r="U802" s="161"/>
      <c r="V802" s="161"/>
      <c r="W802" s="161"/>
      <c r="X802" s="161"/>
      <c r="Y802" s="161"/>
      <c r="Z802" s="151"/>
      <c r="AA802" s="151"/>
      <c r="AB802" s="151"/>
      <c r="AC802" s="151"/>
      <c r="AD802" s="151"/>
      <c r="AE802" s="151"/>
      <c r="AF802" s="151"/>
      <c r="AG802" s="151" t="s">
        <v>381</v>
      </c>
      <c r="AH802" s="151">
        <v>0</v>
      </c>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ht="22.5" outlineLevel="1" x14ac:dyDescent="0.2">
      <c r="A803" s="173">
        <v>130</v>
      </c>
      <c r="B803" s="174" t="s">
        <v>1124</v>
      </c>
      <c r="C803" s="181" t="s">
        <v>1125</v>
      </c>
      <c r="D803" s="175" t="s">
        <v>389</v>
      </c>
      <c r="E803" s="176">
        <v>9528.1450000000004</v>
      </c>
      <c r="F803" s="177"/>
      <c r="G803" s="178">
        <f>ROUND(E803*F803,2)</f>
        <v>0</v>
      </c>
      <c r="H803" s="177"/>
      <c r="I803" s="178">
        <f>ROUND(E803*H803,2)</f>
        <v>0</v>
      </c>
      <c r="J803" s="177"/>
      <c r="K803" s="178">
        <f>ROUND(E803*J803,2)</f>
        <v>0</v>
      </c>
      <c r="L803" s="178">
        <v>21</v>
      </c>
      <c r="M803" s="178">
        <f>G803*(1+L803/100)</f>
        <v>0</v>
      </c>
      <c r="N803" s="176">
        <v>1.2E-4</v>
      </c>
      <c r="O803" s="176">
        <f>ROUND(E803*N803,2)</f>
        <v>1.1399999999999999</v>
      </c>
      <c r="P803" s="176">
        <v>0</v>
      </c>
      <c r="Q803" s="176">
        <f>ROUND(E803*P803,2)</f>
        <v>0</v>
      </c>
      <c r="R803" s="178" t="s">
        <v>1116</v>
      </c>
      <c r="S803" s="178" t="s">
        <v>374</v>
      </c>
      <c r="T803" s="179" t="s">
        <v>374</v>
      </c>
      <c r="U803" s="161">
        <v>1E-3</v>
      </c>
      <c r="V803" s="161">
        <f>ROUND(E803*U803,2)</f>
        <v>9.5299999999999994</v>
      </c>
      <c r="W803" s="161"/>
      <c r="X803" s="161" t="s">
        <v>375</v>
      </c>
      <c r="Y803" s="161" t="s">
        <v>334</v>
      </c>
      <c r="Z803" s="151"/>
      <c r="AA803" s="151"/>
      <c r="AB803" s="151"/>
      <c r="AC803" s="151"/>
      <c r="AD803" s="151"/>
      <c r="AE803" s="151"/>
      <c r="AF803" s="151"/>
      <c r="AG803" s="151" t="s">
        <v>376</v>
      </c>
      <c r="AH803" s="151"/>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2" x14ac:dyDescent="0.2">
      <c r="A804" s="158"/>
      <c r="B804" s="159"/>
      <c r="C804" s="272" t="s">
        <v>1122</v>
      </c>
      <c r="D804" s="273"/>
      <c r="E804" s="273"/>
      <c r="F804" s="273"/>
      <c r="G804" s="273"/>
      <c r="H804" s="161"/>
      <c r="I804" s="161"/>
      <c r="J804" s="161"/>
      <c r="K804" s="161"/>
      <c r="L804" s="161"/>
      <c r="M804" s="161"/>
      <c r="N804" s="160"/>
      <c r="O804" s="160"/>
      <c r="P804" s="160"/>
      <c r="Q804" s="160"/>
      <c r="R804" s="161"/>
      <c r="S804" s="161"/>
      <c r="T804" s="161"/>
      <c r="U804" s="161"/>
      <c r="V804" s="161"/>
      <c r="W804" s="161"/>
      <c r="X804" s="161"/>
      <c r="Y804" s="161"/>
      <c r="Z804" s="151"/>
      <c r="AA804" s="151"/>
      <c r="AB804" s="151"/>
      <c r="AC804" s="151"/>
      <c r="AD804" s="151"/>
      <c r="AE804" s="151"/>
      <c r="AF804" s="151"/>
      <c r="AG804" s="151" t="s">
        <v>378</v>
      </c>
      <c r="AH804" s="151"/>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2" x14ac:dyDescent="0.2">
      <c r="A805" s="158"/>
      <c r="B805" s="159"/>
      <c r="C805" s="201" t="s">
        <v>1126</v>
      </c>
      <c r="D805" s="185"/>
      <c r="E805" s="186">
        <v>9528.1450000000004</v>
      </c>
      <c r="F805" s="161"/>
      <c r="G805" s="161"/>
      <c r="H805" s="161"/>
      <c r="I805" s="161"/>
      <c r="J805" s="161"/>
      <c r="K805" s="161"/>
      <c r="L805" s="161"/>
      <c r="M805" s="161"/>
      <c r="N805" s="160"/>
      <c r="O805" s="160"/>
      <c r="P805" s="160"/>
      <c r="Q805" s="160"/>
      <c r="R805" s="161"/>
      <c r="S805" s="161"/>
      <c r="T805" s="161"/>
      <c r="U805" s="161"/>
      <c r="V805" s="161"/>
      <c r="W805" s="161"/>
      <c r="X805" s="161"/>
      <c r="Y805" s="161"/>
      <c r="Z805" s="151"/>
      <c r="AA805" s="151"/>
      <c r="AB805" s="151"/>
      <c r="AC805" s="151"/>
      <c r="AD805" s="151"/>
      <c r="AE805" s="151"/>
      <c r="AF805" s="151"/>
      <c r="AG805" s="151" t="s">
        <v>381</v>
      </c>
      <c r="AH805" s="151">
        <v>5</v>
      </c>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73">
        <v>131</v>
      </c>
      <c r="B806" s="174" t="s">
        <v>1127</v>
      </c>
      <c r="C806" s="181" t="s">
        <v>1128</v>
      </c>
      <c r="D806" s="175" t="s">
        <v>389</v>
      </c>
      <c r="E806" s="176">
        <v>9528.1450000000004</v>
      </c>
      <c r="F806" s="177"/>
      <c r="G806" s="178">
        <f>ROUND(E806*F806,2)</f>
        <v>0</v>
      </c>
      <c r="H806" s="177"/>
      <c r="I806" s="178">
        <f>ROUND(E806*H806,2)</f>
        <v>0</v>
      </c>
      <c r="J806" s="177"/>
      <c r="K806" s="178">
        <f>ROUND(E806*J806,2)</f>
        <v>0</v>
      </c>
      <c r="L806" s="178">
        <v>21</v>
      </c>
      <c r="M806" s="178">
        <f>G806*(1+L806/100)</f>
        <v>0</v>
      </c>
      <c r="N806" s="176">
        <v>0</v>
      </c>
      <c r="O806" s="176">
        <f>ROUND(E806*N806,2)</f>
        <v>0</v>
      </c>
      <c r="P806" s="176">
        <v>0</v>
      </c>
      <c r="Q806" s="176">
        <f>ROUND(E806*P806,2)</f>
        <v>0</v>
      </c>
      <c r="R806" s="178" t="s">
        <v>1116</v>
      </c>
      <c r="S806" s="178" t="s">
        <v>374</v>
      </c>
      <c r="T806" s="179" t="s">
        <v>374</v>
      </c>
      <c r="U806" s="161">
        <v>2.1000000000000001E-2</v>
      </c>
      <c r="V806" s="161">
        <f>ROUND(E806*U806,2)</f>
        <v>200.09</v>
      </c>
      <c r="W806" s="161"/>
      <c r="X806" s="161" t="s">
        <v>375</v>
      </c>
      <c r="Y806" s="161" t="s">
        <v>334</v>
      </c>
      <c r="Z806" s="151"/>
      <c r="AA806" s="151"/>
      <c r="AB806" s="151"/>
      <c r="AC806" s="151"/>
      <c r="AD806" s="151"/>
      <c r="AE806" s="151"/>
      <c r="AF806" s="151"/>
      <c r="AG806" s="151" t="s">
        <v>376</v>
      </c>
      <c r="AH806" s="151"/>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2" x14ac:dyDescent="0.2">
      <c r="A807" s="158"/>
      <c r="B807" s="159"/>
      <c r="C807" s="272" t="s">
        <v>1129</v>
      </c>
      <c r="D807" s="273"/>
      <c r="E807" s="273"/>
      <c r="F807" s="273"/>
      <c r="G807" s="273"/>
      <c r="H807" s="161"/>
      <c r="I807" s="161"/>
      <c r="J807" s="161"/>
      <c r="K807" s="161"/>
      <c r="L807" s="161"/>
      <c r="M807" s="161"/>
      <c r="N807" s="160"/>
      <c r="O807" s="160"/>
      <c r="P807" s="160"/>
      <c r="Q807" s="160"/>
      <c r="R807" s="161"/>
      <c r="S807" s="161"/>
      <c r="T807" s="161"/>
      <c r="U807" s="161"/>
      <c r="V807" s="161"/>
      <c r="W807" s="161"/>
      <c r="X807" s="161"/>
      <c r="Y807" s="161"/>
      <c r="Z807" s="151"/>
      <c r="AA807" s="151"/>
      <c r="AB807" s="151"/>
      <c r="AC807" s="151"/>
      <c r="AD807" s="151"/>
      <c r="AE807" s="151"/>
      <c r="AF807" s="151"/>
      <c r="AG807" s="151" t="s">
        <v>378</v>
      </c>
      <c r="AH807" s="151"/>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outlineLevel="2" x14ac:dyDescent="0.2">
      <c r="A808" s="158"/>
      <c r="B808" s="159"/>
      <c r="C808" s="201" t="s">
        <v>1126</v>
      </c>
      <c r="D808" s="185"/>
      <c r="E808" s="186">
        <v>9528.1450000000004</v>
      </c>
      <c r="F808" s="161"/>
      <c r="G808" s="161"/>
      <c r="H808" s="161"/>
      <c r="I808" s="161"/>
      <c r="J808" s="161"/>
      <c r="K808" s="161"/>
      <c r="L808" s="161"/>
      <c r="M808" s="161"/>
      <c r="N808" s="160"/>
      <c r="O808" s="160"/>
      <c r="P808" s="160"/>
      <c r="Q808" s="160"/>
      <c r="R808" s="161"/>
      <c r="S808" s="161"/>
      <c r="T808" s="161"/>
      <c r="U808" s="161"/>
      <c r="V808" s="161"/>
      <c r="W808" s="161"/>
      <c r="X808" s="161"/>
      <c r="Y808" s="161"/>
      <c r="Z808" s="151"/>
      <c r="AA808" s="151"/>
      <c r="AB808" s="151"/>
      <c r="AC808" s="151"/>
      <c r="AD808" s="151"/>
      <c r="AE808" s="151"/>
      <c r="AF808" s="151"/>
      <c r="AG808" s="151" t="s">
        <v>381</v>
      </c>
      <c r="AH808" s="151">
        <v>5</v>
      </c>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x14ac:dyDescent="0.2">
      <c r="A809" s="166" t="s">
        <v>326</v>
      </c>
      <c r="B809" s="167" t="s">
        <v>234</v>
      </c>
      <c r="C809" s="180" t="s">
        <v>235</v>
      </c>
      <c r="D809" s="168"/>
      <c r="E809" s="169"/>
      <c r="F809" s="170"/>
      <c r="G809" s="170">
        <f>SUMIF(AG810:AG866,"&lt;&gt;NOR",G810:G866)</f>
        <v>0</v>
      </c>
      <c r="H809" s="170"/>
      <c r="I809" s="170">
        <f>SUM(I810:I866)</f>
        <v>0</v>
      </c>
      <c r="J809" s="170"/>
      <c r="K809" s="170">
        <f>SUM(K810:K866)</f>
        <v>0</v>
      </c>
      <c r="L809" s="170"/>
      <c r="M809" s="170">
        <f>SUM(M810:M866)</f>
        <v>0</v>
      </c>
      <c r="N809" s="169"/>
      <c r="O809" s="169">
        <f>SUM(O810:O866)</f>
        <v>0</v>
      </c>
      <c r="P809" s="169"/>
      <c r="Q809" s="169">
        <f>SUM(Q810:Q866)</f>
        <v>2.3000000000000003</v>
      </c>
      <c r="R809" s="170"/>
      <c r="S809" s="170"/>
      <c r="T809" s="171"/>
      <c r="U809" s="165"/>
      <c r="V809" s="165">
        <f>SUM(V810:V866)</f>
        <v>567.48</v>
      </c>
      <c r="W809" s="165"/>
      <c r="X809" s="165"/>
      <c r="Y809" s="165"/>
      <c r="AG809" t="s">
        <v>327</v>
      </c>
    </row>
    <row r="810" spans="1:60" outlineLevel="1" x14ac:dyDescent="0.2">
      <c r="A810" s="173">
        <v>132</v>
      </c>
      <c r="B810" s="174" t="s">
        <v>1130</v>
      </c>
      <c r="C810" s="181" t="s">
        <v>1131</v>
      </c>
      <c r="D810" s="175" t="s">
        <v>640</v>
      </c>
      <c r="E810" s="176">
        <v>3</v>
      </c>
      <c r="F810" s="177"/>
      <c r="G810" s="178">
        <f>ROUND(E810*F810,2)</f>
        <v>0</v>
      </c>
      <c r="H810" s="177"/>
      <c r="I810" s="178">
        <f>ROUND(E810*H810,2)</f>
        <v>0</v>
      </c>
      <c r="J810" s="177"/>
      <c r="K810" s="178">
        <f>ROUND(E810*J810,2)</f>
        <v>0</v>
      </c>
      <c r="L810" s="178">
        <v>21</v>
      </c>
      <c r="M810" s="178">
        <f>G810*(1+L810/100)</f>
        <v>0</v>
      </c>
      <c r="N810" s="176">
        <v>1.4999999999999999E-4</v>
      </c>
      <c r="O810" s="176">
        <f>ROUND(E810*N810,2)</f>
        <v>0</v>
      </c>
      <c r="P810" s="176">
        <v>0</v>
      </c>
      <c r="Q810" s="176">
        <f>ROUND(E810*P810,2)</f>
        <v>0</v>
      </c>
      <c r="R810" s="178"/>
      <c r="S810" s="178" t="s">
        <v>374</v>
      </c>
      <c r="T810" s="179" t="s">
        <v>374</v>
      </c>
      <c r="U810" s="161">
        <v>0.42</v>
      </c>
      <c r="V810" s="161">
        <f>ROUND(E810*U810,2)</f>
        <v>1.26</v>
      </c>
      <c r="W810" s="161"/>
      <c r="X810" s="161" t="s">
        <v>375</v>
      </c>
      <c r="Y810" s="161" t="s">
        <v>334</v>
      </c>
      <c r="Z810" s="151"/>
      <c r="AA810" s="151"/>
      <c r="AB810" s="151"/>
      <c r="AC810" s="151"/>
      <c r="AD810" s="151"/>
      <c r="AE810" s="151"/>
      <c r="AF810" s="151"/>
      <c r="AG810" s="151" t="s">
        <v>376</v>
      </c>
      <c r="AH810" s="151"/>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outlineLevel="2" x14ac:dyDescent="0.2">
      <c r="A811" s="158"/>
      <c r="B811" s="159"/>
      <c r="C811" s="263" t="s">
        <v>1132</v>
      </c>
      <c r="D811" s="264"/>
      <c r="E811" s="264"/>
      <c r="F811" s="264"/>
      <c r="G811" s="264"/>
      <c r="H811" s="161"/>
      <c r="I811" s="161"/>
      <c r="J811" s="161"/>
      <c r="K811" s="161"/>
      <c r="L811" s="161"/>
      <c r="M811" s="161"/>
      <c r="N811" s="160"/>
      <c r="O811" s="160"/>
      <c r="P811" s="160"/>
      <c r="Q811" s="160"/>
      <c r="R811" s="161"/>
      <c r="S811" s="161"/>
      <c r="T811" s="161"/>
      <c r="U811" s="161"/>
      <c r="V811" s="161"/>
      <c r="W811" s="161"/>
      <c r="X811" s="161"/>
      <c r="Y811" s="161"/>
      <c r="Z811" s="151"/>
      <c r="AA811" s="151"/>
      <c r="AB811" s="151"/>
      <c r="AC811" s="151"/>
      <c r="AD811" s="151"/>
      <c r="AE811" s="151"/>
      <c r="AF811" s="151"/>
      <c r="AG811" s="151" t="s">
        <v>337</v>
      </c>
      <c r="AH811" s="151"/>
      <c r="AI811" s="151"/>
      <c r="AJ811" s="151"/>
      <c r="AK811" s="151"/>
      <c r="AL811" s="151"/>
      <c r="AM811" s="151"/>
      <c r="AN811" s="151"/>
      <c r="AO811" s="151"/>
      <c r="AP811" s="151"/>
      <c r="AQ811" s="151"/>
      <c r="AR811" s="151"/>
      <c r="AS811" s="151"/>
      <c r="AT811" s="151"/>
      <c r="AU811" s="151"/>
      <c r="AV811" s="151"/>
      <c r="AW811" s="151"/>
      <c r="AX811" s="151"/>
      <c r="AY811" s="151"/>
      <c r="AZ811" s="151"/>
      <c r="BA811" s="193" t="str">
        <f>C811</f>
        <v>po ukončení čerpání povrchových vod ve stavební jámě včetně odstranění ochranné geotextilie a štěrkopískového obsypu</v>
      </c>
      <c r="BB811" s="151"/>
      <c r="BC811" s="151"/>
      <c r="BD811" s="151"/>
      <c r="BE811" s="151"/>
      <c r="BF811" s="151"/>
      <c r="BG811" s="151"/>
      <c r="BH811" s="151"/>
    </row>
    <row r="812" spans="1:60" outlineLevel="2" x14ac:dyDescent="0.2">
      <c r="A812" s="158"/>
      <c r="B812" s="159"/>
      <c r="C812" s="201" t="s">
        <v>1060</v>
      </c>
      <c r="D812" s="185"/>
      <c r="E812" s="186"/>
      <c r="F812" s="161"/>
      <c r="G812" s="161"/>
      <c r="H812" s="161"/>
      <c r="I812" s="161"/>
      <c r="J812" s="161"/>
      <c r="K812" s="161"/>
      <c r="L812" s="161"/>
      <c r="M812" s="161"/>
      <c r="N812" s="160"/>
      <c r="O812" s="160"/>
      <c r="P812" s="160"/>
      <c r="Q812" s="160"/>
      <c r="R812" s="161"/>
      <c r="S812" s="161"/>
      <c r="T812" s="161"/>
      <c r="U812" s="161"/>
      <c r="V812" s="161"/>
      <c r="W812" s="161"/>
      <c r="X812" s="161"/>
      <c r="Y812" s="161"/>
      <c r="Z812" s="151"/>
      <c r="AA812" s="151"/>
      <c r="AB812" s="151"/>
      <c r="AC812" s="151"/>
      <c r="AD812" s="151"/>
      <c r="AE812" s="151"/>
      <c r="AF812" s="151"/>
      <c r="AG812" s="151" t="s">
        <v>381</v>
      </c>
      <c r="AH812" s="151">
        <v>0</v>
      </c>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3" x14ac:dyDescent="0.2">
      <c r="A813" s="158"/>
      <c r="B813" s="159"/>
      <c r="C813" s="201" t="s">
        <v>1133</v>
      </c>
      <c r="D813" s="185"/>
      <c r="E813" s="186">
        <v>3</v>
      </c>
      <c r="F813" s="161"/>
      <c r="G813" s="161"/>
      <c r="H813" s="161"/>
      <c r="I813" s="161"/>
      <c r="J813" s="161"/>
      <c r="K813" s="161"/>
      <c r="L813" s="161"/>
      <c r="M813" s="161"/>
      <c r="N813" s="160"/>
      <c r="O813" s="160"/>
      <c r="P813" s="160"/>
      <c r="Q813" s="160"/>
      <c r="R813" s="161"/>
      <c r="S813" s="161"/>
      <c r="T813" s="161"/>
      <c r="U813" s="161"/>
      <c r="V813" s="161"/>
      <c r="W813" s="161"/>
      <c r="X813" s="161"/>
      <c r="Y813" s="161"/>
      <c r="Z813" s="151"/>
      <c r="AA813" s="151"/>
      <c r="AB813" s="151"/>
      <c r="AC813" s="151"/>
      <c r="AD813" s="151"/>
      <c r="AE813" s="151"/>
      <c r="AF813" s="151"/>
      <c r="AG813" s="151" t="s">
        <v>381</v>
      </c>
      <c r="AH813" s="151">
        <v>0</v>
      </c>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1" x14ac:dyDescent="0.2">
      <c r="A814" s="173">
        <v>133</v>
      </c>
      <c r="B814" s="174" t="s">
        <v>1134</v>
      </c>
      <c r="C814" s="181" t="s">
        <v>1135</v>
      </c>
      <c r="D814" s="175" t="s">
        <v>640</v>
      </c>
      <c r="E814" s="176">
        <v>1.5</v>
      </c>
      <c r="F814" s="177"/>
      <c r="G814" s="178">
        <f>ROUND(E814*F814,2)</f>
        <v>0</v>
      </c>
      <c r="H814" s="177"/>
      <c r="I814" s="178">
        <f>ROUND(E814*H814,2)</f>
        <v>0</v>
      </c>
      <c r="J814" s="177"/>
      <c r="K814" s="178">
        <f>ROUND(E814*J814,2)</f>
        <v>0</v>
      </c>
      <c r="L814" s="178">
        <v>21</v>
      </c>
      <c r="M814" s="178">
        <f>G814*(1+L814/100)</f>
        <v>0</v>
      </c>
      <c r="N814" s="176">
        <v>0</v>
      </c>
      <c r="O814" s="176">
        <f>ROUND(E814*N814,2)</f>
        <v>0</v>
      </c>
      <c r="P814" s="176">
        <v>1.9630000000000002E-2</v>
      </c>
      <c r="Q814" s="176">
        <f>ROUND(E814*P814,2)</f>
        <v>0.03</v>
      </c>
      <c r="R814" s="178" t="s">
        <v>628</v>
      </c>
      <c r="S814" s="178" t="s">
        <v>374</v>
      </c>
      <c r="T814" s="179" t="s">
        <v>374</v>
      </c>
      <c r="U814" s="161">
        <v>3.25</v>
      </c>
      <c r="V814" s="161">
        <f>ROUND(E814*U814,2)</f>
        <v>4.88</v>
      </c>
      <c r="W814" s="161"/>
      <c r="X814" s="161" t="s">
        <v>375</v>
      </c>
      <c r="Y814" s="161" t="s">
        <v>334</v>
      </c>
      <c r="Z814" s="151"/>
      <c r="AA814" s="151"/>
      <c r="AB814" s="151"/>
      <c r="AC814" s="151"/>
      <c r="AD814" s="151"/>
      <c r="AE814" s="151"/>
      <c r="AF814" s="151"/>
      <c r="AG814" s="151" t="s">
        <v>376</v>
      </c>
      <c r="AH814" s="151"/>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outlineLevel="2" x14ac:dyDescent="0.2">
      <c r="A815" s="158"/>
      <c r="B815" s="159"/>
      <c r="C815" s="201" t="s">
        <v>1100</v>
      </c>
      <c r="D815" s="185"/>
      <c r="E815" s="186"/>
      <c r="F815" s="161"/>
      <c r="G815" s="161"/>
      <c r="H815" s="161"/>
      <c r="I815" s="161"/>
      <c r="J815" s="161"/>
      <c r="K815" s="161"/>
      <c r="L815" s="161"/>
      <c r="M815" s="161"/>
      <c r="N815" s="160"/>
      <c r="O815" s="160"/>
      <c r="P815" s="160"/>
      <c r="Q815" s="160"/>
      <c r="R815" s="161"/>
      <c r="S815" s="161"/>
      <c r="T815" s="161"/>
      <c r="U815" s="161"/>
      <c r="V815" s="161"/>
      <c r="W815" s="161"/>
      <c r="X815" s="161"/>
      <c r="Y815" s="161"/>
      <c r="Z815" s="151"/>
      <c r="AA815" s="151"/>
      <c r="AB815" s="151"/>
      <c r="AC815" s="151"/>
      <c r="AD815" s="151"/>
      <c r="AE815" s="151"/>
      <c r="AF815" s="151"/>
      <c r="AG815" s="151" t="s">
        <v>381</v>
      </c>
      <c r="AH815" s="151">
        <v>0</v>
      </c>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3" x14ac:dyDescent="0.2">
      <c r="A816" s="158"/>
      <c r="B816" s="159"/>
      <c r="C816" s="201" t="s">
        <v>1136</v>
      </c>
      <c r="D816" s="185"/>
      <c r="E816" s="186">
        <v>1.5</v>
      </c>
      <c r="F816" s="161"/>
      <c r="G816" s="161"/>
      <c r="H816" s="161"/>
      <c r="I816" s="161"/>
      <c r="J816" s="161"/>
      <c r="K816" s="161"/>
      <c r="L816" s="161"/>
      <c r="M816" s="161"/>
      <c r="N816" s="160"/>
      <c r="O816" s="160"/>
      <c r="P816" s="160"/>
      <c r="Q816" s="160"/>
      <c r="R816" s="161"/>
      <c r="S816" s="161"/>
      <c r="T816" s="161"/>
      <c r="U816" s="161"/>
      <c r="V816" s="161"/>
      <c r="W816" s="161"/>
      <c r="X816" s="161"/>
      <c r="Y816" s="161"/>
      <c r="Z816" s="151"/>
      <c r="AA816" s="151"/>
      <c r="AB816" s="151"/>
      <c r="AC816" s="151"/>
      <c r="AD816" s="151"/>
      <c r="AE816" s="151"/>
      <c r="AF816" s="151"/>
      <c r="AG816" s="151" t="s">
        <v>381</v>
      </c>
      <c r="AH816" s="151">
        <v>0</v>
      </c>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1" x14ac:dyDescent="0.2">
      <c r="A817" s="173">
        <v>134</v>
      </c>
      <c r="B817" s="174" t="s">
        <v>1137</v>
      </c>
      <c r="C817" s="181" t="s">
        <v>1138</v>
      </c>
      <c r="D817" s="175" t="s">
        <v>640</v>
      </c>
      <c r="E817" s="176">
        <v>2</v>
      </c>
      <c r="F817" s="177"/>
      <c r="G817" s="178">
        <f>ROUND(E817*F817,2)</f>
        <v>0</v>
      </c>
      <c r="H817" s="177"/>
      <c r="I817" s="178">
        <f>ROUND(E817*H817,2)</f>
        <v>0</v>
      </c>
      <c r="J817" s="177"/>
      <c r="K817" s="178">
        <f>ROUND(E817*J817,2)</f>
        <v>0</v>
      </c>
      <c r="L817" s="178">
        <v>21</v>
      </c>
      <c r="M817" s="178">
        <f>G817*(1+L817/100)</f>
        <v>0</v>
      </c>
      <c r="N817" s="176">
        <v>0</v>
      </c>
      <c r="O817" s="176">
        <f>ROUND(E817*N817,2)</f>
        <v>0</v>
      </c>
      <c r="P817" s="176">
        <v>3.3169999999999998E-2</v>
      </c>
      <c r="Q817" s="176">
        <f>ROUND(E817*P817,2)</f>
        <v>7.0000000000000007E-2</v>
      </c>
      <c r="R817" s="178" t="s">
        <v>628</v>
      </c>
      <c r="S817" s="178" t="s">
        <v>374</v>
      </c>
      <c r="T817" s="179" t="s">
        <v>374</v>
      </c>
      <c r="U817" s="161">
        <v>3.9</v>
      </c>
      <c r="V817" s="161">
        <f>ROUND(E817*U817,2)</f>
        <v>7.8</v>
      </c>
      <c r="W817" s="161"/>
      <c r="X817" s="161" t="s">
        <v>375</v>
      </c>
      <c r="Y817" s="161" t="s">
        <v>334</v>
      </c>
      <c r="Z817" s="151"/>
      <c r="AA817" s="151"/>
      <c r="AB817" s="151"/>
      <c r="AC817" s="151"/>
      <c r="AD817" s="151"/>
      <c r="AE817" s="151"/>
      <c r="AF817" s="151"/>
      <c r="AG817" s="151" t="s">
        <v>376</v>
      </c>
      <c r="AH817" s="151"/>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2" x14ac:dyDescent="0.2">
      <c r="A818" s="158"/>
      <c r="B818" s="159"/>
      <c r="C818" s="201" t="s">
        <v>1100</v>
      </c>
      <c r="D818" s="185"/>
      <c r="E818" s="186"/>
      <c r="F818" s="161"/>
      <c r="G818" s="161"/>
      <c r="H818" s="161"/>
      <c r="I818" s="161"/>
      <c r="J818" s="161"/>
      <c r="K818" s="161"/>
      <c r="L818" s="161"/>
      <c r="M818" s="161"/>
      <c r="N818" s="160"/>
      <c r="O818" s="160"/>
      <c r="P818" s="160"/>
      <c r="Q818" s="160"/>
      <c r="R818" s="161"/>
      <c r="S818" s="161"/>
      <c r="T818" s="161"/>
      <c r="U818" s="161"/>
      <c r="V818" s="161"/>
      <c r="W818" s="161"/>
      <c r="X818" s="161"/>
      <c r="Y818" s="161"/>
      <c r="Z818" s="151"/>
      <c r="AA818" s="151"/>
      <c r="AB818" s="151"/>
      <c r="AC818" s="151"/>
      <c r="AD818" s="151"/>
      <c r="AE818" s="151"/>
      <c r="AF818" s="151"/>
      <c r="AG818" s="151" t="s">
        <v>381</v>
      </c>
      <c r="AH818" s="151">
        <v>0</v>
      </c>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3" x14ac:dyDescent="0.2">
      <c r="A819" s="158"/>
      <c r="B819" s="159"/>
      <c r="C819" s="201" t="s">
        <v>1139</v>
      </c>
      <c r="D819" s="185"/>
      <c r="E819" s="186">
        <v>0.5</v>
      </c>
      <c r="F819" s="161"/>
      <c r="G819" s="161"/>
      <c r="H819" s="161"/>
      <c r="I819" s="161"/>
      <c r="J819" s="161"/>
      <c r="K819" s="161"/>
      <c r="L819" s="161"/>
      <c r="M819" s="161"/>
      <c r="N819" s="160"/>
      <c r="O819" s="160"/>
      <c r="P819" s="160"/>
      <c r="Q819" s="160"/>
      <c r="R819" s="161"/>
      <c r="S819" s="161"/>
      <c r="T819" s="161"/>
      <c r="U819" s="161"/>
      <c r="V819" s="161"/>
      <c r="W819" s="161"/>
      <c r="X819" s="161"/>
      <c r="Y819" s="161"/>
      <c r="Z819" s="151"/>
      <c r="AA819" s="151"/>
      <c r="AB819" s="151"/>
      <c r="AC819" s="151"/>
      <c r="AD819" s="151"/>
      <c r="AE819" s="151"/>
      <c r="AF819" s="151"/>
      <c r="AG819" s="151" t="s">
        <v>381</v>
      </c>
      <c r="AH819" s="151">
        <v>0</v>
      </c>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3" x14ac:dyDescent="0.2">
      <c r="A820" s="158"/>
      <c r="B820" s="159"/>
      <c r="C820" s="201" t="s">
        <v>1140</v>
      </c>
      <c r="D820" s="185"/>
      <c r="E820" s="186">
        <v>0.5</v>
      </c>
      <c r="F820" s="161"/>
      <c r="G820" s="161"/>
      <c r="H820" s="161"/>
      <c r="I820" s="161"/>
      <c r="J820" s="161"/>
      <c r="K820" s="161"/>
      <c r="L820" s="161"/>
      <c r="M820" s="161"/>
      <c r="N820" s="160"/>
      <c r="O820" s="160"/>
      <c r="P820" s="160"/>
      <c r="Q820" s="160"/>
      <c r="R820" s="161"/>
      <c r="S820" s="161"/>
      <c r="T820" s="161"/>
      <c r="U820" s="161"/>
      <c r="V820" s="161"/>
      <c r="W820" s="161"/>
      <c r="X820" s="161"/>
      <c r="Y820" s="161"/>
      <c r="Z820" s="151"/>
      <c r="AA820" s="151"/>
      <c r="AB820" s="151"/>
      <c r="AC820" s="151"/>
      <c r="AD820" s="151"/>
      <c r="AE820" s="151"/>
      <c r="AF820" s="151"/>
      <c r="AG820" s="151" t="s">
        <v>381</v>
      </c>
      <c r="AH820" s="151">
        <v>0</v>
      </c>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3" x14ac:dyDescent="0.2">
      <c r="A821" s="158"/>
      <c r="B821" s="159"/>
      <c r="C821" s="201" t="s">
        <v>1141</v>
      </c>
      <c r="D821" s="185"/>
      <c r="E821" s="186">
        <v>0.5</v>
      </c>
      <c r="F821" s="161"/>
      <c r="G821" s="161"/>
      <c r="H821" s="161"/>
      <c r="I821" s="161"/>
      <c r="J821" s="161"/>
      <c r="K821" s="161"/>
      <c r="L821" s="161"/>
      <c r="M821" s="161"/>
      <c r="N821" s="160"/>
      <c r="O821" s="160"/>
      <c r="P821" s="160"/>
      <c r="Q821" s="160"/>
      <c r="R821" s="161"/>
      <c r="S821" s="161"/>
      <c r="T821" s="161"/>
      <c r="U821" s="161"/>
      <c r="V821" s="161"/>
      <c r="W821" s="161"/>
      <c r="X821" s="161"/>
      <c r="Y821" s="161"/>
      <c r="Z821" s="151"/>
      <c r="AA821" s="151"/>
      <c r="AB821" s="151"/>
      <c r="AC821" s="151"/>
      <c r="AD821" s="151"/>
      <c r="AE821" s="151"/>
      <c r="AF821" s="151"/>
      <c r="AG821" s="151" t="s">
        <v>381</v>
      </c>
      <c r="AH821" s="151">
        <v>0</v>
      </c>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3" x14ac:dyDescent="0.2">
      <c r="A822" s="158"/>
      <c r="B822" s="159"/>
      <c r="C822" s="201" t="s">
        <v>1142</v>
      </c>
      <c r="D822" s="185"/>
      <c r="E822" s="186">
        <v>0.5</v>
      </c>
      <c r="F822" s="161"/>
      <c r="G822" s="161"/>
      <c r="H822" s="161"/>
      <c r="I822" s="161"/>
      <c r="J822" s="161"/>
      <c r="K822" s="161"/>
      <c r="L822" s="161"/>
      <c r="M822" s="161"/>
      <c r="N822" s="160"/>
      <c r="O822" s="160"/>
      <c r="P822" s="160"/>
      <c r="Q822" s="160"/>
      <c r="R822" s="161"/>
      <c r="S822" s="161"/>
      <c r="T822" s="161"/>
      <c r="U822" s="161"/>
      <c r="V822" s="161"/>
      <c r="W822" s="161"/>
      <c r="X822" s="161"/>
      <c r="Y822" s="161"/>
      <c r="Z822" s="151"/>
      <c r="AA822" s="151"/>
      <c r="AB822" s="151"/>
      <c r="AC822" s="151"/>
      <c r="AD822" s="151"/>
      <c r="AE822" s="151"/>
      <c r="AF822" s="151"/>
      <c r="AG822" s="151" t="s">
        <v>381</v>
      </c>
      <c r="AH822" s="151">
        <v>0</v>
      </c>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1" x14ac:dyDescent="0.2">
      <c r="A823" s="173">
        <v>135</v>
      </c>
      <c r="B823" s="174" t="s">
        <v>1143</v>
      </c>
      <c r="C823" s="181" t="s">
        <v>1144</v>
      </c>
      <c r="D823" s="175" t="s">
        <v>640</v>
      </c>
      <c r="E823" s="176">
        <v>8.4</v>
      </c>
      <c r="F823" s="177"/>
      <c r="G823" s="178">
        <f>ROUND(E823*F823,2)</f>
        <v>0</v>
      </c>
      <c r="H823" s="177"/>
      <c r="I823" s="178">
        <f>ROUND(E823*H823,2)</f>
        <v>0</v>
      </c>
      <c r="J823" s="177"/>
      <c r="K823" s="178">
        <f>ROUND(E823*J823,2)</f>
        <v>0</v>
      </c>
      <c r="L823" s="178">
        <v>21</v>
      </c>
      <c r="M823" s="178">
        <f>G823*(1+L823/100)</f>
        <v>0</v>
      </c>
      <c r="N823" s="176">
        <v>0</v>
      </c>
      <c r="O823" s="176">
        <f>ROUND(E823*N823,2)</f>
        <v>0</v>
      </c>
      <c r="P823" s="176">
        <v>5.024E-2</v>
      </c>
      <c r="Q823" s="176">
        <f>ROUND(E823*P823,2)</f>
        <v>0.42</v>
      </c>
      <c r="R823" s="178" t="s">
        <v>628</v>
      </c>
      <c r="S823" s="178" t="s">
        <v>374</v>
      </c>
      <c r="T823" s="179" t="s">
        <v>374</v>
      </c>
      <c r="U823" s="161">
        <v>4.5999999999999996</v>
      </c>
      <c r="V823" s="161">
        <f>ROUND(E823*U823,2)</f>
        <v>38.64</v>
      </c>
      <c r="W823" s="161"/>
      <c r="X823" s="161" t="s">
        <v>375</v>
      </c>
      <c r="Y823" s="161" t="s">
        <v>334</v>
      </c>
      <c r="Z823" s="151"/>
      <c r="AA823" s="151"/>
      <c r="AB823" s="151"/>
      <c r="AC823" s="151"/>
      <c r="AD823" s="151"/>
      <c r="AE823" s="151"/>
      <c r="AF823" s="151"/>
      <c r="AG823" s="151" t="s">
        <v>376</v>
      </c>
      <c r="AH823" s="151"/>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2" x14ac:dyDescent="0.2">
      <c r="A824" s="158"/>
      <c r="B824" s="159"/>
      <c r="C824" s="201" t="s">
        <v>1100</v>
      </c>
      <c r="D824" s="185"/>
      <c r="E824" s="186"/>
      <c r="F824" s="161"/>
      <c r="G824" s="161"/>
      <c r="H824" s="161"/>
      <c r="I824" s="161"/>
      <c r="J824" s="161"/>
      <c r="K824" s="161"/>
      <c r="L824" s="161"/>
      <c r="M824" s="161"/>
      <c r="N824" s="160"/>
      <c r="O824" s="160"/>
      <c r="P824" s="160"/>
      <c r="Q824" s="160"/>
      <c r="R824" s="161"/>
      <c r="S824" s="161"/>
      <c r="T824" s="161"/>
      <c r="U824" s="161"/>
      <c r="V824" s="161"/>
      <c r="W824" s="161"/>
      <c r="X824" s="161"/>
      <c r="Y824" s="161"/>
      <c r="Z824" s="151"/>
      <c r="AA824" s="151"/>
      <c r="AB824" s="151"/>
      <c r="AC824" s="151"/>
      <c r="AD824" s="151"/>
      <c r="AE824" s="151"/>
      <c r="AF824" s="151"/>
      <c r="AG824" s="151" t="s">
        <v>381</v>
      </c>
      <c r="AH824" s="151">
        <v>0</v>
      </c>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3" x14ac:dyDescent="0.2">
      <c r="A825" s="158"/>
      <c r="B825" s="159"/>
      <c r="C825" s="201" t="s">
        <v>1145</v>
      </c>
      <c r="D825" s="185"/>
      <c r="E825" s="186">
        <v>1</v>
      </c>
      <c r="F825" s="161"/>
      <c r="G825" s="161"/>
      <c r="H825" s="161"/>
      <c r="I825" s="161"/>
      <c r="J825" s="161"/>
      <c r="K825" s="161"/>
      <c r="L825" s="161"/>
      <c r="M825" s="161"/>
      <c r="N825" s="160"/>
      <c r="O825" s="160"/>
      <c r="P825" s="160"/>
      <c r="Q825" s="160"/>
      <c r="R825" s="161"/>
      <c r="S825" s="161"/>
      <c r="T825" s="161"/>
      <c r="U825" s="161"/>
      <c r="V825" s="161"/>
      <c r="W825" s="161"/>
      <c r="X825" s="161"/>
      <c r="Y825" s="161"/>
      <c r="Z825" s="151"/>
      <c r="AA825" s="151"/>
      <c r="AB825" s="151"/>
      <c r="AC825" s="151"/>
      <c r="AD825" s="151"/>
      <c r="AE825" s="151"/>
      <c r="AF825" s="151"/>
      <c r="AG825" s="151" t="s">
        <v>381</v>
      </c>
      <c r="AH825" s="151">
        <v>0</v>
      </c>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outlineLevel="3" x14ac:dyDescent="0.2">
      <c r="A826" s="158"/>
      <c r="B826" s="159"/>
      <c r="C826" s="201" t="s">
        <v>1146</v>
      </c>
      <c r="D826" s="185"/>
      <c r="E826" s="186">
        <v>1</v>
      </c>
      <c r="F826" s="161"/>
      <c r="G826" s="161"/>
      <c r="H826" s="161"/>
      <c r="I826" s="161"/>
      <c r="J826" s="161"/>
      <c r="K826" s="161"/>
      <c r="L826" s="161"/>
      <c r="M826" s="161"/>
      <c r="N826" s="160"/>
      <c r="O826" s="160"/>
      <c r="P826" s="160"/>
      <c r="Q826" s="160"/>
      <c r="R826" s="161"/>
      <c r="S826" s="161"/>
      <c r="T826" s="161"/>
      <c r="U826" s="161"/>
      <c r="V826" s="161"/>
      <c r="W826" s="161"/>
      <c r="X826" s="161"/>
      <c r="Y826" s="161"/>
      <c r="Z826" s="151"/>
      <c r="AA826" s="151"/>
      <c r="AB826" s="151"/>
      <c r="AC826" s="151"/>
      <c r="AD826" s="151"/>
      <c r="AE826" s="151"/>
      <c r="AF826" s="151"/>
      <c r="AG826" s="151" t="s">
        <v>381</v>
      </c>
      <c r="AH826" s="151">
        <v>0</v>
      </c>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3" x14ac:dyDescent="0.2">
      <c r="A827" s="158"/>
      <c r="B827" s="159"/>
      <c r="C827" s="201" t="s">
        <v>1147</v>
      </c>
      <c r="D827" s="185"/>
      <c r="E827" s="186">
        <v>1</v>
      </c>
      <c r="F827" s="161"/>
      <c r="G827" s="161"/>
      <c r="H827" s="161"/>
      <c r="I827" s="161"/>
      <c r="J827" s="161"/>
      <c r="K827" s="161"/>
      <c r="L827" s="161"/>
      <c r="M827" s="161"/>
      <c r="N827" s="160"/>
      <c r="O827" s="160"/>
      <c r="P827" s="160"/>
      <c r="Q827" s="160"/>
      <c r="R827" s="161"/>
      <c r="S827" s="161"/>
      <c r="T827" s="161"/>
      <c r="U827" s="161"/>
      <c r="V827" s="161"/>
      <c r="W827" s="161"/>
      <c r="X827" s="161"/>
      <c r="Y827" s="161"/>
      <c r="Z827" s="151"/>
      <c r="AA827" s="151"/>
      <c r="AB827" s="151"/>
      <c r="AC827" s="151"/>
      <c r="AD827" s="151"/>
      <c r="AE827" s="151"/>
      <c r="AF827" s="151"/>
      <c r="AG827" s="151" t="s">
        <v>381</v>
      </c>
      <c r="AH827" s="151">
        <v>0</v>
      </c>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3" x14ac:dyDescent="0.2">
      <c r="A828" s="158"/>
      <c r="B828" s="159"/>
      <c r="C828" s="201" t="s">
        <v>1148</v>
      </c>
      <c r="D828" s="185"/>
      <c r="E828" s="186">
        <v>1</v>
      </c>
      <c r="F828" s="161"/>
      <c r="G828" s="161"/>
      <c r="H828" s="161"/>
      <c r="I828" s="161"/>
      <c r="J828" s="161"/>
      <c r="K828" s="161"/>
      <c r="L828" s="161"/>
      <c r="M828" s="161"/>
      <c r="N828" s="160"/>
      <c r="O828" s="160"/>
      <c r="P828" s="160"/>
      <c r="Q828" s="160"/>
      <c r="R828" s="161"/>
      <c r="S828" s="161"/>
      <c r="T828" s="161"/>
      <c r="U828" s="161"/>
      <c r="V828" s="161"/>
      <c r="W828" s="161"/>
      <c r="X828" s="161"/>
      <c r="Y828" s="161"/>
      <c r="Z828" s="151"/>
      <c r="AA828" s="151"/>
      <c r="AB828" s="151"/>
      <c r="AC828" s="151"/>
      <c r="AD828" s="151"/>
      <c r="AE828" s="151"/>
      <c r="AF828" s="151"/>
      <c r="AG828" s="151" t="s">
        <v>381</v>
      </c>
      <c r="AH828" s="151">
        <v>0</v>
      </c>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3" x14ac:dyDescent="0.2">
      <c r="A829" s="158"/>
      <c r="B829" s="159"/>
      <c r="C829" s="201" t="s">
        <v>1149</v>
      </c>
      <c r="D829" s="185"/>
      <c r="E829" s="186">
        <v>1</v>
      </c>
      <c r="F829" s="161"/>
      <c r="G829" s="161"/>
      <c r="H829" s="161"/>
      <c r="I829" s="161"/>
      <c r="J829" s="161"/>
      <c r="K829" s="161"/>
      <c r="L829" s="161"/>
      <c r="M829" s="161"/>
      <c r="N829" s="160"/>
      <c r="O829" s="160"/>
      <c r="P829" s="160"/>
      <c r="Q829" s="160"/>
      <c r="R829" s="161"/>
      <c r="S829" s="161"/>
      <c r="T829" s="161"/>
      <c r="U829" s="161"/>
      <c r="V829" s="161"/>
      <c r="W829" s="161"/>
      <c r="X829" s="161"/>
      <c r="Y829" s="161"/>
      <c r="Z829" s="151"/>
      <c r="AA829" s="151"/>
      <c r="AB829" s="151"/>
      <c r="AC829" s="151"/>
      <c r="AD829" s="151"/>
      <c r="AE829" s="151"/>
      <c r="AF829" s="151"/>
      <c r="AG829" s="151" t="s">
        <v>381</v>
      </c>
      <c r="AH829" s="151">
        <v>0</v>
      </c>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3" x14ac:dyDescent="0.2">
      <c r="A830" s="158"/>
      <c r="B830" s="159"/>
      <c r="C830" s="201" t="s">
        <v>1150</v>
      </c>
      <c r="D830" s="185"/>
      <c r="E830" s="186">
        <v>1.5</v>
      </c>
      <c r="F830" s="161"/>
      <c r="G830" s="161"/>
      <c r="H830" s="161"/>
      <c r="I830" s="161"/>
      <c r="J830" s="161"/>
      <c r="K830" s="161"/>
      <c r="L830" s="161"/>
      <c r="M830" s="161"/>
      <c r="N830" s="160"/>
      <c r="O830" s="160"/>
      <c r="P830" s="160"/>
      <c r="Q830" s="160"/>
      <c r="R830" s="161"/>
      <c r="S830" s="161"/>
      <c r="T830" s="161"/>
      <c r="U830" s="161"/>
      <c r="V830" s="161"/>
      <c r="W830" s="161"/>
      <c r="X830" s="161"/>
      <c r="Y830" s="161"/>
      <c r="Z830" s="151"/>
      <c r="AA830" s="151"/>
      <c r="AB830" s="151"/>
      <c r="AC830" s="151"/>
      <c r="AD830" s="151"/>
      <c r="AE830" s="151"/>
      <c r="AF830" s="151"/>
      <c r="AG830" s="151" t="s">
        <v>381</v>
      </c>
      <c r="AH830" s="151">
        <v>0</v>
      </c>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3" x14ac:dyDescent="0.2">
      <c r="A831" s="158"/>
      <c r="B831" s="159"/>
      <c r="C831" s="201" t="s">
        <v>1151</v>
      </c>
      <c r="D831" s="185"/>
      <c r="E831" s="186">
        <v>1.5</v>
      </c>
      <c r="F831" s="161"/>
      <c r="G831" s="161"/>
      <c r="H831" s="161"/>
      <c r="I831" s="161"/>
      <c r="J831" s="161"/>
      <c r="K831" s="161"/>
      <c r="L831" s="161"/>
      <c r="M831" s="161"/>
      <c r="N831" s="160"/>
      <c r="O831" s="160"/>
      <c r="P831" s="160"/>
      <c r="Q831" s="160"/>
      <c r="R831" s="161"/>
      <c r="S831" s="161"/>
      <c r="T831" s="161"/>
      <c r="U831" s="161"/>
      <c r="V831" s="161"/>
      <c r="W831" s="161"/>
      <c r="X831" s="161"/>
      <c r="Y831" s="161"/>
      <c r="Z831" s="151"/>
      <c r="AA831" s="151"/>
      <c r="AB831" s="151"/>
      <c r="AC831" s="151"/>
      <c r="AD831" s="151"/>
      <c r="AE831" s="151"/>
      <c r="AF831" s="151"/>
      <c r="AG831" s="151" t="s">
        <v>381</v>
      </c>
      <c r="AH831" s="151">
        <v>0</v>
      </c>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3" x14ac:dyDescent="0.2">
      <c r="A832" s="158"/>
      <c r="B832" s="159"/>
      <c r="C832" s="201" t="s">
        <v>1152</v>
      </c>
      <c r="D832" s="185"/>
      <c r="E832" s="186">
        <v>0.4</v>
      </c>
      <c r="F832" s="161"/>
      <c r="G832" s="161"/>
      <c r="H832" s="161"/>
      <c r="I832" s="161"/>
      <c r="J832" s="161"/>
      <c r="K832" s="161"/>
      <c r="L832" s="161"/>
      <c r="M832" s="161"/>
      <c r="N832" s="160"/>
      <c r="O832" s="160"/>
      <c r="P832" s="160"/>
      <c r="Q832" s="160"/>
      <c r="R832" s="161"/>
      <c r="S832" s="161"/>
      <c r="T832" s="161"/>
      <c r="U832" s="161"/>
      <c r="V832" s="161"/>
      <c r="W832" s="161"/>
      <c r="X832" s="161"/>
      <c r="Y832" s="161"/>
      <c r="Z832" s="151"/>
      <c r="AA832" s="151"/>
      <c r="AB832" s="151"/>
      <c r="AC832" s="151"/>
      <c r="AD832" s="151"/>
      <c r="AE832" s="151"/>
      <c r="AF832" s="151"/>
      <c r="AG832" s="151" t="s">
        <v>381</v>
      </c>
      <c r="AH832" s="151">
        <v>0</v>
      </c>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1" x14ac:dyDescent="0.2">
      <c r="A833" s="173">
        <v>136</v>
      </c>
      <c r="B833" s="174" t="s">
        <v>1153</v>
      </c>
      <c r="C833" s="181" t="s">
        <v>1154</v>
      </c>
      <c r="D833" s="175" t="s">
        <v>640</v>
      </c>
      <c r="E833" s="176">
        <v>3.5</v>
      </c>
      <c r="F833" s="177"/>
      <c r="G833" s="178">
        <f>ROUND(E833*F833,2)</f>
        <v>0</v>
      </c>
      <c r="H833" s="177"/>
      <c r="I833" s="178">
        <f>ROUND(E833*H833,2)</f>
        <v>0</v>
      </c>
      <c r="J833" s="177"/>
      <c r="K833" s="178">
        <f>ROUND(E833*J833,2)</f>
        <v>0</v>
      </c>
      <c r="L833" s="178">
        <v>21</v>
      </c>
      <c r="M833" s="178">
        <f>G833*(1+L833/100)</f>
        <v>0</v>
      </c>
      <c r="N833" s="176">
        <v>0</v>
      </c>
      <c r="O833" s="176">
        <f>ROUND(E833*N833,2)</f>
        <v>0</v>
      </c>
      <c r="P833" s="176">
        <v>7.85E-2</v>
      </c>
      <c r="Q833" s="176">
        <f>ROUND(E833*P833,2)</f>
        <v>0.27</v>
      </c>
      <c r="R833" s="178" t="s">
        <v>628</v>
      </c>
      <c r="S833" s="178" t="s">
        <v>374</v>
      </c>
      <c r="T833" s="179" t="s">
        <v>374</v>
      </c>
      <c r="U833" s="161">
        <v>6.2</v>
      </c>
      <c r="V833" s="161">
        <f>ROUND(E833*U833,2)</f>
        <v>21.7</v>
      </c>
      <c r="W833" s="161"/>
      <c r="X833" s="161" t="s">
        <v>375</v>
      </c>
      <c r="Y833" s="161" t="s">
        <v>334</v>
      </c>
      <c r="Z833" s="151"/>
      <c r="AA833" s="151"/>
      <c r="AB833" s="151"/>
      <c r="AC833" s="151"/>
      <c r="AD833" s="151"/>
      <c r="AE833" s="151"/>
      <c r="AF833" s="151"/>
      <c r="AG833" s="151" t="s">
        <v>376</v>
      </c>
      <c r="AH833" s="151"/>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outlineLevel="2" x14ac:dyDescent="0.2">
      <c r="A834" s="158"/>
      <c r="B834" s="159"/>
      <c r="C834" s="201" t="s">
        <v>1100</v>
      </c>
      <c r="D834" s="185"/>
      <c r="E834" s="186"/>
      <c r="F834" s="161"/>
      <c r="G834" s="161"/>
      <c r="H834" s="161"/>
      <c r="I834" s="161"/>
      <c r="J834" s="161"/>
      <c r="K834" s="161"/>
      <c r="L834" s="161"/>
      <c r="M834" s="161"/>
      <c r="N834" s="160"/>
      <c r="O834" s="160"/>
      <c r="P834" s="160"/>
      <c r="Q834" s="160"/>
      <c r="R834" s="161"/>
      <c r="S834" s="161"/>
      <c r="T834" s="161"/>
      <c r="U834" s="161"/>
      <c r="V834" s="161"/>
      <c r="W834" s="161"/>
      <c r="X834" s="161"/>
      <c r="Y834" s="161"/>
      <c r="Z834" s="151"/>
      <c r="AA834" s="151"/>
      <c r="AB834" s="151"/>
      <c r="AC834" s="151"/>
      <c r="AD834" s="151"/>
      <c r="AE834" s="151"/>
      <c r="AF834" s="151"/>
      <c r="AG834" s="151" t="s">
        <v>381</v>
      </c>
      <c r="AH834" s="151">
        <v>0</v>
      </c>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outlineLevel="3" x14ac:dyDescent="0.2">
      <c r="A835" s="158"/>
      <c r="B835" s="159"/>
      <c r="C835" s="201" t="s">
        <v>1155</v>
      </c>
      <c r="D835" s="185"/>
      <c r="E835" s="186">
        <v>3</v>
      </c>
      <c r="F835" s="161"/>
      <c r="G835" s="161"/>
      <c r="H835" s="161"/>
      <c r="I835" s="161"/>
      <c r="J835" s="161"/>
      <c r="K835" s="161"/>
      <c r="L835" s="161"/>
      <c r="M835" s="161"/>
      <c r="N835" s="160"/>
      <c r="O835" s="160"/>
      <c r="P835" s="160"/>
      <c r="Q835" s="160"/>
      <c r="R835" s="161"/>
      <c r="S835" s="161"/>
      <c r="T835" s="161"/>
      <c r="U835" s="161"/>
      <c r="V835" s="161"/>
      <c r="W835" s="161"/>
      <c r="X835" s="161"/>
      <c r="Y835" s="161"/>
      <c r="Z835" s="151"/>
      <c r="AA835" s="151"/>
      <c r="AB835" s="151"/>
      <c r="AC835" s="151"/>
      <c r="AD835" s="151"/>
      <c r="AE835" s="151"/>
      <c r="AF835" s="151"/>
      <c r="AG835" s="151" t="s">
        <v>381</v>
      </c>
      <c r="AH835" s="151">
        <v>0</v>
      </c>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3" x14ac:dyDescent="0.2">
      <c r="A836" s="158"/>
      <c r="B836" s="159"/>
      <c r="C836" s="201" t="s">
        <v>1156</v>
      </c>
      <c r="D836" s="185"/>
      <c r="E836" s="186">
        <v>0.5</v>
      </c>
      <c r="F836" s="161"/>
      <c r="G836" s="161"/>
      <c r="H836" s="161"/>
      <c r="I836" s="161"/>
      <c r="J836" s="161"/>
      <c r="K836" s="161"/>
      <c r="L836" s="161"/>
      <c r="M836" s="161"/>
      <c r="N836" s="160"/>
      <c r="O836" s="160"/>
      <c r="P836" s="160"/>
      <c r="Q836" s="160"/>
      <c r="R836" s="161"/>
      <c r="S836" s="161"/>
      <c r="T836" s="161"/>
      <c r="U836" s="161"/>
      <c r="V836" s="161"/>
      <c r="W836" s="161"/>
      <c r="X836" s="161"/>
      <c r="Y836" s="161"/>
      <c r="Z836" s="151"/>
      <c r="AA836" s="151"/>
      <c r="AB836" s="151"/>
      <c r="AC836" s="151"/>
      <c r="AD836" s="151"/>
      <c r="AE836" s="151"/>
      <c r="AF836" s="151"/>
      <c r="AG836" s="151" t="s">
        <v>381</v>
      </c>
      <c r="AH836" s="151">
        <v>0</v>
      </c>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ht="22.5" outlineLevel="1" x14ac:dyDescent="0.2">
      <c r="A837" s="173">
        <v>137</v>
      </c>
      <c r="B837" s="174" t="s">
        <v>1157</v>
      </c>
      <c r="C837" s="181" t="s">
        <v>1158</v>
      </c>
      <c r="D837" s="175" t="s">
        <v>635</v>
      </c>
      <c r="E837" s="176">
        <v>2</v>
      </c>
      <c r="F837" s="177"/>
      <c r="G837" s="178">
        <f>ROUND(E837*F837,2)</f>
        <v>0</v>
      </c>
      <c r="H837" s="177"/>
      <c r="I837" s="178">
        <f>ROUND(E837*H837,2)</f>
        <v>0</v>
      </c>
      <c r="J837" s="177"/>
      <c r="K837" s="178">
        <f>ROUND(E837*J837,2)</f>
        <v>0</v>
      </c>
      <c r="L837" s="178">
        <v>21</v>
      </c>
      <c r="M837" s="178">
        <f>G837*(1+L837/100)</f>
        <v>0</v>
      </c>
      <c r="N837" s="176">
        <v>1.33E-3</v>
      </c>
      <c r="O837" s="176">
        <f>ROUND(E837*N837,2)</f>
        <v>0</v>
      </c>
      <c r="P837" s="176">
        <v>0.13900000000000001</v>
      </c>
      <c r="Q837" s="176">
        <f>ROUND(E837*P837,2)</f>
        <v>0.28000000000000003</v>
      </c>
      <c r="R837" s="178" t="s">
        <v>628</v>
      </c>
      <c r="S837" s="178" t="s">
        <v>374</v>
      </c>
      <c r="T837" s="179" t="s">
        <v>374</v>
      </c>
      <c r="U837" s="161">
        <v>5.93</v>
      </c>
      <c r="V837" s="161">
        <f>ROUND(E837*U837,2)</f>
        <v>11.86</v>
      </c>
      <c r="W837" s="161"/>
      <c r="X837" s="161" t="s">
        <v>375</v>
      </c>
      <c r="Y837" s="161" t="s">
        <v>334</v>
      </c>
      <c r="Z837" s="151"/>
      <c r="AA837" s="151"/>
      <c r="AB837" s="151"/>
      <c r="AC837" s="151"/>
      <c r="AD837" s="151"/>
      <c r="AE837" s="151"/>
      <c r="AF837" s="151"/>
      <c r="AG837" s="151" t="s">
        <v>376</v>
      </c>
      <c r="AH837" s="151"/>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2" x14ac:dyDescent="0.2">
      <c r="A838" s="158"/>
      <c r="B838" s="159"/>
      <c r="C838" s="272" t="s">
        <v>1159</v>
      </c>
      <c r="D838" s="273"/>
      <c r="E838" s="273"/>
      <c r="F838" s="273"/>
      <c r="G838" s="273"/>
      <c r="H838" s="161"/>
      <c r="I838" s="161"/>
      <c r="J838" s="161"/>
      <c r="K838" s="161"/>
      <c r="L838" s="161"/>
      <c r="M838" s="161"/>
      <c r="N838" s="160"/>
      <c r="O838" s="160"/>
      <c r="P838" s="160"/>
      <c r="Q838" s="160"/>
      <c r="R838" s="161"/>
      <c r="S838" s="161"/>
      <c r="T838" s="161"/>
      <c r="U838" s="161"/>
      <c r="V838" s="161"/>
      <c r="W838" s="161"/>
      <c r="X838" s="161"/>
      <c r="Y838" s="161"/>
      <c r="Z838" s="151"/>
      <c r="AA838" s="151"/>
      <c r="AB838" s="151"/>
      <c r="AC838" s="151"/>
      <c r="AD838" s="151"/>
      <c r="AE838" s="151"/>
      <c r="AF838" s="151"/>
      <c r="AG838" s="151" t="s">
        <v>378</v>
      </c>
      <c r="AH838" s="151"/>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2" x14ac:dyDescent="0.2">
      <c r="A839" s="158"/>
      <c r="B839" s="159"/>
      <c r="C839" s="274" t="s">
        <v>1160</v>
      </c>
      <c r="D839" s="275"/>
      <c r="E839" s="275"/>
      <c r="F839" s="275"/>
      <c r="G839" s="275"/>
      <c r="H839" s="161"/>
      <c r="I839" s="161"/>
      <c r="J839" s="161"/>
      <c r="K839" s="161"/>
      <c r="L839" s="161"/>
      <c r="M839" s="161"/>
      <c r="N839" s="160"/>
      <c r="O839" s="160"/>
      <c r="P839" s="160"/>
      <c r="Q839" s="160"/>
      <c r="R839" s="161"/>
      <c r="S839" s="161"/>
      <c r="T839" s="161"/>
      <c r="U839" s="161"/>
      <c r="V839" s="161"/>
      <c r="W839" s="161"/>
      <c r="X839" s="161"/>
      <c r="Y839" s="161"/>
      <c r="Z839" s="151"/>
      <c r="AA839" s="151"/>
      <c r="AB839" s="151"/>
      <c r="AC839" s="151"/>
      <c r="AD839" s="151"/>
      <c r="AE839" s="151"/>
      <c r="AF839" s="151"/>
      <c r="AG839" s="151" t="s">
        <v>337</v>
      </c>
      <c r="AH839" s="151"/>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2" x14ac:dyDescent="0.2">
      <c r="A840" s="158"/>
      <c r="B840" s="159"/>
      <c r="C840" s="201" t="s">
        <v>1161</v>
      </c>
      <c r="D840" s="185"/>
      <c r="E840" s="186"/>
      <c r="F840" s="161"/>
      <c r="G840" s="161"/>
      <c r="H840" s="161"/>
      <c r="I840" s="161"/>
      <c r="J840" s="161"/>
      <c r="K840" s="161"/>
      <c r="L840" s="161"/>
      <c r="M840" s="161"/>
      <c r="N840" s="160"/>
      <c r="O840" s="160"/>
      <c r="P840" s="160"/>
      <c r="Q840" s="160"/>
      <c r="R840" s="161"/>
      <c r="S840" s="161"/>
      <c r="T840" s="161"/>
      <c r="U840" s="161"/>
      <c r="V840" s="161"/>
      <c r="W840" s="161"/>
      <c r="X840" s="161"/>
      <c r="Y840" s="161"/>
      <c r="Z840" s="151"/>
      <c r="AA840" s="151"/>
      <c r="AB840" s="151"/>
      <c r="AC840" s="151"/>
      <c r="AD840" s="151"/>
      <c r="AE840" s="151"/>
      <c r="AF840" s="151"/>
      <c r="AG840" s="151" t="s">
        <v>381</v>
      </c>
      <c r="AH840" s="151">
        <v>0</v>
      </c>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3" x14ac:dyDescent="0.2">
      <c r="A841" s="158"/>
      <c r="B841" s="159"/>
      <c r="C841" s="201" t="s">
        <v>1104</v>
      </c>
      <c r="D841" s="185"/>
      <c r="E841" s="186">
        <v>2</v>
      </c>
      <c r="F841" s="161"/>
      <c r="G841" s="161"/>
      <c r="H841" s="161"/>
      <c r="I841" s="161"/>
      <c r="J841" s="161"/>
      <c r="K841" s="161"/>
      <c r="L841" s="161"/>
      <c r="M841" s="161"/>
      <c r="N841" s="160"/>
      <c r="O841" s="160"/>
      <c r="P841" s="160"/>
      <c r="Q841" s="160"/>
      <c r="R841" s="161"/>
      <c r="S841" s="161"/>
      <c r="T841" s="161"/>
      <c r="U841" s="161"/>
      <c r="V841" s="161"/>
      <c r="W841" s="161"/>
      <c r="X841" s="161"/>
      <c r="Y841" s="161"/>
      <c r="Z841" s="151"/>
      <c r="AA841" s="151"/>
      <c r="AB841" s="151"/>
      <c r="AC841" s="151"/>
      <c r="AD841" s="151"/>
      <c r="AE841" s="151"/>
      <c r="AF841" s="151"/>
      <c r="AG841" s="151" t="s">
        <v>381</v>
      </c>
      <c r="AH841" s="151">
        <v>0</v>
      </c>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ht="22.5" outlineLevel="1" x14ac:dyDescent="0.2">
      <c r="A842" s="173">
        <v>138</v>
      </c>
      <c r="B842" s="174" t="s">
        <v>1162</v>
      </c>
      <c r="C842" s="181" t="s">
        <v>1163</v>
      </c>
      <c r="D842" s="175" t="s">
        <v>619</v>
      </c>
      <c r="E842" s="176">
        <v>1.6143000000000001</v>
      </c>
      <c r="F842" s="177"/>
      <c r="G842" s="178">
        <f>ROUND(E842*F842,2)</f>
        <v>0</v>
      </c>
      <c r="H842" s="177"/>
      <c r="I842" s="178">
        <f>ROUND(E842*H842,2)</f>
        <v>0</v>
      </c>
      <c r="J842" s="177"/>
      <c r="K842" s="178">
        <f>ROUND(E842*J842,2)</f>
        <v>0</v>
      </c>
      <c r="L842" s="178">
        <v>21</v>
      </c>
      <c r="M842" s="178">
        <f>G842*(1+L842/100)</f>
        <v>0</v>
      </c>
      <c r="N842" s="176">
        <v>0</v>
      </c>
      <c r="O842" s="176">
        <f>ROUND(E842*N842,2)</f>
        <v>0</v>
      </c>
      <c r="P842" s="176">
        <v>0</v>
      </c>
      <c r="Q842" s="176">
        <f>ROUND(E842*P842,2)</f>
        <v>0</v>
      </c>
      <c r="R842" s="178" t="s">
        <v>628</v>
      </c>
      <c r="S842" s="178" t="s">
        <v>374</v>
      </c>
      <c r="T842" s="179" t="s">
        <v>374</v>
      </c>
      <c r="U842" s="161">
        <v>0</v>
      </c>
      <c r="V842" s="161">
        <f>ROUND(E842*U842,2)</f>
        <v>0</v>
      </c>
      <c r="W842" s="161"/>
      <c r="X842" s="161" t="s">
        <v>375</v>
      </c>
      <c r="Y842" s="161" t="s">
        <v>334</v>
      </c>
      <c r="Z842" s="151"/>
      <c r="AA842" s="151"/>
      <c r="AB842" s="151"/>
      <c r="AC842" s="151"/>
      <c r="AD842" s="151"/>
      <c r="AE842" s="151"/>
      <c r="AF842" s="151"/>
      <c r="AG842" s="151" t="s">
        <v>376</v>
      </c>
      <c r="AH842" s="151"/>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2" x14ac:dyDescent="0.2">
      <c r="A843" s="158"/>
      <c r="B843" s="159"/>
      <c r="C843" s="201" t="s">
        <v>1164</v>
      </c>
      <c r="D843" s="185"/>
      <c r="E843" s="186"/>
      <c r="F843" s="161"/>
      <c r="G843" s="161"/>
      <c r="H843" s="161"/>
      <c r="I843" s="161"/>
      <c r="J843" s="161"/>
      <c r="K843" s="161"/>
      <c r="L843" s="161"/>
      <c r="M843" s="161"/>
      <c r="N843" s="160"/>
      <c r="O843" s="160"/>
      <c r="P843" s="160"/>
      <c r="Q843" s="160"/>
      <c r="R843" s="161"/>
      <c r="S843" s="161"/>
      <c r="T843" s="161"/>
      <c r="U843" s="161"/>
      <c r="V843" s="161"/>
      <c r="W843" s="161"/>
      <c r="X843" s="161"/>
      <c r="Y843" s="161"/>
      <c r="Z843" s="151"/>
      <c r="AA843" s="151"/>
      <c r="AB843" s="151"/>
      <c r="AC843" s="151"/>
      <c r="AD843" s="151"/>
      <c r="AE843" s="151"/>
      <c r="AF843" s="151"/>
      <c r="AG843" s="151" t="s">
        <v>381</v>
      </c>
      <c r="AH843" s="151">
        <v>0</v>
      </c>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outlineLevel="3" x14ac:dyDescent="0.2">
      <c r="A844" s="158"/>
      <c r="B844" s="159"/>
      <c r="C844" s="201" t="s">
        <v>1165</v>
      </c>
      <c r="D844" s="185"/>
      <c r="E844" s="186"/>
      <c r="F844" s="161"/>
      <c r="G844" s="161"/>
      <c r="H844" s="161"/>
      <c r="I844" s="161"/>
      <c r="J844" s="161"/>
      <c r="K844" s="161"/>
      <c r="L844" s="161"/>
      <c r="M844" s="161"/>
      <c r="N844" s="160"/>
      <c r="O844" s="160"/>
      <c r="P844" s="160"/>
      <c r="Q844" s="160"/>
      <c r="R844" s="161"/>
      <c r="S844" s="161"/>
      <c r="T844" s="161"/>
      <c r="U844" s="161"/>
      <c r="V844" s="161"/>
      <c r="W844" s="161"/>
      <c r="X844" s="161"/>
      <c r="Y844" s="161"/>
      <c r="Z844" s="151"/>
      <c r="AA844" s="151"/>
      <c r="AB844" s="151"/>
      <c r="AC844" s="151"/>
      <c r="AD844" s="151"/>
      <c r="AE844" s="151"/>
      <c r="AF844" s="151"/>
      <c r="AG844" s="151" t="s">
        <v>381</v>
      </c>
      <c r="AH844" s="151">
        <v>0</v>
      </c>
      <c r="AI844" s="151"/>
      <c r="AJ844" s="151"/>
      <c r="AK844" s="151"/>
      <c r="AL844" s="151"/>
      <c r="AM844" s="151"/>
      <c r="AN844" s="151"/>
      <c r="AO844" s="151"/>
      <c r="AP844" s="151"/>
      <c r="AQ844" s="151"/>
      <c r="AR844" s="151"/>
      <c r="AS844" s="151"/>
      <c r="AT844" s="151"/>
      <c r="AU844" s="151"/>
      <c r="AV844" s="151"/>
      <c r="AW844" s="151"/>
      <c r="AX844" s="151"/>
      <c r="AY844" s="151"/>
      <c r="AZ844" s="151"/>
      <c r="BA844" s="151"/>
      <c r="BB844" s="151"/>
      <c r="BC844" s="151"/>
      <c r="BD844" s="151"/>
      <c r="BE844" s="151"/>
      <c r="BF844" s="151"/>
      <c r="BG844" s="151"/>
      <c r="BH844" s="151"/>
    </row>
    <row r="845" spans="1:60" outlineLevel="3" x14ac:dyDescent="0.2">
      <c r="A845" s="158"/>
      <c r="B845" s="159"/>
      <c r="C845" s="201" t="s">
        <v>1166</v>
      </c>
      <c r="D845" s="185"/>
      <c r="E845" s="186">
        <v>1.6143000000000001</v>
      </c>
      <c r="F845" s="161"/>
      <c r="G845" s="161"/>
      <c r="H845" s="161"/>
      <c r="I845" s="161"/>
      <c r="J845" s="161"/>
      <c r="K845" s="161"/>
      <c r="L845" s="161"/>
      <c r="M845" s="161"/>
      <c r="N845" s="160"/>
      <c r="O845" s="160"/>
      <c r="P845" s="160"/>
      <c r="Q845" s="160"/>
      <c r="R845" s="161"/>
      <c r="S845" s="161"/>
      <c r="T845" s="161"/>
      <c r="U845" s="161"/>
      <c r="V845" s="161"/>
      <c r="W845" s="161"/>
      <c r="X845" s="161"/>
      <c r="Y845" s="161"/>
      <c r="Z845" s="151"/>
      <c r="AA845" s="151"/>
      <c r="AB845" s="151"/>
      <c r="AC845" s="151"/>
      <c r="AD845" s="151"/>
      <c r="AE845" s="151"/>
      <c r="AF845" s="151"/>
      <c r="AG845" s="151" t="s">
        <v>381</v>
      </c>
      <c r="AH845" s="151">
        <v>0</v>
      </c>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1" x14ac:dyDescent="0.2">
      <c r="A846" s="173">
        <v>139</v>
      </c>
      <c r="B846" s="174" t="s">
        <v>1167</v>
      </c>
      <c r="C846" s="181" t="s">
        <v>1168</v>
      </c>
      <c r="D846" s="175" t="s">
        <v>640</v>
      </c>
      <c r="E846" s="176">
        <v>1.5</v>
      </c>
      <c r="F846" s="177"/>
      <c r="G846" s="178">
        <f>ROUND(E846*F846,2)</f>
        <v>0</v>
      </c>
      <c r="H846" s="177"/>
      <c r="I846" s="178">
        <f>ROUND(E846*H846,2)</f>
        <v>0</v>
      </c>
      <c r="J846" s="177"/>
      <c r="K846" s="178">
        <f>ROUND(E846*J846,2)</f>
        <v>0</v>
      </c>
      <c r="L846" s="178">
        <v>21</v>
      </c>
      <c r="M846" s="178">
        <f>G846*(1+L846/100)</f>
        <v>0</v>
      </c>
      <c r="N846" s="176">
        <v>0</v>
      </c>
      <c r="O846" s="176">
        <f>ROUND(E846*N846,2)</f>
        <v>0</v>
      </c>
      <c r="P846" s="176">
        <v>0.17663000000000001</v>
      </c>
      <c r="Q846" s="176">
        <f>ROUND(E846*P846,2)</f>
        <v>0.26</v>
      </c>
      <c r="R846" s="178"/>
      <c r="S846" s="178" t="s">
        <v>331</v>
      </c>
      <c r="T846" s="179" t="s">
        <v>332</v>
      </c>
      <c r="U846" s="161">
        <v>7.9</v>
      </c>
      <c r="V846" s="161">
        <f>ROUND(E846*U846,2)</f>
        <v>11.85</v>
      </c>
      <c r="W846" s="161"/>
      <c r="X846" s="161" t="s">
        <v>375</v>
      </c>
      <c r="Y846" s="161" t="s">
        <v>334</v>
      </c>
      <c r="Z846" s="151"/>
      <c r="AA846" s="151"/>
      <c r="AB846" s="151"/>
      <c r="AC846" s="151"/>
      <c r="AD846" s="151"/>
      <c r="AE846" s="151"/>
      <c r="AF846" s="151"/>
      <c r="AG846" s="151" t="s">
        <v>376</v>
      </c>
      <c r="AH846" s="151"/>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2" x14ac:dyDescent="0.2">
      <c r="A847" s="158"/>
      <c r="B847" s="159"/>
      <c r="C847" s="201" t="s">
        <v>1100</v>
      </c>
      <c r="D847" s="185"/>
      <c r="E847" s="186"/>
      <c r="F847" s="161"/>
      <c r="G847" s="161"/>
      <c r="H847" s="161"/>
      <c r="I847" s="161"/>
      <c r="J847" s="161"/>
      <c r="K847" s="161"/>
      <c r="L847" s="161"/>
      <c r="M847" s="161"/>
      <c r="N847" s="160"/>
      <c r="O847" s="160"/>
      <c r="P847" s="160"/>
      <c r="Q847" s="160"/>
      <c r="R847" s="161"/>
      <c r="S847" s="161"/>
      <c r="T847" s="161"/>
      <c r="U847" s="161"/>
      <c r="V847" s="161"/>
      <c r="W847" s="161"/>
      <c r="X847" s="161"/>
      <c r="Y847" s="161"/>
      <c r="Z847" s="151"/>
      <c r="AA847" s="151"/>
      <c r="AB847" s="151"/>
      <c r="AC847" s="151"/>
      <c r="AD847" s="151"/>
      <c r="AE847" s="151"/>
      <c r="AF847" s="151"/>
      <c r="AG847" s="151" t="s">
        <v>381</v>
      </c>
      <c r="AH847" s="151">
        <v>0</v>
      </c>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outlineLevel="3" x14ac:dyDescent="0.2">
      <c r="A848" s="158"/>
      <c r="B848" s="159"/>
      <c r="C848" s="201" t="s">
        <v>1169</v>
      </c>
      <c r="D848" s="185"/>
      <c r="E848" s="186">
        <v>1.5</v>
      </c>
      <c r="F848" s="161"/>
      <c r="G848" s="161"/>
      <c r="H848" s="161"/>
      <c r="I848" s="161"/>
      <c r="J848" s="161"/>
      <c r="K848" s="161"/>
      <c r="L848" s="161"/>
      <c r="M848" s="161"/>
      <c r="N848" s="160"/>
      <c r="O848" s="160"/>
      <c r="P848" s="160"/>
      <c r="Q848" s="160"/>
      <c r="R848" s="161"/>
      <c r="S848" s="161"/>
      <c r="T848" s="161"/>
      <c r="U848" s="161"/>
      <c r="V848" s="161"/>
      <c r="W848" s="161"/>
      <c r="X848" s="161"/>
      <c r="Y848" s="161"/>
      <c r="Z848" s="151"/>
      <c r="AA848" s="151"/>
      <c r="AB848" s="151"/>
      <c r="AC848" s="151"/>
      <c r="AD848" s="151"/>
      <c r="AE848" s="151"/>
      <c r="AF848" s="151"/>
      <c r="AG848" s="151" t="s">
        <v>381</v>
      </c>
      <c r="AH848" s="151">
        <v>0</v>
      </c>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1" x14ac:dyDescent="0.2">
      <c r="A849" s="173">
        <v>140</v>
      </c>
      <c r="B849" s="174" t="s">
        <v>1170</v>
      </c>
      <c r="C849" s="181" t="s">
        <v>1171</v>
      </c>
      <c r="D849" s="175" t="s">
        <v>640</v>
      </c>
      <c r="E849" s="176">
        <v>0.5</v>
      </c>
      <c r="F849" s="177"/>
      <c r="G849" s="178">
        <f>ROUND(E849*F849,2)</f>
        <v>0</v>
      </c>
      <c r="H849" s="177"/>
      <c r="I849" s="178">
        <f>ROUND(E849*H849,2)</f>
        <v>0</v>
      </c>
      <c r="J849" s="177"/>
      <c r="K849" s="178">
        <f>ROUND(E849*J849,2)</f>
        <v>0</v>
      </c>
      <c r="L849" s="178">
        <v>21</v>
      </c>
      <c r="M849" s="178">
        <f>G849*(1+L849/100)</f>
        <v>0</v>
      </c>
      <c r="N849" s="176">
        <v>0</v>
      </c>
      <c r="O849" s="176">
        <f>ROUND(E849*N849,2)</f>
        <v>0</v>
      </c>
      <c r="P849" s="176">
        <v>0.17663000000000001</v>
      </c>
      <c r="Q849" s="176">
        <f>ROUND(E849*P849,2)</f>
        <v>0.09</v>
      </c>
      <c r="R849" s="178"/>
      <c r="S849" s="178" t="s">
        <v>331</v>
      </c>
      <c r="T849" s="179" t="s">
        <v>332</v>
      </c>
      <c r="U849" s="161">
        <v>7.9</v>
      </c>
      <c r="V849" s="161">
        <f>ROUND(E849*U849,2)</f>
        <v>3.95</v>
      </c>
      <c r="W849" s="161"/>
      <c r="X849" s="161" t="s">
        <v>375</v>
      </c>
      <c r="Y849" s="161" t="s">
        <v>334</v>
      </c>
      <c r="Z849" s="151"/>
      <c r="AA849" s="151"/>
      <c r="AB849" s="151"/>
      <c r="AC849" s="151"/>
      <c r="AD849" s="151"/>
      <c r="AE849" s="151"/>
      <c r="AF849" s="151"/>
      <c r="AG849" s="151" t="s">
        <v>376</v>
      </c>
      <c r="AH849" s="151"/>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2" x14ac:dyDescent="0.2">
      <c r="A850" s="158"/>
      <c r="B850" s="159"/>
      <c r="C850" s="201" t="s">
        <v>1100</v>
      </c>
      <c r="D850" s="185"/>
      <c r="E850" s="186"/>
      <c r="F850" s="161"/>
      <c r="G850" s="161"/>
      <c r="H850" s="161"/>
      <c r="I850" s="161"/>
      <c r="J850" s="161"/>
      <c r="K850" s="161"/>
      <c r="L850" s="161"/>
      <c r="M850" s="161"/>
      <c r="N850" s="160"/>
      <c r="O850" s="160"/>
      <c r="P850" s="160"/>
      <c r="Q850" s="160"/>
      <c r="R850" s="161"/>
      <c r="S850" s="161"/>
      <c r="T850" s="161"/>
      <c r="U850" s="161"/>
      <c r="V850" s="161"/>
      <c r="W850" s="161"/>
      <c r="X850" s="161"/>
      <c r="Y850" s="161"/>
      <c r="Z850" s="151"/>
      <c r="AA850" s="151"/>
      <c r="AB850" s="151"/>
      <c r="AC850" s="151"/>
      <c r="AD850" s="151"/>
      <c r="AE850" s="151"/>
      <c r="AF850" s="151"/>
      <c r="AG850" s="151" t="s">
        <v>381</v>
      </c>
      <c r="AH850" s="151">
        <v>0</v>
      </c>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3" x14ac:dyDescent="0.2">
      <c r="A851" s="158"/>
      <c r="B851" s="159"/>
      <c r="C851" s="201" t="s">
        <v>1172</v>
      </c>
      <c r="D851" s="185"/>
      <c r="E851" s="186">
        <v>0.5</v>
      </c>
      <c r="F851" s="161"/>
      <c r="G851" s="161"/>
      <c r="H851" s="161"/>
      <c r="I851" s="161"/>
      <c r="J851" s="161"/>
      <c r="K851" s="161"/>
      <c r="L851" s="161"/>
      <c r="M851" s="161"/>
      <c r="N851" s="160"/>
      <c r="O851" s="160"/>
      <c r="P851" s="160"/>
      <c r="Q851" s="160"/>
      <c r="R851" s="161"/>
      <c r="S851" s="161"/>
      <c r="T851" s="161"/>
      <c r="U851" s="161"/>
      <c r="V851" s="161"/>
      <c r="W851" s="161"/>
      <c r="X851" s="161"/>
      <c r="Y851" s="161"/>
      <c r="Z851" s="151"/>
      <c r="AA851" s="151"/>
      <c r="AB851" s="151"/>
      <c r="AC851" s="151"/>
      <c r="AD851" s="151"/>
      <c r="AE851" s="151"/>
      <c r="AF851" s="151"/>
      <c r="AG851" s="151" t="s">
        <v>381</v>
      </c>
      <c r="AH851" s="151">
        <v>0</v>
      </c>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1" x14ac:dyDescent="0.2">
      <c r="A852" s="173">
        <v>141</v>
      </c>
      <c r="B852" s="174" t="s">
        <v>1173</v>
      </c>
      <c r="C852" s="181" t="s">
        <v>1174</v>
      </c>
      <c r="D852" s="175" t="s">
        <v>640</v>
      </c>
      <c r="E852" s="176">
        <v>5</v>
      </c>
      <c r="F852" s="177"/>
      <c r="G852" s="178">
        <f>ROUND(E852*F852,2)</f>
        <v>0</v>
      </c>
      <c r="H852" s="177"/>
      <c r="I852" s="178">
        <f>ROUND(E852*H852,2)</f>
        <v>0</v>
      </c>
      <c r="J852" s="177"/>
      <c r="K852" s="178">
        <f>ROUND(E852*J852,2)</f>
        <v>0</v>
      </c>
      <c r="L852" s="178">
        <v>21</v>
      </c>
      <c r="M852" s="178">
        <f>G852*(1+L852/100)</f>
        <v>0</v>
      </c>
      <c r="N852" s="176">
        <v>0</v>
      </c>
      <c r="O852" s="176">
        <f>ROUND(E852*N852,2)</f>
        <v>0</v>
      </c>
      <c r="P852" s="176">
        <v>0.17663000000000001</v>
      </c>
      <c r="Q852" s="176">
        <f>ROUND(E852*P852,2)</f>
        <v>0.88</v>
      </c>
      <c r="R852" s="178"/>
      <c r="S852" s="178" t="s">
        <v>331</v>
      </c>
      <c r="T852" s="179" t="s">
        <v>332</v>
      </c>
      <c r="U852" s="161">
        <v>7.9</v>
      </c>
      <c r="V852" s="161">
        <f>ROUND(E852*U852,2)</f>
        <v>39.5</v>
      </c>
      <c r="W852" s="161"/>
      <c r="X852" s="161" t="s">
        <v>375</v>
      </c>
      <c r="Y852" s="161" t="s">
        <v>334</v>
      </c>
      <c r="Z852" s="151"/>
      <c r="AA852" s="151"/>
      <c r="AB852" s="151"/>
      <c r="AC852" s="151"/>
      <c r="AD852" s="151"/>
      <c r="AE852" s="151"/>
      <c r="AF852" s="151"/>
      <c r="AG852" s="151" t="s">
        <v>376</v>
      </c>
      <c r="AH852" s="151"/>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2" x14ac:dyDescent="0.2">
      <c r="A853" s="158"/>
      <c r="B853" s="159"/>
      <c r="C853" s="201" t="s">
        <v>1175</v>
      </c>
      <c r="D853" s="185"/>
      <c r="E853" s="186">
        <v>5</v>
      </c>
      <c r="F853" s="161"/>
      <c r="G853" s="161"/>
      <c r="H853" s="161"/>
      <c r="I853" s="161"/>
      <c r="J853" s="161"/>
      <c r="K853" s="161"/>
      <c r="L853" s="161"/>
      <c r="M853" s="161"/>
      <c r="N853" s="160"/>
      <c r="O853" s="160"/>
      <c r="P853" s="160"/>
      <c r="Q853" s="160"/>
      <c r="R853" s="161"/>
      <c r="S853" s="161"/>
      <c r="T853" s="161"/>
      <c r="U853" s="161"/>
      <c r="V853" s="161"/>
      <c r="W853" s="161"/>
      <c r="X853" s="161"/>
      <c r="Y853" s="161"/>
      <c r="Z853" s="151"/>
      <c r="AA853" s="151"/>
      <c r="AB853" s="151"/>
      <c r="AC853" s="151"/>
      <c r="AD853" s="151"/>
      <c r="AE853" s="151"/>
      <c r="AF853" s="151"/>
      <c r="AG853" s="151" t="s">
        <v>381</v>
      </c>
      <c r="AH853" s="151">
        <v>0</v>
      </c>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outlineLevel="1" x14ac:dyDescent="0.2">
      <c r="A854" s="173">
        <v>142</v>
      </c>
      <c r="B854" s="174" t="s">
        <v>1176</v>
      </c>
      <c r="C854" s="181" t="s">
        <v>1177</v>
      </c>
      <c r="D854" s="175" t="s">
        <v>619</v>
      </c>
      <c r="E854" s="176">
        <v>1.6143000000000001</v>
      </c>
      <c r="F854" s="177"/>
      <c r="G854" s="178">
        <f>ROUND(E854*F854,2)</f>
        <v>0</v>
      </c>
      <c r="H854" s="177"/>
      <c r="I854" s="178">
        <f>ROUND(E854*H854,2)</f>
        <v>0</v>
      </c>
      <c r="J854" s="177"/>
      <c r="K854" s="178">
        <f>ROUND(E854*J854,2)</f>
        <v>0</v>
      </c>
      <c r="L854" s="178">
        <v>21</v>
      </c>
      <c r="M854" s="178">
        <f>G854*(1+L854/100)</f>
        <v>0</v>
      </c>
      <c r="N854" s="176">
        <v>0</v>
      </c>
      <c r="O854" s="176">
        <f>ROUND(E854*N854,2)</f>
        <v>0</v>
      </c>
      <c r="P854" s="176">
        <v>0</v>
      </c>
      <c r="Q854" s="176">
        <f>ROUND(E854*P854,2)</f>
        <v>0</v>
      </c>
      <c r="R854" s="178"/>
      <c r="S854" s="178" t="s">
        <v>331</v>
      </c>
      <c r="T854" s="179" t="s">
        <v>374</v>
      </c>
      <c r="U854" s="161">
        <v>0.93</v>
      </c>
      <c r="V854" s="161">
        <f>ROUND(E854*U854,2)</f>
        <v>1.5</v>
      </c>
      <c r="W854" s="161"/>
      <c r="X854" s="161" t="s">
        <v>375</v>
      </c>
      <c r="Y854" s="161" t="s">
        <v>334</v>
      </c>
      <c r="Z854" s="151"/>
      <c r="AA854" s="151"/>
      <c r="AB854" s="151"/>
      <c r="AC854" s="151"/>
      <c r="AD854" s="151"/>
      <c r="AE854" s="151"/>
      <c r="AF854" s="151"/>
      <c r="AG854" s="151" t="s">
        <v>376</v>
      </c>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2" x14ac:dyDescent="0.2">
      <c r="A855" s="158"/>
      <c r="B855" s="159"/>
      <c r="C855" s="201" t="s">
        <v>1164</v>
      </c>
      <c r="D855" s="185"/>
      <c r="E855" s="186"/>
      <c r="F855" s="161"/>
      <c r="G855" s="161"/>
      <c r="H855" s="161"/>
      <c r="I855" s="161"/>
      <c r="J855" s="161"/>
      <c r="K855" s="161"/>
      <c r="L855" s="161"/>
      <c r="M855" s="161"/>
      <c r="N855" s="160"/>
      <c r="O855" s="160"/>
      <c r="P855" s="160"/>
      <c r="Q855" s="160"/>
      <c r="R855" s="161"/>
      <c r="S855" s="161"/>
      <c r="T855" s="161"/>
      <c r="U855" s="161"/>
      <c r="V855" s="161"/>
      <c r="W855" s="161"/>
      <c r="X855" s="161"/>
      <c r="Y855" s="161"/>
      <c r="Z855" s="151"/>
      <c r="AA855" s="151"/>
      <c r="AB855" s="151"/>
      <c r="AC855" s="151"/>
      <c r="AD855" s="151"/>
      <c r="AE855" s="151"/>
      <c r="AF855" s="151"/>
      <c r="AG855" s="151" t="s">
        <v>381</v>
      </c>
      <c r="AH855" s="151">
        <v>0</v>
      </c>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3" x14ac:dyDescent="0.2">
      <c r="A856" s="158"/>
      <c r="B856" s="159"/>
      <c r="C856" s="201" t="s">
        <v>1165</v>
      </c>
      <c r="D856" s="185"/>
      <c r="E856" s="186"/>
      <c r="F856" s="161"/>
      <c r="G856" s="161"/>
      <c r="H856" s="161"/>
      <c r="I856" s="161"/>
      <c r="J856" s="161"/>
      <c r="K856" s="161"/>
      <c r="L856" s="161"/>
      <c r="M856" s="161"/>
      <c r="N856" s="160"/>
      <c r="O856" s="160"/>
      <c r="P856" s="160"/>
      <c r="Q856" s="160"/>
      <c r="R856" s="161"/>
      <c r="S856" s="161"/>
      <c r="T856" s="161"/>
      <c r="U856" s="161"/>
      <c r="V856" s="161"/>
      <c r="W856" s="161"/>
      <c r="X856" s="161"/>
      <c r="Y856" s="161"/>
      <c r="Z856" s="151"/>
      <c r="AA856" s="151"/>
      <c r="AB856" s="151"/>
      <c r="AC856" s="151"/>
      <c r="AD856" s="151"/>
      <c r="AE856" s="151"/>
      <c r="AF856" s="151"/>
      <c r="AG856" s="151" t="s">
        <v>381</v>
      </c>
      <c r="AH856" s="151">
        <v>0</v>
      </c>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outlineLevel="3" x14ac:dyDescent="0.2">
      <c r="A857" s="158"/>
      <c r="B857" s="159"/>
      <c r="C857" s="201" t="s">
        <v>1166</v>
      </c>
      <c r="D857" s="185"/>
      <c r="E857" s="186">
        <v>1.6143000000000001</v>
      </c>
      <c r="F857" s="161"/>
      <c r="G857" s="161"/>
      <c r="H857" s="161"/>
      <c r="I857" s="161"/>
      <c r="J857" s="161"/>
      <c r="K857" s="161"/>
      <c r="L857" s="161"/>
      <c r="M857" s="161"/>
      <c r="N857" s="160"/>
      <c r="O857" s="160"/>
      <c r="P857" s="160"/>
      <c r="Q857" s="160"/>
      <c r="R857" s="161"/>
      <c r="S857" s="161"/>
      <c r="T857" s="161"/>
      <c r="U857" s="161"/>
      <c r="V857" s="161"/>
      <c r="W857" s="161"/>
      <c r="X857" s="161"/>
      <c r="Y857" s="161"/>
      <c r="Z857" s="151"/>
      <c r="AA857" s="151"/>
      <c r="AB857" s="151"/>
      <c r="AC857" s="151"/>
      <c r="AD857" s="151"/>
      <c r="AE857" s="151"/>
      <c r="AF857" s="151"/>
      <c r="AG857" s="151" t="s">
        <v>381</v>
      </c>
      <c r="AH857" s="151">
        <v>0</v>
      </c>
      <c r="AI857" s="151"/>
      <c r="AJ857" s="151"/>
      <c r="AK857" s="151"/>
      <c r="AL857" s="151"/>
      <c r="AM857" s="151"/>
      <c r="AN857" s="151"/>
      <c r="AO857" s="151"/>
      <c r="AP857" s="151"/>
      <c r="AQ857" s="151"/>
      <c r="AR857" s="151"/>
      <c r="AS857" s="151"/>
      <c r="AT857" s="151"/>
      <c r="AU857" s="151"/>
      <c r="AV857" s="151"/>
      <c r="AW857" s="151"/>
      <c r="AX857" s="151"/>
      <c r="AY857" s="151"/>
      <c r="AZ857" s="151"/>
      <c r="BA857" s="151"/>
      <c r="BB857" s="151"/>
      <c r="BC857" s="151"/>
      <c r="BD857" s="151"/>
      <c r="BE857" s="151"/>
      <c r="BF857" s="151"/>
      <c r="BG857" s="151"/>
      <c r="BH857" s="151"/>
    </row>
    <row r="858" spans="1:60" outlineLevel="1" x14ac:dyDescent="0.2">
      <c r="A858" s="173">
        <v>143</v>
      </c>
      <c r="B858" s="174" t="s">
        <v>1178</v>
      </c>
      <c r="C858" s="181" t="s">
        <v>1179</v>
      </c>
      <c r="D858" s="175" t="s">
        <v>619</v>
      </c>
      <c r="E858" s="176">
        <v>866.41439000000003</v>
      </c>
      <c r="F858" s="177"/>
      <c r="G858" s="178">
        <f>ROUND(E858*F858,2)</f>
        <v>0</v>
      </c>
      <c r="H858" s="177"/>
      <c r="I858" s="178">
        <f>ROUND(E858*H858,2)</f>
        <v>0</v>
      </c>
      <c r="J858" s="177"/>
      <c r="K858" s="178">
        <f>ROUND(E858*J858,2)</f>
        <v>0</v>
      </c>
      <c r="L858" s="178">
        <v>21</v>
      </c>
      <c r="M858" s="178">
        <f>G858*(1+L858/100)</f>
        <v>0</v>
      </c>
      <c r="N858" s="176">
        <v>0</v>
      </c>
      <c r="O858" s="176">
        <f>ROUND(E858*N858,2)</f>
        <v>0</v>
      </c>
      <c r="P858" s="176">
        <v>0</v>
      </c>
      <c r="Q858" s="176">
        <f>ROUND(E858*P858,2)</f>
        <v>0</v>
      </c>
      <c r="R858" s="178" t="s">
        <v>628</v>
      </c>
      <c r="S858" s="178" t="s">
        <v>374</v>
      </c>
      <c r="T858" s="179" t="s">
        <v>374</v>
      </c>
      <c r="U858" s="161">
        <v>0.49</v>
      </c>
      <c r="V858" s="161">
        <f>ROUND(E858*U858,2)</f>
        <v>424.54</v>
      </c>
      <c r="W858" s="161"/>
      <c r="X858" s="161" t="s">
        <v>1180</v>
      </c>
      <c r="Y858" s="161" t="s">
        <v>334</v>
      </c>
      <c r="Z858" s="151"/>
      <c r="AA858" s="151"/>
      <c r="AB858" s="151"/>
      <c r="AC858" s="151"/>
      <c r="AD858" s="151"/>
      <c r="AE858" s="151"/>
      <c r="AF858" s="151"/>
      <c r="AG858" s="151" t="s">
        <v>1181</v>
      </c>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2" x14ac:dyDescent="0.2">
      <c r="A859" s="158"/>
      <c r="B859" s="159"/>
      <c r="C859" s="263" t="s">
        <v>1182</v>
      </c>
      <c r="D859" s="264"/>
      <c r="E859" s="264"/>
      <c r="F859" s="264"/>
      <c r="G859" s="264"/>
      <c r="H859" s="161"/>
      <c r="I859" s="161"/>
      <c r="J859" s="161"/>
      <c r="K859" s="161"/>
      <c r="L859" s="161"/>
      <c r="M859" s="161"/>
      <c r="N859" s="160"/>
      <c r="O859" s="160"/>
      <c r="P859" s="160"/>
      <c r="Q859" s="160"/>
      <c r="R859" s="161"/>
      <c r="S859" s="161"/>
      <c r="T859" s="161"/>
      <c r="U859" s="161"/>
      <c r="V859" s="161"/>
      <c r="W859" s="161"/>
      <c r="X859" s="161"/>
      <c r="Y859" s="161"/>
      <c r="Z859" s="151"/>
      <c r="AA859" s="151"/>
      <c r="AB859" s="151"/>
      <c r="AC859" s="151"/>
      <c r="AD859" s="151"/>
      <c r="AE859" s="151"/>
      <c r="AF859" s="151"/>
      <c r="AG859" s="151" t="s">
        <v>337</v>
      </c>
      <c r="AH859" s="151"/>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outlineLevel="2" x14ac:dyDescent="0.2">
      <c r="A860" s="158"/>
      <c r="B860" s="159"/>
      <c r="C860" s="201" t="s">
        <v>1164</v>
      </c>
      <c r="D860" s="185"/>
      <c r="E860" s="186"/>
      <c r="F860" s="161"/>
      <c r="G860" s="161"/>
      <c r="H860" s="161"/>
      <c r="I860" s="161"/>
      <c r="J860" s="161"/>
      <c r="K860" s="161"/>
      <c r="L860" s="161"/>
      <c r="M860" s="161"/>
      <c r="N860" s="160"/>
      <c r="O860" s="160"/>
      <c r="P860" s="160"/>
      <c r="Q860" s="160"/>
      <c r="R860" s="161"/>
      <c r="S860" s="161"/>
      <c r="T860" s="161"/>
      <c r="U860" s="161"/>
      <c r="V860" s="161"/>
      <c r="W860" s="161"/>
      <c r="X860" s="161"/>
      <c r="Y860" s="161"/>
      <c r="Z860" s="151"/>
      <c r="AA860" s="151"/>
      <c r="AB860" s="151"/>
      <c r="AC860" s="151"/>
      <c r="AD860" s="151"/>
      <c r="AE860" s="151"/>
      <c r="AF860" s="151"/>
      <c r="AG860" s="151" t="s">
        <v>381</v>
      </c>
      <c r="AH860" s="151">
        <v>0</v>
      </c>
      <c r="AI860" s="151"/>
      <c r="AJ860" s="151"/>
      <c r="AK860" s="151"/>
      <c r="AL860" s="151"/>
      <c r="AM860" s="151"/>
      <c r="AN860" s="151"/>
      <c r="AO860" s="151"/>
      <c r="AP860" s="151"/>
      <c r="AQ860" s="151"/>
      <c r="AR860" s="151"/>
      <c r="AS860" s="151"/>
      <c r="AT860" s="151"/>
      <c r="AU860" s="151"/>
      <c r="AV860" s="151"/>
      <c r="AW860" s="151"/>
      <c r="AX860" s="151"/>
      <c r="AY860" s="151"/>
      <c r="AZ860" s="151"/>
      <c r="BA860" s="151"/>
      <c r="BB860" s="151"/>
      <c r="BC860" s="151"/>
      <c r="BD860" s="151"/>
      <c r="BE860" s="151"/>
      <c r="BF860" s="151"/>
      <c r="BG860" s="151"/>
      <c r="BH860" s="151"/>
    </row>
    <row r="861" spans="1:60" outlineLevel="3" x14ac:dyDescent="0.2">
      <c r="A861" s="158"/>
      <c r="B861" s="159"/>
      <c r="C861" s="201" t="s">
        <v>1183</v>
      </c>
      <c r="D861" s="185"/>
      <c r="E861" s="186"/>
      <c r="F861" s="161"/>
      <c r="G861" s="161"/>
      <c r="H861" s="161"/>
      <c r="I861" s="161"/>
      <c r="J861" s="161"/>
      <c r="K861" s="161"/>
      <c r="L861" s="161"/>
      <c r="M861" s="161"/>
      <c r="N861" s="160"/>
      <c r="O861" s="160"/>
      <c r="P861" s="160"/>
      <c r="Q861" s="160"/>
      <c r="R861" s="161"/>
      <c r="S861" s="161"/>
      <c r="T861" s="161"/>
      <c r="U861" s="161"/>
      <c r="V861" s="161"/>
      <c r="W861" s="161"/>
      <c r="X861" s="161"/>
      <c r="Y861" s="161"/>
      <c r="Z861" s="151"/>
      <c r="AA861" s="151"/>
      <c r="AB861" s="151"/>
      <c r="AC861" s="151"/>
      <c r="AD861" s="151"/>
      <c r="AE861" s="151"/>
      <c r="AF861" s="151"/>
      <c r="AG861" s="151" t="s">
        <v>381</v>
      </c>
      <c r="AH861" s="151">
        <v>0</v>
      </c>
      <c r="AI861" s="151"/>
      <c r="AJ861" s="151"/>
      <c r="AK861" s="151"/>
      <c r="AL861" s="151"/>
      <c r="AM861" s="151"/>
      <c r="AN861" s="151"/>
      <c r="AO861" s="151"/>
      <c r="AP861" s="151"/>
      <c r="AQ861" s="151"/>
      <c r="AR861" s="151"/>
      <c r="AS861" s="151"/>
      <c r="AT861" s="151"/>
      <c r="AU861" s="151"/>
      <c r="AV861" s="151"/>
      <c r="AW861" s="151"/>
      <c r="AX861" s="151"/>
      <c r="AY861" s="151"/>
      <c r="AZ861" s="151"/>
      <c r="BA861" s="151"/>
      <c r="BB861" s="151"/>
      <c r="BC861" s="151"/>
      <c r="BD861" s="151"/>
      <c r="BE861" s="151"/>
      <c r="BF861" s="151"/>
      <c r="BG861" s="151"/>
      <c r="BH861" s="151"/>
    </row>
    <row r="862" spans="1:60" outlineLevel="3" x14ac:dyDescent="0.2">
      <c r="A862" s="158"/>
      <c r="B862" s="159"/>
      <c r="C862" s="201" t="s">
        <v>1184</v>
      </c>
      <c r="D862" s="185"/>
      <c r="E862" s="186">
        <v>866.41439000000003</v>
      </c>
      <c r="F862" s="161"/>
      <c r="G862" s="161"/>
      <c r="H862" s="161"/>
      <c r="I862" s="161"/>
      <c r="J862" s="161"/>
      <c r="K862" s="161"/>
      <c r="L862" s="161"/>
      <c r="M862" s="161"/>
      <c r="N862" s="160"/>
      <c r="O862" s="160"/>
      <c r="P862" s="160"/>
      <c r="Q862" s="160"/>
      <c r="R862" s="161"/>
      <c r="S862" s="161"/>
      <c r="T862" s="161"/>
      <c r="U862" s="161"/>
      <c r="V862" s="161"/>
      <c r="W862" s="161"/>
      <c r="X862" s="161"/>
      <c r="Y862" s="161"/>
      <c r="Z862" s="151"/>
      <c r="AA862" s="151"/>
      <c r="AB862" s="151"/>
      <c r="AC862" s="151"/>
      <c r="AD862" s="151"/>
      <c r="AE862" s="151"/>
      <c r="AF862" s="151"/>
      <c r="AG862" s="151" t="s">
        <v>381</v>
      </c>
      <c r="AH862" s="151">
        <v>0</v>
      </c>
      <c r="AI862" s="151"/>
      <c r="AJ862" s="151"/>
      <c r="AK862" s="151"/>
      <c r="AL862" s="151"/>
      <c r="AM862" s="151"/>
      <c r="AN862" s="151"/>
      <c r="AO862" s="151"/>
      <c r="AP862" s="151"/>
      <c r="AQ862" s="151"/>
      <c r="AR862" s="151"/>
      <c r="AS862" s="151"/>
      <c r="AT862" s="151"/>
      <c r="AU862" s="151"/>
      <c r="AV862" s="151"/>
      <c r="AW862" s="151"/>
      <c r="AX862" s="151"/>
      <c r="AY862" s="151"/>
      <c r="AZ862" s="151"/>
      <c r="BA862" s="151"/>
      <c r="BB862" s="151"/>
      <c r="BC862" s="151"/>
      <c r="BD862" s="151"/>
      <c r="BE862" s="151"/>
      <c r="BF862" s="151"/>
      <c r="BG862" s="151"/>
      <c r="BH862" s="151"/>
    </row>
    <row r="863" spans="1:60" outlineLevel="1" x14ac:dyDescent="0.2">
      <c r="A863" s="173">
        <v>144</v>
      </c>
      <c r="B863" s="174" t="s">
        <v>1185</v>
      </c>
      <c r="C863" s="181" t="s">
        <v>1186</v>
      </c>
      <c r="D863" s="175" t="s">
        <v>619</v>
      </c>
      <c r="E863" s="176">
        <v>29458.089360000002</v>
      </c>
      <c r="F863" s="177"/>
      <c r="G863" s="178">
        <f>ROUND(E863*F863,2)</f>
        <v>0</v>
      </c>
      <c r="H863" s="177"/>
      <c r="I863" s="178">
        <f>ROUND(E863*H863,2)</f>
        <v>0</v>
      </c>
      <c r="J863" s="177"/>
      <c r="K863" s="178">
        <f>ROUND(E863*J863,2)</f>
        <v>0</v>
      </c>
      <c r="L863" s="178">
        <v>21</v>
      </c>
      <c r="M863" s="178">
        <f>G863*(1+L863/100)</f>
        <v>0</v>
      </c>
      <c r="N863" s="176">
        <v>0</v>
      </c>
      <c r="O863" s="176">
        <f>ROUND(E863*N863,2)</f>
        <v>0</v>
      </c>
      <c r="P863" s="176">
        <v>0</v>
      </c>
      <c r="Q863" s="176">
        <f>ROUND(E863*P863,2)</f>
        <v>0</v>
      </c>
      <c r="R863" s="178" t="s">
        <v>628</v>
      </c>
      <c r="S863" s="178" t="s">
        <v>374</v>
      </c>
      <c r="T863" s="179" t="s">
        <v>374</v>
      </c>
      <c r="U863" s="161">
        <v>0</v>
      </c>
      <c r="V863" s="161">
        <f>ROUND(E863*U863,2)</f>
        <v>0</v>
      </c>
      <c r="W863" s="161"/>
      <c r="X863" s="161" t="s">
        <v>1180</v>
      </c>
      <c r="Y863" s="161" t="s">
        <v>334</v>
      </c>
      <c r="Z863" s="151"/>
      <c r="AA863" s="151"/>
      <c r="AB863" s="151"/>
      <c r="AC863" s="151"/>
      <c r="AD863" s="151"/>
      <c r="AE863" s="151"/>
      <c r="AF863" s="151"/>
      <c r="AG863" s="151" t="s">
        <v>1181</v>
      </c>
      <c r="AH863" s="151"/>
      <c r="AI863" s="151"/>
      <c r="AJ863" s="151"/>
      <c r="AK863" s="151"/>
      <c r="AL863" s="151"/>
      <c r="AM863" s="151"/>
      <c r="AN863" s="151"/>
      <c r="AO863" s="151"/>
      <c r="AP863" s="151"/>
      <c r="AQ863" s="151"/>
      <c r="AR863" s="151"/>
      <c r="AS863" s="151"/>
      <c r="AT863" s="151"/>
      <c r="AU863" s="151"/>
      <c r="AV863" s="151"/>
      <c r="AW863" s="151"/>
      <c r="AX863" s="151"/>
      <c r="AY863" s="151"/>
      <c r="AZ863" s="151"/>
      <c r="BA863" s="151"/>
      <c r="BB863" s="151"/>
      <c r="BC863" s="151"/>
      <c r="BD863" s="151"/>
      <c r="BE863" s="151"/>
      <c r="BF863" s="151"/>
      <c r="BG863" s="151"/>
      <c r="BH863" s="151"/>
    </row>
    <row r="864" spans="1:60" outlineLevel="2" x14ac:dyDescent="0.2">
      <c r="A864" s="158"/>
      <c r="B864" s="159"/>
      <c r="C864" s="201" t="s">
        <v>1164</v>
      </c>
      <c r="D864" s="185"/>
      <c r="E864" s="186"/>
      <c r="F864" s="161"/>
      <c r="G864" s="161"/>
      <c r="H864" s="161"/>
      <c r="I864" s="161"/>
      <c r="J864" s="161"/>
      <c r="K864" s="161"/>
      <c r="L864" s="161"/>
      <c r="M864" s="161"/>
      <c r="N864" s="160"/>
      <c r="O864" s="160"/>
      <c r="P864" s="160"/>
      <c r="Q864" s="160"/>
      <c r="R864" s="161"/>
      <c r="S864" s="161"/>
      <c r="T864" s="161"/>
      <c r="U864" s="161"/>
      <c r="V864" s="161"/>
      <c r="W864" s="161"/>
      <c r="X864" s="161"/>
      <c r="Y864" s="161"/>
      <c r="Z864" s="151"/>
      <c r="AA864" s="151"/>
      <c r="AB864" s="151"/>
      <c r="AC864" s="151"/>
      <c r="AD864" s="151"/>
      <c r="AE864" s="151"/>
      <c r="AF864" s="151"/>
      <c r="AG864" s="151" t="s">
        <v>381</v>
      </c>
      <c r="AH864" s="151">
        <v>0</v>
      </c>
      <c r="AI864" s="151"/>
      <c r="AJ864" s="151"/>
      <c r="AK864" s="151"/>
      <c r="AL864" s="151"/>
      <c r="AM864" s="151"/>
      <c r="AN864" s="151"/>
      <c r="AO864" s="151"/>
      <c r="AP864" s="151"/>
      <c r="AQ864" s="151"/>
      <c r="AR864" s="151"/>
      <c r="AS864" s="151"/>
      <c r="AT864" s="151"/>
      <c r="AU864" s="151"/>
      <c r="AV864" s="151"/>
      <c r="AW864" s="151"/>
      <c r="AX864" s="151"/>
      <c r="AY864" s="151"/>
      <c r="AZ864" s="151"/>
      <c r="BA864" s="151"/>
      <c r="BB864" s="151"/>
      <c r="BC864" s="151"/>
      <c r="BD864" s="151"/>
      <c r="BE864" s="151"/>
      <c r="BF864" s="151"/>
      <c r="BG864" s="151"/>
      <c r="BH864" s="151"/>
    </row>
    <row r="865" spans="1:60" outlineLevel="3" x14ac:dyDescent="0.2">
      <c r="A865" s="158"/>
      <c r="B865" s="159"/>
      <c r="C865" s="201" t="s">
        <v>1183</v>
      </c>
      <c r="D865" s="185"/>
      <c r="E865" s="186"/>
      <c r="F865" s="161"/>
      <c r="G865" s="161"/>
      <c r="H865" s="161"/>
      <c r="I865" s="161"/>
      <c r="J865" s="161"/>
      <c r="K865" s="161"/>
      <c r="L865" s="161"/>
      <c r="M865" s="161"/>
      <c r="N865" s="160"/>
      <c r="O865" s="160"/>
      <c r="P865" s="160"/>
      <c r="Q865" s="160"/>
      <c r="R865" s="161"/>
      <c r="S865" s="161"/>
      <c r="T865" s="161"/>
      <c r="U865" s="161"/>
      <c r="V865" s="161"/>
      <c r="W865" s="161"/>
      <c r="X865" s="161"/>
      <c r="Y865" s="161"/>
      <c r="Z865" s="151"/>
      <c r="AA865" s="151"/>
      <c r="AB865" s="151"/>
      <c r="AC865" s="151"/>
      <c r="AD865" s="151"/>
      <c r="AE865" s="151"/>
      <c r="AF865" s="151"/>
      <c r="AG865" s="151" t="s">
        <v>381</v>
      </c>
      <c r="AH865" s="151">
        <v>0</v>
      </c>
      <c r="AI865" s="151"/>
      <c r="AJ865" s="151"/>
      <c r="AK865" s="151"/>
      <c r="AL865" s="151"/>
      <c r="AM865" s="151"/>
      <c r="AN865" s="151"/>
      <c r="AO865" s="151"/>
      <c r="AP865" s="151"/>
      <c r="AQ865" s="151"/>
      <c r="AR865" s="151"/>
      <c r="AS865" s="151"/>
      <c r="AT865" s="151"/>
      <c r="AU865" s="151"/>
      <c r="AV865" s="151"/>
      <c r="AW865" s="151"/>
      <c r="AX865" s="151"/>
      <c r="AY865" s="151"/>
      <c r="AZ865" s="151"/>
      <c r="BA865" s="151"/>
      <c r="BB865" s="151"/>
      <c r="BC865" s="151"/>
      <c r="BD865" s="151"/>
      <c r="BE865" s="151"/>
      <c r="BF865" s="151"/>
      <c r="BG865" s="151"/>
      <c r="BH865" s="151"/>
    </row>
    <row r="866" spans="1:60" outlineLevel="3" x14ac:dyDescent="0.2">
      <c r="A866" s="158"/>
      <c r="B866" s="159"/>
      <c r="C866" s="201" t="s">
        <v>1187</v>
      </c>
      <c r="D866" s="185"/>
      <c r="E866" s="186">
        <v>29458.089360000002</v>
      </c>
      <c r="F866" s="161"/>
      <c r="G866" s="161"/>
      <c r="H866" s="161"/>
      <c r="I866" s="161"/>
      <c r="J866" s="161"/>
      <c r="K866" s="161"/>
      <c r="L866" s="161"/>
      <c r="M866" s="161"/>
      <c r="N866" s="160"/>
      <c r="O866" s="160"/>
      <c r="P866" s="160"/>
      <c r="Q866" s="160"/>
      <c r="R866" s="161"/>
      <c r="S866" s="161"/>
      <c r="T866" s="161"/>
      <c r="U866" s="161"/>
      <c r="V866" s="161"/>
      <c r="W866" s="161"/>
      <c r="X866" s="161"/>
      <c r="Y866" s="161"/>
      <c r="Z866" s="151"/>
      <c r="AA866" s="151"/>
      <c r="AB866" s="151"/>
      <c r="AC866" s="151"/>
      <c r="AD866" s="151"/>
      <c r="AE866" s="151"/>
      <c r="AF866" s="151"/>
      <c r="AG866" s="151" t="s">
        <v>381</v>
      </c>
      <c r="AH866" s="151">
        <v>0</v>
      </c>
      <c r="AI866" s="151"/>
      <c r="AJ866" s="151"/>
      <c r="AK866" s="151"/>
      <c r="AL866" s="151"/>
      <c r="AM866" s="151"/>
      <c r="AN866" s="151"/>
      <c r="AO866" s="151"/>
      <c r="AP866" s="151"/>
      <c r="AQ866" s="151"/>
      <c r="AR866" s="151"/>
      <c r="AS866" s="151"/>
      <c r="AT866" s="151"/>
      <c r="AU866" s="151"/>
      <c r="AV866" s="151"/>
      <c r="AW866" s="151"/>
      <c r="AX866" s="151"/>
      <c r="AY866" s="151"/>
      <c r="AZ866" s="151"/>
      <c r="BA866" s="151"/>
      <c r="BB866" s="151"/>
      <c r="BC866" s="151"/>
      <c r="BD866" s="151"/>
      <c r="BE866" s="151"/>
      <c r="BF866" s="151"/>
      <c r="BG866" s="151"/>
      <c r="BH866" s="151"/>
    </row>
    <row r="867" spans="1:60" x14ac:dyDescent="0.2">
      <c r="A867" s="166" t="s">
        <v>326</v>
      </c>
      <c r="B867" s="167" t="s">
        <v>236</v>
      </c>
      <c r="C867" s="180" t="s">
        <v>237</v>
      </c>
      <c r="D867" s="168"/>
      <c r="E867" s="169"/>
      <c r="F867" s="170"/>
      <c r="G867" s="170">
        <f>SUMIF(AG868:AG873,"&lt;&gt;NOR",G868:G873)</f>
        <v>0</v>
      </c>
      <c r="H867" s="170"/>
      <c r="I867" s="170">
        <f>SUM(I868:I873)</f>
        <v>0</v>
      </c>
      <c r="J867" s="170"/>
      <c r="K867" s="170">
        <f>SUM(K868:K873)</f>
        <v>0</v>
      </c>
      <c r="L867" s="170"/>
      <c r="M867" s="170">
        <f>SUM(M868:M873)</f>
        <v>0</v>
      </c>
      <c r="N867" s="169"/>
      <c r="O867" s="169">
        <f>SUM(O868:O873)</f>
        <v>0</v>
      </c>
      <c r="P867" s="169"/>
      <c r="Q867" s="169">
        <f>SUM(Q868:Q873)</f>
        <v>0</v>
      </c>
      <c r="R867" s="170"/>
      <c r="S867" s="170"/>
      <c r="T867" s="171"/>
      <c r="U867" s="165"/>
      <c r="V867" s="165">
        <f>SUM(V868:V873)</f>
        <v>5140.6099999999997</v>
      </c>
      <c r="W867" s="165"/>
      <c r="X867" s="165"/>
      <c r="Y867" s="165"/>
      <c r="AG867" t="s">
        <v>327</v>
      </c>
    </row>
    <row r="868" spans="1:60" outlineLevel="1" x14ac:dyDescent="0.2">
      <c r="A868" s="173">
        <v>145</v>
      </c>
      <c r="B868" s="174" t="s">
        <v>1188</v>
      </c>
      <c r="C868" s="181" t="s">
        <v>1189</v>
      </c>
      <c r="D868" s="175" t="s">
        <v>619</v>
      </c>
      <c r="E868" s="176">
        <v>15577.614519999999</v>
      </c>
      <c r="F868" s="177"/>
      <c r="G868" s="178">
        <f>ROUND(E868*F868,2)</f>
        <v>0</v>
      </c>
      <c r="H868" s="177"/>
      <c r="I868" s="178">
        <f>ROUND(E868*H868,2)</f>
        <v>0</v>
      </c>
      <c r="J868" s="177"/>
      <c r="K868" s="178">
        <f>ROUND(E868*J868,2)</f>
        <v>0</v>
      </c>
      <c r="L868" s="178">
        <v>21</v>
      </c>
      <c r="M868" s="178">
        <f>G868*(1+L868/100)</f>
        <v>0</v>
      </c>
      <c r="N868" s="176">
        <v>0</v>
      </c>
      <c r="O868" s="176">
        <f>ROUND(E868*N868,2)</f>
        <v>0</v>
      </c>
      <c r="P868" s="176">
        <v>0</v>
      </c>
      <c r="Q868" s="176">
        <f>ROUND(E868*P868,2)</f>
        <v>0</v>
      </c>
      <c r="R868" s="178"/>
      <c r="S868" s="178" t="s">
        <v>374</v>
      </c>
      <c r="T868" s="179" t="s">
        <v>374</v>
      </c>
      <c r="U868" s="161">
        <v>0.33</v>
      </c>
      <c r="V868" s="161">
        <f>ROUND(E868*U868,2)</f>
        <v>5140.6099999999997</v>
      </c>
      <c r="W868" s="161"/>
      <c r="X868" s="161" t="s">
        <v>1190</v>
      </c>
      <c r="Y868" s="161" t="s">
        <v>334</v>
      </c>
      <c r="Z868" s="151"/>
      <c r="AA868" s="151"/>
      <c r="AB868" s="151"/>
      <c r="AC868" s="151"/>
      <c r="AD868" s="151"/>
      <c r="AE868" s="151"/>
      <c r="AF868" s="151"/>
      <c r="AG868" s="151" t="s">
        <v>1191</v>
      </c>
      <c r="AH868" s="151"/>
      <c r="AI868" s="151"/>
      <c r="AJ868" s="151"/>
      <c r="AK868" s="151"/>
      <c r="AL868" s="151"/>
      <c r="AM868" s="151"/>
      <c r="AN868" s="151"/>
      <c r="AO868" s="151"/>
      <c r="AP868" s="151"/>
      <c r="AQ868" s="151"/>
      <c r="AR868" s="151"/>
      <c r="AS868" s="151"/>
      <c r="AT868" s="151"/>
      <c r="AU868" s="151"/>
      <c r="AV868" s="151"/>
      <c r="AW868" s="151"/>
      <c r="AX868" s="151"/>
      <c r="AY868" s="151"/>
      <c r="AZ868" s="151"/>
      <c r="BA868" s="151"/>
      <c r="BB868" s="151"/>
      <c r="BC868" s="151"/>
      <c r="BD868" s="151"/>
      <c r="BE868" s="151"/>
      <c r="BF868" s="151"/>
      <c r="BG868" s="151"/>
      <c r="BH868" s="151"/>
    </row>
    <row r="869" spans="1:60" outlineLevel="2" x14ac:dyDescent="0.2">
      <c r="A869" s="158"/>
      <c r="B869" s="159"/>
      <c r="C869" s="201" t="s">
        <v>1192</v>
      </c>
      <c r="D869" s="185"/>
      <c r="E869" s="186"/>
      <c r="F869" s="161"/>
      <c r="G869" s="161"/>
      <c r="H869" s="161"/>
      <c r="I869" s="161"/>
      <c r="J869" s="161"/>
      <c r="K869" s="161"/>
      <c r="L869" s="161"/>
      <c r="M869" s="161"/>
      <c r="N869" s="160"/>
      <c r="O869" s="160"/>
      <c r="P869" s="160"/>
      <c r="Q869" s="160"/>
      <c r="R869" s="161"/>
      <c r="S869" s="161"/>
      <c r="T869" s="161"/>
      <c r="U869" s="161"/>
      <c r="V869" s="161"/>
      <c r="W869" s="161"/>
      <c r="X869" s="161"/>
      <c r="Y869" s="161"/>
      <c r="Z869" s="151"/>
      <c r="AA869" s="151"/>
      <c r="AB869" s="151"/>
      <c r="AC869" s="151"/>
      <c r="AD869" s="151"/>
      <c r="AE869" s="151"/>
      <c r="AF869" s="151"/>
      <c r="AG869" s="151" t="s">
        <v>381</v>
      </c>
      <c r="AH869" s="151">
        <v>0</v>
      </c>
      <c r="AI869" s="151"/>
      <c r="AJ869" s="151"/>
      <c r="AK869" s="151"/>
      <c r="AL869" s="151"/>
      <c r="AM869" s="151"/>
      <c r="AN869" s="151"/>
      <c r="AO869" s="151"/>
      <c r="AP869" s="151"/>
      <c r="AQ869" s="151"/>
      <c r="AR869" s="151"/>
      <c r="AS869" s="151"/>
      <c r="AT869" s="151"/>
      <c r="AU869" s="151"/>
      <c r="AV869" s="151"/>
      <c r="AW869" s="151"/>
      <c r="AX869" s="151"/>
      <c r="AY869" s="151"/>
      <c r="AZ869" s="151"/>
      <c r="BA869" s="151"/>
      <c r="BB869" s="151"/>
      <c r="BC869" s="151"/>
      <c r="BD869" s="151"/>
      <c r="BE869" s="151"/>
      <c r="BF869" s="151"/>
      <c r="BG869" s="151"/>
      <c r="BH869" s="151"/>
    </row>
    <row r="870" spans="1:60" ht="22.5" outlineLevel="3" x14ac:dyDescent="0.2">
      <c r="A870" s="158"/>
      <c r="B870" s="159"/>
      <c r="C870" s="201" t="s">
        <v>1193</v>
      </c>
      <c r="D870" s="185"/>
      <c r="E870" s="186"/>
      <c r="F870" s="161"/>
      <c r="G870" s="161"/>
      <c r="H870" s="161"/>
      <c r="I870" s="161"/>
      <c r="J870" s="161"/>
      <c r="K870" s="161"/>
      <c r="L870" s="161"/>
      <c r="M870" s="161"/>
      <c r="N870" s="160"/>
      <c r="O870" s="160"/>
      <c r="P870" s="160"/>
      <c r="Q870" s="160"/>
      <c r="R870" s="161"/>
      <c r="S870" s="161"/>
      <c r="T870" s="161"/>
      <c r="U870" s="161"/>
      <c r="V870" s="161"/>
      <c r="W870" s="161"/>
      <c r="X870" s="161"/>
      <c r="Y870" s="161"/>
      <c r="Z870" s="151"/>
      <c r="AA870" s="151"/>
      <c r="AB870" s="151"/>
      <c r="AC870" s="151"/>
      <c r="AD870" s="151"/>
      <c r="AE870" s="151"/>
      <c r="AF870" s="151"/>
      <c r="AG870" s="151" t="s">
        <v>381</v>
      </c>
      <c r="AH870" s="151">
        <v>0</v>
      </c>
      <c r="AI870" s="151"/>
      <c r="AJ870" s="151"/>
      <c r="AK870" s="151"/>
      <c r="AL870" s="151"/>
      <c r="AM870" s="151"/>
      <c r="AN870" s="151"/>
      <c r="AO870" s="151"/>
      <c r="AP870" s="151"/>
      <c r="AQ870" s="151"/>
      <c r="AR870" s="151"/>
      <c r="AS870" s="151"/>
      <c r="AT870" s="151"/>
      <c r="AU870" s="151"/>
      <c r="AV870" s="151"/>
      <c r="AW870" s="151"/>
      <c r="AX870" s="151"/>
      <c r="AY870" s="151"/>
      <c r="AZ870" s="151"/>
      <c r="BA870" s="151"/>
      <c r="BB870" s="151"/>
      <c r="BC870" s="151"/>
      <c r="BD870" s="151"/>
      <c r="BE870" s="151"/>
      <c r="BF870" s="151"/>
      <c r="BG870" s="151"/>
      <c r="BH870" s="151"/>
    </row>
    <row r="871" spans="1:60" ht="22.5" outlineLevel="3" x14ac:dyDescent="0.2">
      <c r="A871" s="158"/>
      <c r="B871" s="159"/>
      <c r="C871" s="201" t="s">
        <v>1194</v>
      </c>
      <c r="D871" s="185"/>
      <c r="E871" s="186"/>
      <c r="F871" s="161"/>
      <c r="G871" s="161"/>
      <c r="H871" s="161"/>
      <c r="I871" s="161"/>
      <c r="J871" s="161"/>
      <c r="K871" s="161"/>
      <c r="L871" s="161"/>
      <c r="M871" s="161"/>
      <c r="N871" s="160"/>
      <c r="O871" s="160"/>
      <c r="P871" s="160"/>
      <c r="Q871" s="160"/>
      <c r="R871" s="161"/>
      <c r="S871" s="161"/>
      <c r="T871" s="161"/>
      <c r="U871" s="161"/>
      <c r="V871" s="161"/>
      <c r="W871" s="161"/>
      <c r="X871" s="161"/>
      <c r="Y871" s="161"/>
      <c r="Z871" s="151"/>
      <c r="AA871" s="151"/>
      <c r="AB871" s="151"/>
      <c r="AC871" s="151"/>
      <c r="AD871" s="151"/>
      <c r="AE871" s="151"/>
      <c r="AF871" s="151"/>
      <c r="AG871" s="151" t="s">
        <v>381</v>
      </c>
      <c r="AH871" s="151">
        <v>0</v>
      </c>
      <c r="AI871" s="151"/>
      <c r="AJ871" s="151"/>
      <c r="AK871" s="151"/>
      <c r="AL871" s="151"/>
      <c r="AM871" s="151"/>
      <c r="AN871" s="151"/>
      <c r="AO871" s="151"/>
      <c r="AP871" s="151"/>
      <c r="AQ871" s="151"/>
      <c r="AR871" s="151"/>
      <c r="AS871" s="151"/>
      <c r="AT871" s="151"/>
      <c r="AU871" s="151"/>
      <c r="AV871" s="151"/>
      <c r="AW871" s="151"/>
      <c r="AX871" s="151"/>
      <c r="AY871" s="151"/>
      <c r="AZ871" s="151"/>
      <c r="BA871" s="151"/>
      <c r="BB871" s="151"/>
      <c r="BC871" s="151"/>
      <c r="BD871" s="151"/>
      <c r="BE871" s="151"/>
      <c r="BF871" s="151"/>
      <c r="BG871" s="151"/>
      <c r="BH871" s="151"/>
    </row>
    <row r="872" spans="1:60" outlineLevel="3" x14ac:dyDescent="0.2">
      <c r="A872" s="158"/>
      <c r="B872" s="159"/>
      <c r="C872" s="201" t="s">
        <v>1195</v>
      </c>
      <c r="D872" s="185"/>
      <c r="E872" s="186"/>
      <c r="F872" s="161"/>
      <c r="G872" s="161"/>
      <c r="H872" s="161"/>
      <c r="I872" s="161"/>
      <c r="J872" s="161"/>
      <c r="K872" s="161"/>
      <c r="L872" s="161"/>
      <c r="M872" s="161"/>
      <c r="N872" s="160"/>
      <c r="O872" s="160"/>
      <c r="P872" s="160"/>
      <c r="Q872" s="160"/>
      <c r="R872" s="161"/>
      <c r="S872" s="161"/>
      <c r="T872" s="161"/>
      <c r="U872" s="161"/>
      <c r="V872" s="161"/>
      <c r="W872" s="161"/>
      <c r="X872" s="161"/>
      <c r="Y872" s="161"/>
      <c r="Z872" s="151"/>
      <c r="AA872" s="151"/>
      <c r="AB872" s="151"/>
      <c r="AC872" s="151"/>
      <c r="AD872" s="151"/>
      <c r="AE872" s="151"/>
      <c r="AF872" s="151"/>
      <c r="AG872" s="151" t="s">
        <v>381</v>
      </c>
      <c r="AH872" s="151">
        <v>0</v>
      </c>
      <c r="AI872" s="151"/>
      <c r="AJ872" s="151"/>
      <c r="AK872" s="151"/>
      <c r="AL872" s="151"/>
      <c r="AM872" s="151"/>
      <c r="AN872" s="151"/>
      <c r="AO872" s="151"/>
      <c r="AP872" s="151"/>
      <c r="AQ872" s="151"/>
      <c r="AR872" s="151"/>
      <c r="AS872" s="151"/>
      <c r="AT872" s="151"/>
      <c r="AU872" s="151"/>
      <c r="AV872" s="151"/>
      <c r="AW872" s="151"/>
      <c r="AX872" s="151"/>
      <c r="AY872" s="151"/>
      <c r="AZ872" s="151"/>
      <c r="BA872" s="151"/>
      <c r="BB872" s="151"/>
      <c r="BC872" s="151"/>
      <c r="BD872" s="151"/>
      <c r="BE872" s="151"/>
      <c r="BF872" s="151"/>
      <c r="BG872" s="151"/>
      <c r="BH872" s="151"/>
    </row>
    <row r="873" spans="1:60" outlineLevel="3" x14ac:dyDescent="0.2">
      <c r="A873" s="158"/>
      <c r="B873" s="159"/>
      <c r="C873" s="201" t="s">
        <v>1196</v>
      </c>
      <c r="D873" s="185"/>
      <c r="E873" s="186">
        <v>15577.614519999999</v>
      </c>
      <c r="F873" s="161"/>
      <c r="G873" s="161"/>
      <c r="H873" s="161"/>
      <c r="I873" s="161"/>
      <c r="J873" s="161"/>
      <c r="K873" s="161"/>
      <c r="L873" s="161"/>
      <c r="M873" s="161"/>
      <c r="N873" s="160"/>
      <c r="O873" s="160"/>
      <c r="P873" s="160"/>
      <c r="Q873" s="160"/>
      <c r="R873" s="161"/>
      <c r="S873" s="161"/>
      <c r="T873" s="161"/>
      <c r="U873" s="161"/>
      <c r="V873" s="161"/>
      <c r="W873" s="161"/>
      <c r="X873" s="161"/>
      <c r="Y873" s="161"/>
      <c r="Z873" s="151"/>
      <c r="AA873" s="151"/>
      <c r="AB873" s="151"/>
      <c r="AC873" s="151"/>
      <c r="AD873" s="151"/>
      <c r="AE873" s="151"/>
      <c r="AF873" s="151"/>
      <c r="AG873" s="151" t="s">
        <v>381</v>
      </c>
      <c r="AH873" s="151">
        <v>0</v>
      </c>
      <c r="AI873" s="151"/>
      <c r="AJ873" s="151"/>
      <c r="AK873" s="151"/>
      <c r="AL873" s="151"/>
      <c r="AM873" s="151"/>
      <c r="AN873" s="151"/>
      <c r="AO873" s="151"/>
      <c r="AP873" s="151"/>
      <c r="AQ873" s="151"/>
      <c r="AR873" s="151"/>
      <c r="AS873" s="151"/>
      <c r="AT873" s="151"/>
      <c r="AU873" s="151"/>
      <c r="AV873" s="151"/>
      <c r="AW873" s="151"/>
      <c r="AX873" s="151"/>
      <c r="AY873" s="151"/>
      <c r="AZ873" s="151"/>
      <c r="BA873" s="151"/>
      <c r="BB873" s="151"/>
      <c r="BC873" s="151"/>
      <c r="BD873" s="151"/>
      <c r="BE873" s="151"/>
      <c r="BF873" s="151"/>
      <c r="BG873" s="151"/>
      <c r="BH873" s="151"/>
    </row>
    <row r="874" spans="1:60" x14ac:dyDescent="0.2">
      <c r="A874" s="166" t="s">
        <v>326</v>
      </c>
      <c r="B874" s="167" t="s">
        <v>238</v>
      </c>
      <c r="C874" s="180" t="s">
        <v>239</v>
      </c>
      <c r="D874" s="168"/>
      <c r="E874" s="169"/>
      <c r="F874" s="170"/>
      <c r="G874" s="170">
        <f>SUMIF(AG875:AG904,"&lt;&gt;NOR",G875:G904)</f>
        <v>0</v>
      </c>
      <c r="H874" s="170"/>
      <c r="I874" s="170">
        <f>SUM(I875:I904)</f>
        <v>0</v>
      </c>
      <c r="J874" s="170"/>
      <c r="K874" s="170">
        <f>SUM(K875:K904)</f>
        <v>0</v>
      </c>
      <c r="L874" s="170"/>
      <c r="M874" s="170">
        <f>SUM(M875:M904)</f>
        <v>0</v>
      </c>
      <c r="N874" s="169"/>
      <c r="O874" s="169">
        <f>SUM(O875:O904)</f>
        <v>13.569999999999999</v>
      </c>
      <c r="P874" s="169"/>
      <c r="Q874" s="169">
        <f>SUM(Q875:Q904)</f>
        <v>0</v>
      </c>
      <c r="R874" s="170"/>
      <c r="S874" s="170"/>
      <c r="T874" s="171"/>
      <c r="U874" s="165"/>
      <c r="V874" s="165">
        <f>SUM(V875:V904)</f>
        <v>1382.8999999999999</v>
      </c>
      <c r="W874" s="165"/>
      <c r="X874" s="165"/>
      <c r="Y874" s="165"/>
      <c r="AG874" t="s">
        <v>327</v>
      </c>
    </row>
    <row r="875" spans="1:60" ht="33.75" outlineLevel="1" x14ac:dyDescent="0.2">
      <c r="A875" s="173">
        <v>146</v>
      </c>
      <c r="B875" s="174" t="s">
        <v>1197</v>
      </c>
      <c r="C875" s="181" t="s">
        <v>1198</v>
      </c>
      <c r="D875" s="175" t="s">
        <v>514</v>
      </c>
      <c r="E875" s="176">
        <v>1793.06</v>
      </c>
      <c r="F875" s="177"/>
      <c r="G875" s="178">
        <f>ROUND(E875*F875,2)</f>
        <v>0</v>
      </c>
      <c r="H875" s="177"/>
      <c r="I875" s="178">
        <f>ROUND(E875*H875,2)</f>
        <v>0</v>
      </c>
      <c r="J875" s="177"/>
      <c r="K875" s="178">
        <f>ROUND(E875*J875,2)</f>
        <v>0</v>
      </c>
      <c r="L875" s="178">
        <v>21</v>
      </c>
      <c r="M875" s="178">
        <f>G875*(1+L875/100)</f>
        <v>0</v>
      </c>
      <c r="N875" s="176">
        <v>3.3E-4</v>
      </c>
      <c r="O875" s="176">
        <f>ROUND(E875*N875,2)</f>
        <v>0.59</v>
      </c>
      <c r="P875" s="176">
        <v>0</v>
      </c>
      <c r="Q875" s="176">
        <f>ROUND(E875*P875,2)</f>
        <v>0</v>
      </c>
      <c r="R875" s="178" t="s">
        <v>1199</v>
      </c>
      <c r="S875" s="178" t="s">
        <v>374</v>
      </c>
      <c r="T875" s="179" t="s">
        <v>374</v>
      </c>
      <c r="U875" s="161">
        <v>2.75E-2</v>
      </c>
      <c r="V875" s="161">
        <f>ROUND(E875*U875,2)</f>
        <v>49.31</v>
      </c>
      <c r="W875" s="161"/>
      <c r="X875" s="161" t="s">
        <v>375</v>
      </c>
      <c r="Y875" s="161" t="s">
        <v>334</v>
      </c>
      <c r="Z875" s="151"/>
      <c r="AA875" s="151"/>
      <c r="AB875" s="151"/>
      <c r="AC875" s="151"/>
      <c r="AD875" s="151"/>
      <c r="AE875" s="151"/>
      <c r="AF875" s="151"/>
      <c r="AG875" s="151" t="s">
        <v>376</v>
      </c>
      <c r="AH875" s="151"/>
      <c r="AI875" s="151"/>
      <c r="AJ875" s="151"/>
      <c r="AK875" s="151"/>
      <c r="AL875" s="151"/>
      <c r="AM875" s="151"/>
      <c r="AN875" s="151"/>
      <c r="AO875" s="151"/>
      <c r="AP875" s="151"/>
      <c r="AQ875" s="151"/>
      <c r="AR875" s="151"/>
      <c r="AS875" s="151"/>
      <c r="AT875" s="151"/>
      <c r="AU875" s="151"/>
      <c r="AV875" s="151"/>
      <c r="AW875" s="151"/>
      <c r="AX875" s="151"/>
      <c r="AY875" s="151"/>
      <c r="AZ875" s="151"/>
      <c r="BA875" s="151"/>
      <c r="BB875" s="151"/>
      <c r="BC875" s="151"/>
      <c r="BD875" s="151"/>
      <c r="BE875" s="151"/>
      <c r="BF875" s="151"/>
      <c r="BG875" s="151"/>
      <c r="BH875" s="151"/>
    </row>
    <row r="876" spans="1:60" outlineLevel="2" x14ac:dyDescent="0.2">
      <c r="A876" s="158"/>
      <c r="B876" s="159"/>
      <c r="C876" s="201" t="s">
        <v>1200</v>
      </c>
      <c r="D876" s="185"/>
      <c r="E876" s="186">
        <v>1793.06</v>
      </c>
      <c r="F876" s="161"/>
      <c r="G876" s="161"/>
      <c r="H876" s="161"/>
      <c r="I876" s="161"/>
      <c r="J876" s="161"/>
      <c r="K876" s="161"/>
      <c r="L876" s="161"/>
      <c r="M876" s="161"/>
      <c r="N876" s="160"/>
      <c r="O876" s="160"/>
      <c r="P876" s="160"/>
      <c r="Q876" s="160"/>
      <c r="R876" s="161"/>
      <c r="S876" s="161"/>
      <c r="T876" s="161"/>
      <c r="U876" s="161"/>
      <c r="V876" s="161"/>
      <c r="W876" s="161"/>
      <c r="X876" s="161"/>
      <c r="Y876" s="161"/>
      <c r="Z876" s="151"/>
      <c r="AA876" s="151"/>
      <c r="AB876" s="151"/>
      <c r="AC876" s="151"/>
      <c r="AD876" s="151"/>
      <c r="AE876" s="151"/>
      <c r="AF876" s="151"/>
      <c r="AG876" s="151" t="s">
        <v>381</v>
      </c>
      <c r="AH876" s="151">
        <v>5</v>
      </c>
      <c r="AI876" s="151"/>
      <c r="AJ876" s="151"/>
      <c r="AK876" s="151"/>
      <c r="AL876" s="151"/>
      <c r="AM876" s="151"/>
      <c r="AN876" s="151"/>
      <c r="AO876" s="151"/>
      <c r="AP876" s="151"/>
      <c r="AQ876" s="151"/>
      <c r="AR876" s="151"/>
      <c r="AS876" s="151"/>
      <c r="AT876" s="151"/>
      <c r="AU876" s="151"/>
      <c r="AV876" s="151"/>
      <c r="AW876" s="151"/>
      <c r="AX876" s="151"/>
      <c r="AY876" s="151"/>
      <c r="AZ876" s="151"/>
      <c r="BA876" s="151"/>
      <c r="BB876" s="151"/>
      <c r="BC876" s="151"/>
      <c r="BD876" s="151"/>
      <c r="BE876" s="151"/>
      <c r="BF876" s="151"/>
      <c r="BG876" s="151"/>
      <c r="BH876" s="151"/>
    </row>
    <row r="877" spans="1:60" ht="45" outlineLevel="1" x14ac:dyDescent="0.2">
      <c r="A877" s="173">
        <v>147</v>
      </c>
      <c r="B877" s="174" t="s">
        <v>1201</v>
      </c>
      <c r="C877" s="181" t="s">
        <v>1202</v>
      </c>
      <c r="D877" s="175" t="s">
        <v>514</v>
      </c>
      <c r="E877" s="176">
        <v>53.82</v>
      </c>
      <c r="F877" s="177"/>
      <c r="G877" s="178">
        <f>ROUND(E877*F877,2)</f>
        <v>0</v>
      </c>
      <c r="H877" s="177"/>
      <c r="I877" s="178">
        <f>ROUND(E877*H877,2)</f>
        <v>0</v>
      </c>
      <c r="J877" s="177"/>
      <c r="K877" s="178">
        <f>ROUND(E877*J877,2)</f>
        <v>0</v>
      </c>
      <c r="L877" s="178">
        <v>21</v>
      </c>
      <c r="M877" s="178">
        <f>G877*(1+L877/100)</f>
        <v>0</v>
      </c>
      <c r="N877" s="176">
        <v>5.1999999999999995E-4</v>
      </c>
      <c r="O877" s="176">
        <f>ROUND(E877*N877,2)</f>
        <v>0.03</v>
      </c>
      <c r="P877" s="176">
        <v>0</v>
      </c>
      <c r="Q877" s="176">
        <f>ROUND(E877*P877,2)</f>
        <v>0</v>
      </c>
      <c r="R877" s="178" t="s">
        <v>1199</v>
      </c>
      <c r="S877" s="178" t="s">
        <v>374</v>
      </c>
      <c r="T877" s="179" t="s">
        <v>374</v>
      </c>
      <c r="U877" s="161">
        <v>4.9000000000000002E-2</v>
      </c>
      <c r="V877" s="161">
        <f>ROUND(E877*U877,2)</f>
        <v>2.64</v>
      </c>
      <c r="W877" s="161"/>
      <c r="X877" s="161" t="s">
        <v>375</v>
      </c>
      <c r="Y877" s="161" t="s">
        <v>334</v>
      </c>
      <c r="Z877" s="151"/>
      <c r="AA877" s="151"/>
      <c r="AB877" s="151"/>
      <c r="AC877" s="151"/>
      <c r="AD877" s="151"/>
      <c r="AE877" s="151"/>
      <c r="AF877" s="151"/>
      <c r="AG877" s="151" t="s">
        <v>376</v>
      </c>
      <c r="AH877" s="151"/>
      <c r="AI877" s="151"/>
      <c r="AJ877" s="151"/>
      <c r="AK877" s="151"/>
      <c r="AL877" s="151"/>
      <c r="AM877" s="151"/>
      <c r="AN877" s="151"/>
      <c r="AO877" s="151"/>
      <c r="AP877" s="151"/>
      <c r="AQ877" s="151"/>
      <c r="AR877" s="151"/>
      <c r="AS877" s="151"/>
      <c r="AT877" s="151"/>
      <c r="AU877" s="151"/>
      <c r="AV877" s="151"/>
      <c r="AW877" s="151"/>
      <c r="AX877" s="151"/>
      <c r="AY877" s="151"/>
      <c r="AZ877" s="151"/>
      <c r="BA877" s="151"/>
      <c r="BB877" s="151"/>
      <c r="BC877" s="151"/>
      <c r="BD877" s="151"/>
      <c r="BE877" s="151"/>
      <c r="BF877" s="151"/>
      <c r="BG877" s="151"/>
      <c r="BH877" s="151"/>
    </row>
    <row r="878" spans="1:60" outlineLevel="2" x14ac:dyDescent="0.2">
      <c r="A878" s="158"/>
      <c r="B878" s="159"/>
      <c r="C878" s="201" t="s">
        <v>1203</v>
      </c>
      <c r="D878" s="185"/>
      <c r="E878" s="186">
        <v>52.92</v>
      </c>
      <c r="F878" s="161"/>
      <c r="G878" s="161"/>
      <c r="H878" s="161"/>
      <c r="I878" s="161"/>
      <c r="J878" s="161"/>
      <c r="K878" s="161"/>
      <c r="L878" s="161"/>
      <c r="M878" s="161"/>
      <c r="N878" s="160"/>
      <c r="O878" s="160"/>
      <c r="P878" s="160"/>
      <c r="Q878" s="160"/>
      <c r="R878" s="161"/>
      <c r="S878" s="161"/>
      <c r="T878" s="161"/>
      <c r="U878" s="161"/>
      <c r="V878" s="161"/>
      <c r="W878" s="161"/>
      <c r="X878" s="161"/>
      <c r="Y878" s="161"/>
      <c r="Z878" s="151"/>
      <c r="AA878" s="151"/>
      <c r="AB878" s="151"/>
      <c r="AC878" s="151"/>
      <c r="AD878" s="151"/>
      <c r="AE878" s="151"/>
      <c r="AF878" s="151"/>
      <c r="AG878" s="151" t="s">
        <v>381</v>
      </c>
      <c r="AH878" s="151">
        <v>0</v>
      </c>
      <c r="AI878" s="151"/>
      <c r="AJ878" s="151"/>
      <c r="AK878" s="151"/>
      <c r="AL878" s="151"/>
      <c r="AM878" s="151"/>
      <c r="AN878" s="151"/>
      <c r="AO878" s="151"/>
      <c r="AP878" s="151"/>
      <c r="AQ878" s="151"/>
      <c r="AR878" s="151"/>
      <c r="AS878" s="151"/>
      <c r="AT878" s="151"/>
      <c r="AU878" s="151"/>
      <c r="AV878" s="151"/>
      <c r="AW878" s="151"/>
      <c r="AX878" s="151"/>
      <c r="AY878" s="151"/>
      <c r="AZ878" s="151"/>
      <c r="BA878" s="151"/>
      <c r="BB878" s="151"/>
      <c r="BC878" s="151"/>
      <c r="BD878" s="151"/>
      <c r="BE878" s="151"/>
      <c r="BF878" s="151"/>
      <c r="BG878" s="151"/>
      <c r="BH878" s="151"/>
    </row>
    <row r="879" spans="1:60" outlineLevel="3" x14ac:dyDescent="0.2">
      <c r="A879" s="158"/>
      <c r="B879" s="159"/>
      <c r="C879" s="201" t="s">
        <v>1204</v>
      </c>
      <c r="D879" s="185"/>
      <c r="E879" s="186">
        <v>0.9</v>
      </c>
      <c r="F879" s="161"/>
      <c r="G879" s="161"/>
      <c r="H879" s="161"/>
      <c r="I879" s="161"/>
      <c r="J879" s="161"/>
      <c r="K879" s="161"/>
      <c r="L879" s="161"/>
      <c r="M879" s="161"/>
      <c r="N879" s="160"/>
      <c r="O879" s="160"/>
      <c r="P879" s="160"/>
      <c r="Q879" s="160"/>
      <c r="R879" s="161"/>
      <c r="S879" s="161"/>
      <c r="T879" s="161"/>
      <c r="U879" s="161"/>
      <c r="V879" s="161"/>
      <c r="W879" s="161"/>
      <c r="X879" s="161"/>
      <c r="Y879" s="161"/>
      <c r="Z879" s="151"/>
      <c r="AA879" s="151"/>
      <c r="AB879" s="151"/>
      <c r="AC879" s="151"/>
      <c r="AD879" s="151"/>
      <c r="AE879" s="151"/>
      <c r="AF879" s="151"/>
      <c r="AG879" s="151" t="s">
        <v>381</v>
      </c>
      <c r="AH879" s="151">
        <v>0</v>
      </c>
      <c r="AI879" s="151"/>
      <c r="AJ879" s="151"/>
      <c r="AK879" s="151"/>
      <c r="AL879" s="151"/>
      <c r="AM879" s="151"/>
      <c r="AN879" s="151"/>
      <c r="AO879" s="151"/>
      <c r="AP879" s="151"/>
      <c r="AQ879" s="151"/>
      <c r="AR879" s="151"/>
      <c r="AS879" s="151"/>
      <c r="AT879" s="151"/>
      <c r="AU879" s="151"/>
      <c r="AV879" s="151"/>
      <c r="AW879" s="151"/>
      <c r="AX879" s="151"/>
      <c r="AY879" s="151"/>
      <c r="AZ879" s="151"/>
      <c r="BA879" s="151"/>
      <c r="BB879" s="151"/>
      <c r="BC879" s="151"/>
      <c r="BD879" s="151"/>
      <c r="BE879" s="151"/>
      <c r="BF879" s="151"/>
      <c r="BG879" s="151"/>
      <c r="BH879" s="151"/>
    </row>
    <row r="880" spans="1:60" ht="45" outlineLevel="1" x14ac:dyDescent="0.2">
      <c r="A880" s="173">
        <v>148</v>
      </c>
      <c r="B880" s="174" t="s">
        <v>1205</v>
      </c>
      <c r="C880" s="181" t="s">
        <v>1206</v>
      </c>
      <c r="D880" s="175" t="s">
        <v>514</v>
      </c>
      <c r="E880" s="176">
        <v>1554.8</v>
      </c>
      <c r="F880" s="177"/>
      <c r="G880" s="178">
        <f>ROUND(E880*F880,2)</f>
        <v>0</v>
      </c>
      <c r="H880" s="177"/>
      <c r="I880" s="178">
        <f>ROUND(E880*H880,2)</f>
        <v>0</v>
      </c>
      <c r="J880" s="177"/>
      <c r="K880" s="178">
        <f>ROUND(E880*J880,2)</f>
        <v>0</v>
      </c>
      <c r="L880" s="178">
        <v>21</v>
      </c>
      <c r="M880" s="178">
        <f>G880*(1+L880/100)</f>
        <v>0</v>
      </c>
      <c r="N880" s="176">
        <v>4.8700000000000002E-3</v>
      </c>
      <c r="O880" s="176">
        <f>ROUND(E880*N880,2)</f>
        <v>7.57</v>
      </c>
      <c r="P880" s="176">
        <v>0</v>
      </c>
      <c r="Q880" s="176">
        <f>ROUND(E880*P880,2)</f>
        <v>0</v>
      </c>
      <c r="R880" s="178" t="s">
        <v>1199</v>
      </c>
      <c r="S880" s="178" t="s">
        <v>374</v>
      </c>
      <c r="T880" s="179" t="s">
        <v>374</v>
      </c>
      <c r="U880" s="161">
        <v>0.22991</v>
      </c>
      <c r="V880" s="161">
        <f>ROUND(E880*U880,2)</f>
        <v>357.46</v>
      </c>
      <c r="W880" s="161"/>
      <c r="X880" s="161" t="s">
        <v>375</v>
      </c>
      <c r="Y880" s="161" t="s">
        <v>334</v>
      </c>
      <c r="Z880" s="151"/>
      <c r="AA880" s="151"/>
      <c r="AB880" s="151"/>
      <c r="AC880" s="151"/>
      <c r="AD880" s="151"/>
      <c r="AE880" s="151"/>
      <c r="AF880" s="151"/>
      <c r="AG880" s="151" t="s">
        <v>376</v>
      </c>
      <c r="AH880" s="151"/>
      <c r="AI880" s="151"/>
      <c r="AJ880" s="151"/>
      <c r="AK880" s="151"/>
      <c r="AL880" s="151"/>
      <c r="AM880" s="151"/>
      <c r="AN880" s="151"/>
      <c r="AO880" s="151"/>
      <c r="AP880" s="151"/>
      <c r="AQ880" s="151"/>
      <c r="AR880" s="151"/>
      <c r="AS880" s="151"/>
      <c r="AT880" s="151"/>
      <c r="AU880" s="151"/>
      <c r="AV880" s="151"/>
      <c r="AW880" s="151"/>
      <c r="AX880" s="151"/>
      <c r="AY880" s="151"/>
      <c r="AZ880" s="151"/>
      <c r="BA880" s="151"/>
      <c r="BB880" s="151"/>
      <c r="BC880" s="151"/>
      <c r="BD880" s="151"/>
      <c r="BE880" s="151"/>
      <c r="BF880" s="151"/>
      <c r="BG880" s="151"/>
      <c r="BH880" s="151"/>
    </row>
    <row r="881" spans="1:60" outlineLevel="2" x14ac:dyDescent="0.2">
      <c r="A881" s="158"/>
      <c r="B881" s="159"/>
      <c r="C881" s="263" t="s">
        <v>1207</v>
      </c>
      <c r="D881" s="264"/>
      <c r="E881" s="264"/>
      <c r="F881" s="264"/>
      <c r="G881" s="264"/>
      <c r="H881" s="161"/>
      <c r="I881" s="161"/>
      <c r="J881" s="161"/>
      <c r="K881" s="161"/>
      <c r="L881" s="161"/>
      <c r="M881" s="161"/>
      <c r="N881" s="160"/>
      <c r="O881" s="160"/>
      <c r="P881" s="160"/>
      <c r="Q881" s="160"/>
      <c r="R881" s="161"/>
      <c r="S881" s="161"/>
      <c r="T881" s="161"/>
      <c r="U881" s="161"/>
      <c r="V881" s="161"/>
      <c r="W881" s="161"/>
      <c r="X881" s="161"/>
      <c r="Y881" s="161"/>
      <c r="Z881" s="151"/>
      <c r="AA881" s="151"/>
      <c r="AB881" s="151"/>
      <c r="AC881" s="151"/>
      <c r="AD881" s="151"/>
      <c r="AE881" s="151"/>
      <c r="AF881" s="151"/>
      <c r="AG881" s="151" t="s">
        <v>337</v>
      </c>
      <c r="AH881" s="151"/>
      <c r="AI881" s="151"/>
      <c r="AJ881" s="151"/>
      <c r="AK881" s="151"/>
      <c r="AL881" s="151"/>
      <c r="AM881" s="151"/>
      <c r="AN881" s="151"/>
      <c r="AO881" s="151"/>
      <c r="AP881" s="151"/>
      <c r="AQ881" s="151"/>
      <c r="AR881" s="151"/>
      <c r="AS881" s="151"/>
      <c r="AT881" s="151"/>
      <c r="AU881" s="151"/>
      <c r="AV881" s="151"/>
      <c r="AW881" s="151"/>
      <c r="AX881" s="151"/>
      <c r="AY881" s="151"/>
      <c r="AZ881" s="151"/>
      <c r="BA881" s="151"/>
      <c r="BB881" s="151"/>
      <c r="BC881" s="151"/>
      <c r="BD881" s="151"/>
      <c r="BE881" s="151"/>
      <c r="BF881" s="151"/>
      <c r="BG881" s="151"/>
      <c r="BH881" s="151"/>
    </row>
    <row r="882" spans="1:60" outlineLevel="2" x14ac:dyDescent="0.2">
      <c r="A882" s="158"/>
      <c r="B882" s="159"/>
      <c r="C882" s="201" t="s">
        <v>1208</v>
      </c>
      <c r="D882" s="185"/>
      <c r="E882" s="186">
        <v>1568.8</v>
      </c>
      <c r="F882" s="161"/>
      <c r="G882" s="161"/>
      <c r="H882" s="161"/>
      <c r="I882" s="161"/>
      <c r="J882" s="161"/>
      <c r="K882" s="161"/>
      <c r="L882" s="161"/>
      <c r="M882" s="161"/>
      <c r="N882" s="160"/>
      <c r="O882" s="160"/>
      <c r="P882" s="160"/>
      <c r="Q882" s="160"/>
      <c r="R882" s="161"/>
      <c r="S882" s="161"/>
      <c r="T882" s="161"/>
      <c r="U882" s="161"/>
      <c r="V882" s="161"/>
      <c r="W882" s="161"/>
      <c r="X882" s="161"/>
      <c r="Y882" s="161"/>
      <c r="Z882" s="151"/>
      <c r="AA882" s="151"/>
      <c r="AB882" s="151"/>
      <c r="AC882" s="151"/>
      <c r="AD882" s="151"/>
      <c r="AE882" s="151"/>
      <c r="AF882" s="151"/>
      <c r="AG882" s="151" t="s">
        <v>381</v>
      </c>
      <c r="AH882" s="151">
        <v>0</v>
      </c>
      <c r="AI882" s="151"/>
      <c r="AJ882" s="151"/>
      <c r="AK882" s="151"/>
      <c r="AL882" s="151"/>
      <c r="AM882" s="151"/>
      <c r="AN882" s="151"/>
      <c r="AO882" s="151"/>
      <c r="AP882" s="151"/>
      <c r="AQ882" s="151"/>
      <c r="AR882" s="151"/>
      <c r="AS882" s="151"/>
      <c r="AT882" s="151"/>
      <c r="AU882" s="151"/>
      <c r="AV882" s="151"/>
      <c r="AW882" s="151"/>
      <c r="AX882" s="151"/>
      <c r="AY882" s="151"/>
      <c r="AZ882" s="151"/>
      <c r="BA882" s="151"/>
      <c r="BB882" s="151"/>
      <c r="BC882" s="151"/>
      <c r="BD882" s="151"/>
      <c r="BE882" s="151"/>
      <c r="BF882" s="151"/>
      <c r="BG882" s="151"/>
      <c r="BH882" s="151"/>
    </row>
    <row r="883" spans="1:60" outlineLevel="3" x14ac:dyDescent="0.2">
      <c r="A883" s="158"/>
      <c r="B883" s="159"/>
      <c r="C883" s="201" t="s">
        <v>1209</v>
      </c>
      <c r="D883" s="185"/>
      <c r="E883" s="186">
        <v>-14</v>
      </c>
      <c r="F883" s="161"/>
      <c r="G883" s="161"/>
      <c r="H883" s="161"/>
      <c r="I883" s="161"/>
      <c r="J883" s="161"/>
      <c r="K883" s="161"/>
      <c r="L883" s="161"/>
      <c r="M883" s="161"/>
      <c r="N883" s="160"/>
      <c r="O883" s="160"/>
      <c r="P883" s="160"/>
      <c r="Q883" s="160"/>
      <c r="R883" s="161"/>
      <c r="S883" s="161"/>
      <c r="T883" s="161"/>
      <c r="U883" s="161"/>
      <c r="V883" s="161"/>
      <c r="W883" s="161"/>
      <c r="X883" s="161"/>
      <c r="Y883" s="161"/>
      <c r="Z883" s="151"/>
      <c r="AA883" s="151"/>
      <c r="AB883" s="151"/>
      <c r="AC883" s="151"/>
      <c r="AD883" s="151"/>
      <c r="AE883" s="151"/>
      <c r="AF883" s="151"/>
      <c r="AG883" s="151" t="s">
        <v>381</v>
      </c>
      <c r="AH883" s="151">
        <v>0</v>
      </c>
      <c r="AI883" s="151"/>
      <c r="AJ883" s="151"/>
      <c r="AK883" s="151"/>
      <c r="AL883" s="151"/>
      <c r="AM883" s="151"/>
      <c r="AN883" s="151"/>
      <c r="AO883" s="151"/>
      <c r="AP883" s="151"/>
      <c r="AQ883" s="151"/>
      <c r="AR883" s="151"/>
      <c r="AS883" s="151"/>
      <c r="AT883" s="151"/>
      <c r="AU883" s="151"/>
      <c r="AV883" s="151"/>
      <c r="AW883" s="151"/>
      <c r="AX883" s="151"/>
      <c r="AY883" s="151"/>
      <c r="AZ883" s="151"/>
      <c r="BA883" s="151"/>
      <c r="BB883" s="151"/>
      <c r="BC883" s="151"/>
      <c r="BD883" s="151"/>
      <c r="BE883" s="151"/>
      <c r="BF883" s="151"/>
      <c r="BG883" s="151"/>
      <c r="BH883" s="151"/>
    </row>
    <row r="884" spans="1:60" ht="45" outlineLevel="1" x14ac:dyDescent="0.2">
      <c r="A884" s="173">
        <v>149</v>
      </c>
      <c r="B884" s="174" t="s">
        <v>1210</v>
      </c>
      <c r="C884" s="181" t="s">
        <v>1211</v>
      </c>
      <c r="D884" s="175" t="s">
        <v>514</v>
      </c>
      <c r="E884" s="176">
        <v>49.56</v>
      </c>
      <c r="F884" s="177"/>
      <c r="G884" s="178">
        <f>ROUND(E884*F884,2)</f>
        <v>0</v>
      </c>
      <c r="H884" s="177"/>
      <c r="I884" s="178">
        <f>ROUND(E884*H884,2)</f>
        <v>0</v>
      </c>
      <c r="J884" s="177"/>
      <c r="K884" s="178">
        <f>ROUND(E884*J884,2)</f>
        <v>0</v>
      </c>
      <c r="L884" s="178">
        <v>21</v>
      </c>
      <c r="M884" s="178">
        <f>G884*(1+L884/100)</f>
        <v>0</v>
      </c>
      <c r="N884" s="176">
        <v>5.2399999999999999E-3</v>
      </c>
      <c r="O884" s="176">
        <f>ROUND(E884*N884,2)</f>
        <v>0.26</v>
      </c>
      <c r="P884" s="176">
        <v>0</v>
      </c>
      <c r="Q884" s="176">
        <f>ROUND(E884*P884,2)</f>
        <v>0</v>
      </c>
      <c r="R884" s="178" t="s">
        <v>1199</v>
      </c>
      <c r="S884" s="178" t="s">
        <v>374</v>
      </c>
      <c r="T884" s="179" t="s">
        <v>374</v>
      </c>
      <c r="U884" s="161">
        <v>0.26600000000000001</v>
      </c>
      <c r="V884" s="161">
        <f>ROUND(E884*U884,2)</f>
        <v>13.18</v>
      </c>
      <c r="W884" s="161"/>
      <c r="X884" s="161" t="s">
        <v>375</v>
      </c>
      <c r="Y884" s="161" t="s">
        <v>334</v>
      </c>
      <c r="Z884" s="151"/>
      <c r="AA884" s="151"/>
      <c r="AB884" s="151"/>
      <c r="AC884" s="151"/>
      <c r="AD884" s="151"/>
      <c r="AE884" s="151"/>
      <c r="AF884" s="151"/>
      <c r="AG884" s="151" t="s">
        <v>376</v>
      </c>
      <c r="AH884" s="151"/>
      <c r="AI884" s="151"/>
      <c r="AJ884" s="151"/>
      <c r="AK884" s="151"/>
      <c r="AL884" s="151"/>
      <c r="AM884" s="151"/>
      <c r="AN884" s="151"/>
      <c r="AO884" s="151"/>
      <c r="AP884" s="151"/>
      <c r="AQ884" s="151"/>
      <c r="AR884" s="151"/>
      <c r="AS884" s="151"/>
      <c r="AT884" s="151"/>
      <c r="AU884" s="151"/>
      <c r="AV884" s="151"/>
      <c r="AW884" s="151"/>
      <c r="AX884" s="151"/>
      <c r="AY884" s="151"/>
      <c r="AZ884" s="151"/>
      <c r="BA884" s="151"/>
      <c r="BB884" s="151"/>
      <c r="BC884" s="151"/>
      <c r="BD884" s="151"/>
      <c r="BE884" s="151"/>
      <c r="BF884" s="151"/>
      <c r="BG884" s="151"/>
      <c r="BH884" s="151"/>
    </row>
    <row r="885" spans="1:60" outlineLevel="2" x14ac:dyDescent="0.2">
      <c r="A885" s="158"/>
      <c r="B885" s="159"/>
      <c r="C885" s="263" t="s">
        <v>1212</v>
      </c>
      <c r="D885" s="264"/>
      <c r="E885" s="264"/>
      <c r="F885" s="264"/>
      <c r="G885" s="264"/>
      <c r="H885" s="161"/>
      <c r="I885" s="161"/>
      <c r="J885" s="161"/>
      <c r="K885" s="161"/>
      <c r="L885" s="161"/>
      <c r="M885" s="161"/>
      <c r="N885" s="160"/>
      <c r="O885" s="160"/>
      <c r="P885" s="160"/>
      <c r="Q885" s="160"/>
      <c r="R885" s="161"/>
      <c r="S885" s="161"/>
      <c r="T885" s="161"/>
      <c r="U885" s="161"/>
      <c r="V885" s="161"/>
      <c r="W885" s="161"/>
      <c r="X885" s="161"/>
      <c r="Y885" s="161"/>
      <c r="Z885" s="151"/>
      <c r="AA885" s="151"/>
      <c r="AB885" s="151"/>
      <c r="AC885" s="151"/>
      <c r="AD885" s="151"/>
      <c r="AE885" s="151"/>
      <c r="AF885" s="151"/>
      <c r="AG885" s="151" t="s">
        <v>337</v>
      </c>
      <c r="AH885" s="151"/>
      <c r="AI885" s="151"/>
      <c r="AJ885" s="151"/>
      <c r="AK885" s="151"/>
      <c r="AL885" s="151"/>
      <c r="AM885" s="151"/>
      <c r="AN885" s="151"/>
      <c r="AO885" s="151"/>
      <c r="AP885" s="151"/>
      <c r="AQ885" s="151"/>
      <c r="AR885" s="151"/>
      <c r="AS885" s="151"/>
      <c r="AT885" s="151"/>
      <c r="AU885" s="151"/>
      <c r="AV885" s="151"/>
      <c r="AW885" s="151"/>
      <c r="AX885" s="151"/>
      <c r="AY885" s="151"/>
      <c r="AZ885" s="151"/>
      <c r="BA885" s="151"/>
      <c r="BB885" s="151"/>
      <c r="BC885" s="151"/>
      <c r="BD885" s="151"/>
      <c r="BE885" s="151"/>
      <c r="BF885" s="151"/>
      <c r="BG885" s="151"/>
      <c r="BH885" s="151"/>
    </row>
    <row r="886" spans="1:60" outlineLevel="2" x14ac:dyDescent="0.2">
      <c r="A886" s="158"/>
      <c r="B886" s="159"/>
      <c r="C886" s="201" t="s">
        <v>1213</v>
      </c>
      <c r="D886" s="185"/>
      <c r="E886" s="186">
        <v>49.56</v>
      </c>
      <c r="F886" s="161"/>
      <c r="G886" s="161"/>
      <c r="H886" s="161"/>
      <c r="I886" s="161"/>
      <c r="J886" s="161"/>
      <c r="K886" s="161"/>
      <c r="L886" s="161"/>
      <c r="M886" s="161"/>
      <c r="N886" s="160"/>
      <c r="O886" s="160"/>
      <c r="P886" s="160"/>
      <c r="Q886" s="160"/>
      <c r="R886" s="161"/>
      <c r="S886" s="161"/>
      <c r="T886" s="161"/>
      <c r="U886" s="161"/>
      <c r="V886" s="161"/>
      <c r="W886" s="161"/>
      <c r="X886" s="161"/>
      <c r="Y886" s="161"/>
      <c r="Z886" s="151"/>
      <c r="AA886" s="151"/>
      <c r="AB886" s="151"/>
      <c r="AC886" s="151"/>
      <c r="AD886" s="151"/>
      <c r="AE886" s="151"/>
      <c r="AF886" s="151"/>
      <c r="AG886" s="151" t="s">
        <v>381</v>
      </c>
      <c r="AH886" s="151">
        <v>0</v>
      </c>
      <c r="AI886" s="151"/>
      <c r="AJ886" s="151"/>
      <c r="AK886" s="151"/>
      <c r="AL886" s="151"/>
      <c r="AM886" s="151"/>
      <c r="AN886" s="151"/>
      <c r="AO886" s="151"/>
      <c r="AP886" s="151"/>
      <c r="AQ886" s="151"/>
      <c r="AR886" s="151"/>
      <c r="AS886" s="151"/>
      <c r="AT886" s="151"/>
      <c r="AU886" s="151"/>
      <c r="AV886" s="151"/>
      <c r="AW886" s="151"/>
      <c r="AX886" s="151"/>
      <c r="AY886" s="151"/>
      <c r="AZ886" s="151"/>
      <c r="BA886" s="151"/>
      <c r="BB886" s="151"/>
      <c r="BC886" s="151"/>
      <c r="BD886" s="151"/>
      <c r="BE886" s="151"/>
      <c r="BF886" s="151"/>
      <c r="BG886" s="151"/>
      <c r="BH886" s="151"/>
    </row>
    <row r="887" spans="1:60" ht="22.5" outlineLevel="1" x14ac:dyDescent="0.2">
      <c r="A887" s="173">
        <v>150</v>
      </c>
      <c r="B887" s="174" t="s">
        <v>1214</v>
      </c>
      <c r="C887" s="181" t="s">
        <v>1215</v>
      </c>
      <c r="D887" s="175" t="s">
        <v>514</v>
      </c>
      <c r="E887" s="176">
        <v>1793.06</v>
      </c>
      <c r="F887" s="177"/>
      <c r="G887" s="178">
        <f>ROUND(E887*F887,2)</f>
        <v>0</v>
      </c>
      <c r="H887" s="177"/>
      <c r="I887" s="178">
        <f>ROUND(E887*H887,2)</f>
        <v>0</v>
      </c>
      <c r="J887" s="177"/>
      <c r="K887" s="178">
        <f>ROUND(E887*J887,2)</f>
        <v>0</v>
      </c>
      <c r="L887" s="178">
        <v>21</v>
      </c>
      <c r="M887" s="178">
        <f>G887*(1+L887/100)</f>
        <v>0</v>
      </c>
      <c r="N887" s="176">
        <v>3.2000000000000003E-4</v>
      </c>
      <c r="O887" s="176">
        <f>ROUND(E887*N887,2)</f>
        <v>0.56999999999999995</v>
      </c>
      <c r="P887" s="176">
        <v>0</v>
      </c>
      <c r="Q887" s="176">
        <f>ROUND(E887*P887,2)</f>
        <v>0</v>
      </c>
      <c r="R887" s="178" t="s">
        <v>1199</v>
      </c>
      <c r="S887" s="178" t="s">
        <v>1216</v>
      </c>
      <c r="T887" s="179" t="s">
        <v>1216</v>
      </c>
      <c r="U887" s="161">
        <v>0.09</v>
      </c>
      <c r="V887" s="161">
        <f>ROUND(E887*U887,2)</f>
        <v>161.38</v>
      </c>
      <c r="W887" s="161"/>
      <c r="X887" s="161" t="s">
        <v>375</v>
      </c>
      <c r="Y887" s="161" t="s">
        <v>334</v>
      </c>
      <c r="Z887" s="151"/>
      <c r="AA887" s="151"/>
      <c r="AB887" s="151"/>
      <c r="AC887" s="151"/>
      <c r="AD887" s="151"/>
      <c r="AE887" s="151"/>
      <c r="AF887" s="151"/>
      <c r="AG887" s="151" t="s">
        <v>376</v>
      </c>
      <c r="AH887" s="151"/>
      <c r="AI887" s="151"/>
      <c r="AJ887" s="151"/>
      <c r="AK887" s="151"/>
      <c r="AL887" s="151"/>
      <c r="AM887" s="151"/>
      <c r="AN887" s="151"/>
      <c r="AO887" s="151"/>
      <c r="AP887" s="151"/>
      <c r="AQ887" s="151"/>
      <c r="AR887" s="151"/>
      <c r="AS887" s="151"/>
      <c r="AT887" s="151"/>
      <c r="AU887" s="151"/>
      <c r="AV887" s="151"/>
      <c r="AW887" s="151"/>
      <c r="AX887" s="151"/>
      <c r="AY887" s="151"/>
      <c r="AZ887" s="151"/>
      <c r="BA887" s="151"/>
      <c r="BB887" s="151"/>
      <c r="BC887" s="151"/>
      <c r="BD887" s="151"/>
      <c r="BE887" s="151"/>
      <c r="BF887" s="151"/>
      <c r="BG887" s="151"/>
      <c r="BH887" s="151"/>
    </row>
    <row r="888" spans="1:60" outlineLevel="2" x14ac:dyDescent="0.2">
      <c r="A888" s="158"/>
      <c r="B888" s="159"/>
      <c r="C888" s="201" t="s">
        <v>1217</v>
      </c>
      <c r="D888" s="185"/>
      <c r="E888" s="186">
        <v>1793.06</v>
      </c>
      <c r="F888" s="161"/>
      <c r="G888" s="161"/>
      <c r="H888" s="161"/>
      <c r="I888" s="161"/>
      <c r="J888" s="161"/>
      <c r="K888" s="161"/>
      <c r="L888" s="161"/>
      <c r="M888" s="161"/>
      <c r="N888" s="160"/>
      <c r="O888" s="160"/>
      <c r="P888" s="160"/>
      <c r="Q888" s="160"/>
      <c r="R888" s="161"/>
      <c r="S888" s="161"/>
      <c r="T888" s="161"/>
      <c r="U888" s="161"/>
      <c r="V888" s="161"/>
      <c r="W888" s="161"/>
      <c r="X888" s="161"/>
      <c r="Y888" s="161"/>
      <c r="Z888" s="151"/>
      <c r="AA888" s="151"/>
      <c r="AB888" s="151"/>
      <c r="AC888" s="151"/>
      <c r="AD888" s="151"/>
      <c r="AE888" s="151"/>
      <c r="AF888" s="151"/>
      <c r="AG888" s="151" t="s">
        <v>381</v>
      </c>
      <c r="AH888" s="151">
        <v>5</v>
      </c>
      <c r="AI888" s="151"/>
      <c r="AJ888" s="151"/>
      <c r="AK888" s="151"/>
      <c r="AL888" s="151"/>
      <c r="AM888" s="151"/>
      <c r="AN888" s="151"/>
      <c r="AO888" s="151"/>
      <c r="AP888" s="151"/>
      <c r="AQ888" s="151"/>
      <c r="AR888" s="151"/>
      <c r="AS888" s="151"/>
      <c r="AT888" s="151"/>
      <c r="AU888" s="151"/>
      <c r="AV888" s="151"/>
      <c r="AW888" s="151"/>
      <c r="AX888" s="151"/>
      <c r="AY888" s="151"/>
      <c r="AZ888" s="151"/>
      <c r="BA888" s="151"/>
      <c r="BB888" s="151"/>
      <c r="BC888" s="151"/>
      <c r="BD888" s="151"/>
      <c r="BE888" s="151"/>
      <c r="BF888" s="151"/>
      <c r="BG888" s="151"/>
      <c r="BH888" s="151"/>
    </row>
    <row r="889" spans="1:60" ht="22.5" outlineLevel="1" x14ac:dyDescent="0.2">
      <c r="A889" s="173">
        <v>151</v>
      </c>
      <c r="B889" s="174" t="s">
        <v>1218</v>
      </c>
      <c r="C889" s="181" t="s">
        <v>1219</v>
      </c>
      <c r="D889" s="175" t="s">
        <v>514</v>
      </c>
      <c r="E889" s="176">
        <v>1793.06</v>
      </c>
      <c r="F889" s="177"/>
      <c r="G889" s="178">
        <f>ROUND(E889*F889,2)</f>
        <v>0</v>
      </c>
      <c r="H889" s="177"/>
      <c r="I889" s="178">
        <f>ROUND(E889*H889,2)</f>
        <v>0</v>
      </c>
      <c r="J889" s="177"/>
      <c r="K889" s="178">
        <f>ROUND(E889*J889,2)</f>
        <v>0</v>
      </c>
      <c r="L889" s="178">
        <v>21</v>
      </c>
      <c r="M889" s="178">
        <f>G889*(1+L889/100)</f>
        <v>0</v>
      </c>
      <c r="N889" s="176">
        <v>3.2000000000000003E-4</v>
      </c>
      <c r="O889" s="176">
        <f>ROUND(E889*N889,2)</f>
        <v>0.56999999999999995</v>
      </c>
      <c r="P889" s="176">
        <v>0</v>
      </c>
      <c r="Q889" s="176">
        <f>ROUND(E889*P889,2)</f>
        <v>0</v>
      </c>
      <c r="R889" s="178" t="s">
        <v>1199</v>
      </c>
      <c r="S889" s="178" t="s">
        <v>1216</v>
      </c>
      <c r="T889" s="179" t="s">
        <v>1216</v>
      </c>
      <c r="U889" s="161">
        <v>0.112</v>
      </c>
      <c r="V889" s="161">
        <f>ROUND(E889*U889,2)</f>
        <v>200.82</v>
      </c>
      <c r="W889" s="161"/>
      <c r="X889" s="161" t="s">
        <v>375</v>
      </c>
      <c r="Y889" s="161" t="s">
        <v>334</v>
      </c>
      <c r="Z889" s="151"/>
      <c r="AA889" s="151"/>
      <c r="AB889" s="151"/>
      <c r="AC889" s="151"/>
      <c r="AD889" s="151"/>
      <c r="AE889" s="151"/>
      <c r="AF889" s="151"/>
      <c r="AG889" s="151" t="s">
        <v>376</v>
      </c>
      <c r="AH889" s="151"/>
      <c r="AI889" s="151"/>
      <c r="AJ889" s="151"/>
      <c r="AK889" s="151"/>
      <c r="AL889" s="151"/>
      <c r="AM889" s="151"/>
      <c r="AN889" s="151"/>
      <c r="AO889" s="151"/>
      <c r="AP889" s="151"/>
      <c r="AQ889" s="151"/>
      <c r="AR889" s="151"/>
      <c r="AS889" s="151"/>
      <c r="AT889" s="151"/>
      <c r="AU889" s="151"/>
      <c r="AV889" s="151"/>
      <c r="AW889" s="151"/>
      <c r="AX889" s="151"/>
      <c r="AY889" s="151"/>
      <c r="AZ889" s="151"/>
      <c r="BA889" s="151"/>
      <c r="BB889" s="151"/>
      <c r="BC889" s="151"/>
      <c r="BD889" s="151"/>
      <c r="BE889" s="151"/>
      <c r="BF889" s="151"/>
      <c r="BG889" s="151"/>
      <c r="BH889" s="151"/>
    </row>
    <row r="890" spans="1:60" outlineLevel="2" x14ac:dyDescent="0.2">
      <c r="A890" s="158"/>
      <c r="B890" s="159"/>
      <c r="C890" s="201" t="s">
        <v>1200</v>
      </c>
      <c r="D890" s="185"/>
      <c r="E890" s="186">
        <v>1793.06</v>
      </c>
      <c r="F890" s="161"/>
      <c r="G890" s="161"/>
      <c r="H890" s="161"/>
      <c r="I890" s="161"/>
      <c r="J890" s="161"/>
      <c r="K890" s="161"/>
      <c r="L890" s="161"/>
      <c r="M890" s="161"/>
      <c r="N890" s="160"/>
      <c r="O890" s="160"/>
      <c r="P890" s="160"/>
      <c r="Q890" s="160"/>
      <c r="R890" s="161"/>
      <c r="S890" s="161"/>
      <c r="T890" s="161"/>
      <c r="U890" s="161"/>
      <c r="V890" s="161"/>
      <c r="W890" s="161"/>
      <c r="X890" s="161"/>
      <c r="Y890" s="161"/>
      <c r="Z890" s="151"/>
      <c r="AA890" s="151"/>
      <c r="AB890" s="151"/>
      <c r="AC890" s="151"/>
      <c r="AD890" s="151"/>
      <c r="AE890" s="151"/>
      <c r="AF890" s="151"/>
      <c r="AG890" s="151" t="s">
        <v>381</v>
      </c>
      <c r="AH890" s="151">
        <v>5</v>
      </c>
      <c r="AI890" s="151"/>
      <c r="AJ890" s="151"/>
      <c r="AK890" s="151"/>
      <c r="AL890" s="151"/>
      <c r="AM890" s="151"/>
      <c r="AN890" s="151"/>
      <c r="AO890" s="151"/>
      <c r="AP890" s="151"/>
      <c r="AQ890" s="151"/>
      <c r="AR890" s="151"/>
      <c r="AS890" s="151"/>
      <c r="AT890" s="151"/>
      <c r="AU890" s="151"/>
      <c r="AV890" s="151"/>
      <c r="AW890" s="151"/>
      <c r="AX890" s="151"/>
      <c r="AY890" s="151"/>
      <c r="AZ890" s="151"/>
      <c r="BA890" s="151"/>
      <c r="BB890" s="151"/>
      <c r="BC890" s="151"/>
      <c r="BD890" s="151"/>
      <c r="BE890" s="151"/>
      <c r="BF890" s="151"/>
      <c r="BG890" s="151"/>
      <c r="BH890" s="151"/>
    </row>
    <row r="891" spans="1:60" outlineLevel="1" x14ac:dyDescent="0.2">
      <c r="A891" s="173">
        <v>152</v>
      </c>
      <c r="B891" s="174" t="s">
        <v>1220</v>
      </c>
      <c r="C891" s="181" t="s">
        <v>1221</v>
      </c>
      <c r="D891" s="175" t="s">
        <v>514</v>
      </c>
      <c r="E891" s="176">
        <v>1793.06</v>
      </c>
      <c r="F891" s="177"/>
      <c r="G891" s="178">
        <f>ROUND(E891*F891,2)</f>
        <v>0</v>
      </c>
      <c r="H891" s="177"/>
      <c r="I891" s="178">
        <f>ROUND(E891*H891,2)</f>
        <v>0</v>
      </c>
      <c r="J891" s="177"/>
      <c r="K891" s="178">
        <f>ROUND(E891*J891,2)</f>
        <v>0</v>
      </c>
      <c r="L891" s="178">
        <v>21</v>
      </c>
      <c r="M891" s="178">
        <f>G891*(1+L891/100)</f>
        <v>0</v>
      </c>
      <c r="N891" s="176">
        <v>2.15E-3</v>
      </c>
      <c r="O891" s="176">
        <f>ROUND(E891*N891,2)</f>
        <v>3.86</v>
      </c>
      <c r="P891" s="176">
        <v>0</v>
      </c>
      <c r="Q891" s="176">
        <f>ROUND(E891*P891,2)</f>
        <v>0</v>
      </c>
      <c r="R891" s="178"/>
      <c r="S891" s="178" t="s">
        <v>331</v>
      </c>
      <c r="T891" s="179" t="s">
        <v>374</v>
      </c>
      <c r="U891" s="161">
        <v>0.31</v>
      </c>
      <c r="V891" s="161">
        <f>ROUND(E891*U891,2)</f>
        <v>555.85</v>
      </c>
      <c r="W891" s="161"/>
      <c r="X891" s="161" t="s">
        <v>375</v>
      </c>
      <c r="Y891" s="161" t="s">
        <v>334</v>
      </c>
      <c r="Z891" s="151"/>
      <c r="AA891" s="151"/>
      <c r="AB891" s="151"/>
      <c r="AC891" s="151"/>
      <c r="AD891" s="151"/>
      <c r="AE891" s="151"/>
      <c r="AF891" s="151"/>
      <c r="AG891" s="151" t="s">
        <v>376</v>
      </c>
      <c r="AH891" s="151"/>
      <c r="AI891" s="151"/>
      <c r="AJ891" s="151"/>
      <c r="AK891" s="151"/>
      <c r="AL891" s="151"/>
      <c r="AM891" s="151"/>
      <c r="AN891" s="151"/>
      <c r="AO891" s="151"/>
      <c r="AP891" s="151"/>
      <c r="AQ891" s="151"/>
      <c r="AR891" s="151"/>
      <c r="AS891" s="151"/>
      <c r="AT891" s="151"/>
      <c r="AU891" s="151"/>
      <c r="AV891" s="151"/>
      <c r="AW891" s="151"/>
      <c r="AX891" s="151"/>
      <c r="AY891" s="151"/>
      <c r="AZ891" s="151"/>
      <c r="BA891" s="151"/>
      <c r="BB891" s="151"/>
      <c r="BC891" s="151"/>
      <c r="BD891" s="151"/>
      <c r="BE891" s="151"/>
      <c r="BF891" s="151"/>
      <c r="BG891" s="151"/>
      <c r="BH891" s="151"/>
    </row>
    <row r="892" spans="1:60" outlineLevel="2" x14ac:dyDescent="0.2">
      <c r="A892" s="158"/>
      <c r="B892" s="159"/>
      <c r="C892" s="263" t="s">
        <v>1222</v>
      </c>
      <c r="D892" s="264"/>
      <c r="E892" s="264"/>
      <c r="F892" s="264"/>
      <c r="G892" s="264"/>
      <c r="H892" s="161"/>
      <c r="I892" s="161"/>
      <c r="J892" s="161"/>
      <c r="K892" s="161"/>
      <c r="L892" s="161"/>
      <c r="M892" s="161"/>
      <c r="N892" s="160"/>
      <c r="O892" s="160"/>
      <c r="P892" s="160"/>
      <c r="Q892" s="160"/>
      <c r="R892" s="161"/>
      <c r="S892" s="161"/>
      <c r="T892" s="161"/>
      <c r="U892" s="161"/>
      <c r="V892" s="161"/>
      <c r="W892" s="161"/>
      <c r="X892" s="161"/>
      <c r="Y892" s="161"/>
      <c r="Z892" s="151"/>
      <c r="AA892" s="151"/>
      <c r="AB892" s="151"/>
      <c r="AC892" s="151"/>
      <c r="AD892" s="151"/>
      <c r="AE892" s="151"/>
      <c r="AF892" s="151"/>
      <c r="AG892" s="151" t="s">
        <v>337</v>
      </c>
      <c r="AH892" s="151"/>
      <c r="AI892" s="151"/>
      <c r="AJ892" s="151"/>
      <c r="AK892" s="151"/>
      <c r="AL892" s="151"/>
      <c r="AM892" s="151"/>
      <c r="AN892" s="151"/>
      <c r="AO892" s="151"/>
      <c r="AP892" s="151"/>
      <c r="AQ892" s="151"/>
      <c r="AR892" s="151"/>
      <c r="AS892" s="151"/>
      <c r="AT892" s="151"/>
      <c r="AU892" s="151"/>
      <c r="AV892" s="151"/>
      <c r="AW892" s="151"/>
      <c r="AX892" s="151"/>
      <c r="AY892" s="151"/>
      <c r="AZ892" s="151"/>
      <c r="BA892" s="151"/>
      <c r="BB892" s="151"/>
      <c r="BC892" s="151"/>
      <c r="BD892" s="151"/>
      <c r="BE892" s="151"/>
      <c r="BF892" s="151"/>
      <c r="BG892" s="151"/>
      <c r="BH892" s="151"/>
    </row>
    <row r="893" spans="1:60" outlineLevel="2" x14ac:dyDescent="0.2">
      <c r="A893" s="158"/>
      <c r="B893" s="159"/>
      <c r="C893" s="201" t="s">
        <v>1223</v>
      </c>
      <c r="D893" s="185"/>
      <c r="E893" s="186">
        <v>1788.56</v>
      </c>
      <c r="F893" s="161"/>
      <c r="G893" s="161"/>
      <c r="H893" s="161"/>
      <c r="I893" s="161"/>
      <c r="J893" s="161"/>
      <c r="K893" s="161"/>
      <c r="L893" s="161"/>
      <c r="M893" s="161"/>
      <c r="N893" s="160"/>
      <c r="O893" s="160"/>
      <c r="P893" s="160"/>
      <c r="Q893" s="160"/>
      <c r="R893" s="161"/>
      <c r="S893" s="161"/>
      <c r="T893" s="161"/>
      <c r="U893" s="161"/>
      <c r="V893" s="161"/>
      <c r="W893" s="161"/>
      <c r="X893" s="161"/>
      <c r="Y893" s="161"/>
      <c r="Z893" s="151"/>
      <c r="AA893" s="151"/>
      <c r="AB893" s="151"/>
      <c r="AC893" s="151"/>
      <c r="AD893" s="151"/>
      <c r="AE893" s="151"/>
      <c r="AF893" s="151"/>
      <c r="AG893" s="151" t="s">
        <v>381</v>
      </c>
      <c r="AH893" s="151">
        <v>0</v>
      </c>
      <c r="AI893" s="151"/>
      <c r="AJ893" s="151"/>
      <c r="AK893" s="151"/>
      <c r="AL893" s="151"/>
      <c r="AM893" s="151"/>
      <c r="AN893" s="151"/>
      <c r="AO893" s="151"/>
      <c r="AP893" s="151"/>
      <c r="AQ893" s="151"/>
      <c r="AR893" s="151"/>
      <c r="AS893" s="151"/>
      <c r="AT893" s="151"/>
      <c r="AU893" s="151"/>
      <c r="AV893" s="151"/>
      <c r="AW893" s="151"/>
      <c r="AX893" s="151"/>
      <c r="AY893" s="151"/>
      <c r="AZ893" s="151"/>
      <c r="BA893" s="151"/>
      <c r="BB893" s="151"/>
      <c r="BC893" s="151"/>
      <c r="BD893" s="151"/>
      <c r="BE893" s="151"/>
      <c r="BF893" s="151"/>
      <c r="BG893" s="151"/>
      <c r="BH893" s="151"/>
    </row>
    <row r="894" spans="1:60" outlineLevel="3" x14ac:dyDescent="0.2">
      <c r="A894" s="158"/>
      <c r="B894" s="159"/>
      <c r="C894" s="201" t="s">
        <v>1224</v>
      </c>
      <c r="D894" s="185"/>
      <c r="E894" s="186">
        <v>4.5</v>
      </c>
      <c r="F894" s="161"/>
      <c r="G894" s="161"/>
      <c r="H894" s="161"/>
      <c r="I894" s="161"/>
      <c r="J894" s="161"/>
      <c r="K894" s="161"/>
      <c r="L894" s="161"/>
      <c r="M894" s="161"/>
      <c r="N894" s="160"/>
      <c r="O894" s="160"/>
      <c r="P894" s="160"/>
      <c r="Q894" s="160"/>
      <c r="R894" s="161"/>
      <c r="S894" s="161"/>
      <c r="T894" s="161"/>
      <c r="U894" s="161"/>
      <c r="V894" s="161"/>
      <c r="W894" s="161"/>
      <c r="X894" s="161"/>
      <c r="Y894" s="161"/>
      <c r="Z894" s="151"/>
      <c r="AA894" s="151"/>
      <c r="AB894" s="151"/>
      <c r="AC894" s="151"/>
      <c r="AD894" s="151"/>
      <c r="AE894" s="151"/>
      <c r="AF894" s="151"/>
      <c r="AG894" s="151" t="s">
        <v>381</v>
      </c>
      <c r="AH894" s="151">
        <v>0</v>
      </c>
      <c r="AI894" s="151"/>
      <c r="AJ894" s="151"/>
      <c r="AK894" s="151"/>
      <c r="AL894" s="151"/>
      <c r="AM894" s="151"/>
      <c r="AN894" s="151"/>
      <c r="AO894" s="151"/>
      <c r="AP894" s="151"/>
      <c r="AQ894" s="151"/>
      <c r="AR894" s="151"/>
      <c r="AS894" s="151"/>
      <c r="AT894" s="151"/>
      <c r="AU894" s="151"/>
      <c r="AV894" s="151"/>
      <c r="AW894" s="151"/>
      <c r="AX894" s="151"/>
      <c r="AY894" s="151"/>
      <c r="AZ894" s="151"/>
      <c r="BA894" s="151"/>
      <c r="BB894" s="151"/>
      <c r="BC894" s="151"/>
      <c r="BD894" s="151"/>
      <c r="BE894" s="151"/>
      <c r="BF894" s="151"/>
      <c r="BG894" s="151"/>
      <c r="BH894" s="151"/>
    </row>
    <row r="895" spans="1:60" outlineLevel="1" x14ac:dyDescent="0.2">
      <c r="A895" s="173">
        <v>153</v>
      </c>
      <c r="B895" s="174" t="s">
        <v>1225</v>
      </c>
      <c r="C895" s="181" t="s">
        <v>1226</v>
      </c>
      <c r="D895" s="175" t="s">
        <v>514</v>
      </c>
      <c r="E895" s="176">
        <v>53.82</v>
      </c>
      <c r="F895" s="177"/>
      <c r="G895" s="178">
        <f>ROUND(E895*F895,2)</f>
        <v>0</v>
      </c>
      <c r="H895" s="177"/>
      <c r="I895" s="178">
        <f>ROUND(E895*H895,2)</f>
        <v>0</v>
      </c>
      <c r="J895" s="177"/>
      <c r="K895" s="178">
        <f>ROUND(E895*J895,2)</f>
        <v>0</v>
      </c>
      <c r="L895" s="178">
        <v>21</v>
      </c>
      <c r="M895" s="178">
        <f>G895*(1+L895/100)</f>
        <v>0</v>
      </c>
      <c r="N895" s="176">
        <v>2.2000000000000001E-3</v>
      </c>
      <c r="O895" s="176">
        <f>ROUND(E895*N895,2)</f>
        <v>0.12</v>
      </c>
      <c r="P895" s="176">
        <v>0</v>
      </c>
      <c r="Q895" s="176">
        <f>ROUND(E895*P895,2)</f>
        <v>0</v>
      </c>
      <c r="R895" s="178"/>
      <c r="S895" s="178" t="s">
        <v>331</v>
      </c>
      <c r="T895" s="179" t="s">
        <v>374</v>
      </c>
      <c r="U895" s="161">
        <v>0.39</v>
      </c>
      <c r="V895" s="161">
        <f>ROUND(E895*U895,2)</f>
        <v>20.99</v>
      </c>
      <c r="W895" s="161"/>
      <c r="X895" s="161" t="s">
        <v>375</v>
      </c>
      <c r="Y895" s="161" t="s">
        <v>334</v>
      </c>
      <c r="Z895" s="151"/>
      <c r="AA895" s="151"/>
      <c r="AB895" s="151"/>
      <c r="AC895" s="151"/>
      <c r="AD895" s="151"/>
      <c r="AE895" s="151"/>
      <c r="AF895" s="151"/>
      <c r="AG895" s="151" t="s">
        <v>376</v>
      </c>
      <c r="AH895" s="151"/>
      <c r="AI895" s="151"/>
      <c r="AJ895" s="151"/>
      <c r="AK895" s="151"/>
      <c r="AL895" s="151"/>
      <c r="AM895" s="151"/>
      <c r="AN895" s="151"/>
      <c r="AO895" s="151"/>
      <c r="AP895" s="151"/>
      <c r="AQ895" s="151"/>
      <c r="AR895" s="151"/>
      <c r="AS895" s="151"/>
      <c r="AT895" s="151"/>
      <c r="AU895" s="151"/>
      <c r="AV895" s="151"/>
      <c r="AW895" s="151"/>
      <c r="AX895" s="151"/>
      <c r="AY895" s="151"/>
      <c r="AZ895" s="151"/>
      <c r="BA895" s="151"/>
      <c r="BB895" s="151"/>
      <c r="BC895" s="151"/>
      <c r="BD895" s="151"/>
      <c r="BE895" s="151"/>
      <c r="BF895" s="151"/>
      <c r="BG895" s="151"/>
      <c r="BH895" s="151"/>
    </row>
    <row r="896" spans="1:60" outlineLevel="2" x14ac:dyDescent="0.2">
      <c r="A896" s="158"/>
      <c r="B896" s="159"/>
      <c r="C896" s="263" t="s">
        <v>1222</v>
      </c>
      <c r="D896" s="264"/>
      <c r="E896" s="264"/>
      <c r="F896" s="264"/>
      <c r="G896" s="264"/>
      <c r="H896" s="161"/>
      <c r="I896" s="161"/>
      <c r="J896" s="161"/>
      <c r="K896" s="161"/>
      <c r="L896" s="161"/>
      <c r="M896" s="161"/>
      <c r="N896" s="160"/>
      <c r="O896" s="160"/>
      <c r="P896" s="160"/>
      <c r="Q896" s="160"/>
      <c r="R896" s="161"/>
      <c r="S896" s="161"/>
      <c r="T896" s="161"/>
      <c r="U896" s="161"/>
      <c r="V896" s="161"/>
      <c r="W896" s="161"/>
      <c r="X896" s="161"/>
      <c r="Y896" s="161"/>
      <c r="Z896" s="151"/>
      <c r="AA896" s="151"/>
      <c r="AB896" s="151"/>
      <c r="AC896" s="151"/>
      <c r="AD896" s="151"/>
      <c r="AE896" s="151"/>
      <c r="AF896" s="151"/>
      <c r="AG896" s="151" t="s">
        <v>337</v>
      </c>
      <c r="AH896" s="151"/>
      <c r="AI896" s="151"/>
      <c r="AJ896" s="151"/>
      <c r="AK896" s="151"/>
      <c r="AL896" s="151"/>
      <c r="AM896" s="151"/>
      <c r="AN896" s="151"/>
      <c r="AO896" s="151"/>
      <c r="AP896" s="151"/>
      <c r="AQ896" s="151"/>
      <c r="AR896" s="151"/>
      <c r="AS896" s="151"/>
      <c r="AT896" s="151"/>
      <c r="AU896" s="151"/>
      <c r="AV896" s="151"/>
      <c r="AW896" s="151"/>
      <c r="AX896" s="151"/>
      <c r="AY896" s="151"/>
      <c r="AZ896" s="151"/>
      <c r="BA896" s="151"/>
      <c r="BB896" s="151"/>
      <c r="BC896" s="151"/>
      <c r="BD896" s="151"/>
      <c r="BE896" s="151"/>
      <c r="BF896" s="151"/>
      <c r="BG896" s="151"/>
      <c r="BH896" s="151"/>
    </row>
    <row r="897" spans="1:60" outlineLevel="2" x14ac:dyDescent="0.2">
      <c r="A897" s="158"/>
      <c r="B897" s="159"/>
      <c r="C897" s="201" t="s">
        <v>1227</v>
      </c>
      <c r="D897" s="185"/>
      <c r="E897" s="186"/>
      <c r="F897" s="161"/>
      <c r="G897" s="161"/>
      <c r="H897" s="161"/>
      <c r="I897" s="161"/>
      <c r="J897" s="161"/>
      <c r="K897" s="161"/>
      <c r="L897" s="161"/>
      <c r="M897" s="161"/>
      <c r="N897" s="160"/>
      <c r="O897" s="160"/>
      <c r="P897" s="160"/>
      <c r="Q897" s="160"/>
      <c r="R897" s="161"/>
      <c r="S897" s="161"/>
      <c r="T897" s="161"/>
      <c r="U897" s="161"/>
      <c r="V897" s="161"/>
      <c r="W897" s="161"/>
      <c r="X897" s="161"/>
      <c r="Y897" s="161"/>
      <c r="Z897" s="151"/>
      <c r="AA897" s="151"/>
      <c r="AB897" s="151"/>
      <c r="AC897" s="151"/>
      <c r="AD897" s="151"/>
      <c r="AE897" s="151"/>
      <c r="AF897" s="151"/>
      <c r="AG897" s="151" t="s">
        <v>381</v>
      </c>
      <c r="AH897" s="151">
        <v>0</v>
      </c>
      <c r="AI897" s="151"/>
      <c r="AJ897" s="151"/>
      <c r="AK897" s="151"/>
      <c r="AL897" s="151"/>
      <c r="AM897" s="151"/>
      <c r="AN897" s="151"/>
      <c r="AO897" s="151"/>
      <c r="AP897" s="151"/>
      <c r="AQ897" s="151"/>
      <c r="AR897" s="151"/>
      <c r="AS897" s="151"/>
      <c r="AT897" s="151"/>
      <c r="AU897" s="151"/>
      <c r="AV897" s="151"/>
      <c r="AW897" s="151"/>
      <c r="AX897" s="151"/>
      <c r="AY897" s="151"/>
      <c r="AZ897" s="151"/>
      <c r="BA897" s="151"/>
      <c r="BB897" s="151"/>
      <c r="BC897" s="151"/>
      <c r="BD897" s="151"/>
      <c r="BE897" s="151"/>
      <c r="BF897" s="151"/>
      <c r="BG897" s="151"/>
      <c r="BH897" s="151"/>
    </row>
    <row r="898" spans="1:60" outlineLevel="3" x14ac:dyDescent="0.2">
      <c r="A898" s="158"/>
      <c r="B898" s="159"/>
      <c r="C898" s="201" t="s">
        <v>1228</v>
      </c>
      <c r="D898" s="185"/>
      <c r="E898" s="186">
        <v>52.92</v>
      </c>
      <c r="F898" s="161"/>
      <c r="G898" s="161"/>
      <c r="H898" s="161"/>
      <c r="I898" s="161"/>
      <c r="J898" s="161"/>
      <c r="K898" s="161"/>
      <c r="L898" s="161"/>
      <c r="M898" s="161"/>
      <c r="N898" s="160"/>
      <c r="O898" s="160"/>
      <c r="P898" s="160"/>
      <c r="Q898" s="160"/>
      <c r="R898" s="161"/>
      <c r="S898" s="161"/>
      <c r="T898" s="161"/>
      <c r="U898" s="161"/>
      <c r="V898" s="161"/>
      <c r="W898" s="161"/>
      <c r="X898" s="161"/>
      <c r="Y898" s="161"/>
      <c r="Z898" s="151"/>
      <c r="AA898" s="151"/>
      <c r="AB898" s="151"/>
      <c r="AC898" s="151"/>
      <c r="AD898" s="151"/>
      <c r="AE898" s="151"/>
      <c r="AF898" s="151"/>
      <c r="AG898" s="151" t="s">
        <v>381</v>
      </c>
      <c r="AH898" s="151">
        <v>0</v>
      </c>
      <c r="AI898" s="151"/>
      <c r="AJ898" s="151"/>
      <c r="AK898" s="151"/>
      <c r="AL898" s="151"/>
      <c r="AM898" s="151"/>
      <c r="AN898" s="151"/>
      <c r="AO898" s="151"/>
      <c r="AP898" s="151"/>
      <c r="AQ898" s="151"/>
      <c r="AR898" s="151"/>
      <c r="AS898" s="151"/>
      <c r="AT898" s="151"/>
      <c r="AU898" s="151"/>
      <c r="AV898" s="151"/>
      <c r="AW898" s="151"/>
      <c r="AX898" s="151"/>
      <c r="AY898" s="151"/>
      <c r="AZ898" s="151"/>
      <c r="BA898" s="151"/>
      <c r="BB898" s="151"/>
      <c r="BC898" s="151"/>
      <c r="BD898" s="151"/>
      <c r="BE898" s="151"/>
      <c r="BF898" s="151"/>
      <c r="BG898" s="151"/>
      <c r="BH898" s="151"/>
    </row>
    <row r="899" spans="1:60" outlineLevel="3" x14ac:dyDescent="0.2">
      <c r="A899" s="158"/>
      <c r="B899" s="159"/>
      <c r="C899" s="201" t="s">
        <v>1204</v>
      </c>
      <c r="D899" s="185"/>
      <c r="E899" s="186">
        <v>0.9</v>
      </c>
      <c r="F899" s="161"/>
      <c r="G899" s="161"/>
      <c r="H899" s="161"/>
      <c r="I899" s="161"/>
      <c r="J899" s="161"/>
      <c r="K899" s="161"/>
      <c r="L899" s="161"/>
      <c r="M899" s="161"/>
      <c r="N899" s="160"/>
      <c r="O899" s="160"/>
      <c r="P899" s="160"/>
      <c r="Q899" s="160"/>
      <c r="R899" s="161"/>
      <c r="S899" s="161"/>
      <c r="T899" s="161"/>
      <c r="U899" s="161"/>
      <c r="V899" s="161"/>
      <c r="W899" s="161"/>
      <c r="X899" s="161"/>
      <c r="Y899" s="161"/>
      <c r="Z899" s="151"/>
      <c r="AA899" s="151"/>
      <c r="AB899" s="151"/>
      <c r="AC899" s="151"/>
      <c r="AD899" s="151"/>
      <c r="AE899" s="151"/>
      <c r="AF899" s="151"/>
      <c r="AG899" s="151" t="s">
        <v>381</v>
      </c>
      <c r="AH899" s="151">
        <v>0</v>
      </c>
      <c r="AI899" s="151"/>
      <c r="AJ899" s="151"/>
      <c r="AK899" s="151"/>
      <c r="AL899" s="151"/>
      <c r="AM899" s="151"/>
      <c r="AN899" s="151"/>
      <c r="AO899" s="151"/>
      <c r="AP899" s="151"/>
      <c r="AQ899" s="151"/>
      <c r="AR899" s="151"/>
      <c r="AS899" s="151"/>
      <c r="AT899" s="151"/>
      <c r="AU899" s="151"/>
      <c r="AV899" s="151"/>
      <c r="AW899" s="151"/>
      <c r="AX899" s="151"/>
      <c r="AY899" s="151"/>
      <c r="AZ899" s="151"/>
      <c r="BA899" s="151"/>
      <c r="BB899" s="151"/>
      <c r="BC899" s="151"/>
      <c r="BD899" s="151"/>
      <c r="BE899" s="151"/>
      <c r="BF899" s="151"/>
      <c r="BG899" s="151"/>
      <c r="BH899" s="151"/>
    </row>
    <row r="900" spans="1:60" outlineLevel="1" x14ac:dyDescent="0.2">
      <c r="A900" s="173">
        <v>154</v>
      </c>
      <c r="B900" s="174" t="s">
        <v>1229</v>
      </c>
      <c r="C900" s="181" t="s">
        <v>1230</v>
      </c>
      <c r="D900" s="175" t="s">
        <v>619</v>
      </c>
      <c r="E900" s="176">
        <v>13.57231</v>
      </c>
      <c r="F900" s="177"/>
      <c r="G900" s="178">
        <f>ROUND(E900*F900,2)</f>
        <v>0</v>
      </c>
      <c r="H900" s="177"/>
      <c r="I900" s="178">
        <f>ROUND(E900*H900,2)</f>
        <v>0</v>
      </c>
      <c r="J900" s="177"/>
      <c r="K900" s="178">
        <f>ROUND(E900*J900,2)</f>
        <v>0</v>
      </c>
      <c r="L900" s="178">
        <v>21</v>
      </c>
      <c r="M900" s="178">
        <f>G900*(1+L900/100)</f>
        <v>0</v>
      </c>
      <c r="N900" s="176">
        <v>0</v>
      </c>
      <c r="O900" s="176">
        <f>ROUND(E900*N900,2)</f>
        <v>0</v>
      </c>
      <c r="P900" s="176">
        <v>0</v>
      </c>
      <c r="Q900" s="176">
        <f>ROUND(E900*P900,2)</f>
        <v>0</v>
      </c>
      <c r="R900" s="178" t="s">
        <v>1199</v>
      </c>
      <c r="S900" s="178" t="s">
        <v>374</v>
      </c>
      <c r="T900" s="179" t="s">
        <v>374</v>
      </c>
      <c r="U900" s="161">
        <v>1.5669999999999999</v>
      </c>
      <c r="V900" s="161">
        <f>ROUND(E900*U900,2)</f>
        <v>21.27</v>
      </c>
      <c r="W900" s="161"/>
      <c r="X900" s="161" t="s">
        <v>1190</v>
      </c>
      <c r="Y900" s="161" t="s">
        <v>334</v>
      </c>
      <c r="Z900" s="151"/>
      <c r="AA900" s="151"/>
      <c r="AB900" s="151"/>
      <c r="AC900" s="151"/>
      <c r="AD900" s="151"/>
      <c r="AE900" s="151"/>
      <c r="AF900" s="151"/>
      <c r="AG900" s="151" t="s">
        <v>1191</v>
      </c>
      <c r="AH900" s="151"/>
      <c r="AI900" s="151"/>
      <c r="AJ900" s="151"/>
      <c r="AK900" s="151"/>
      <c r="AL900" s="151"/>
      <c r="AM900" s="151"/>
      <c r="AN900" s="151"/>
      <c r="AO900" s="151"/>
      <c r="AP900" s="151"/>
      <c r="AQ900" s="151"/>
      <c r="AR900" s="151"/>
      <c r="AS900" s="151"/>
      <c r="AT900" s="151"/>
      <c r="AU900" s="151"/>
      <c r="AV900" s="151"/>
      <c r="AW900" s="151"/>
      <c r="AX900" s="151"/>
      <c r="AY900" s="151"/>
      <c r="AZ900" s="151"/>
      <c r="BA900" s="151"/>
      <c r="BB900" s="151"/>
      <c r="BC900" s="151"/>
      <c r="BD900" s="151"/>
      <c r="BE900" s="151"/>
      <c r="BF900" s="151"/>
      <c r="BG900" s="151"/>
      <c r="BH900" s="151"/>
    </row>
    <row r="901" spans="1:60" outlineLevel="2" x14ac:dyDescent="0.2">
      <c r="A901" s="158"/>
      <c r="B901" s="159"/>
      <c r="C901" s="272" t="s">
        <v>1231</v>
      </c>
      <c r="D901" s="273"/>
      <c r="E901" s="273"/>
      <c r="F901" s="273"/>
      <c r="G901" s="273"/>
      <c r="H901" s="161"/>
      <c r="I901" s="161"/>
      <c r="J901" s="161"/>
      <c r="K901" s="161"/>
      <c r="L901" s="161"/>
      <c r="M901" s="161"/>
      <c r="N901" s="160"/>
      <c r="O901" s="160"/>
      <c r="P901" s="160"/>
      <c r="Q901" s="160"/>
      <c r="R901" s="161"/>
      <c r="S901" s="161"/>
      <c r="T901" s="161"/>
      <c r="U901" s="161"/>
      <c r="V901" s="161"/>
      <c r="W901" s="161"/>
      <c r="X901" s="161"/>
      <c r="Y901" s="161"/>
      <c r="Z901" s="151"/>
      <c r="AA901" s="151"/>
      <c r="AB901" s="151"/>
      <c r="AC901" s="151"/>
      <c r="AD901" s="151"/>
      <c r="AE901" s="151"/>
      <c r="AF901" s="151"/>
      <c r="AG901" s="151" t="s">
        <v>378</v>
      </c>
      <c r="AH901" s="151"/>
      <c r="AI901" s="151"/>
      <c r="AJ901" s="151"/>
      <c r="AK901" s="151"/>
      <c r="AL901" s="151"/>
      <c r="AM901" s="151"/>
      <c r="AN901" s="151"/>
      <c r="AO901" s="151"/>
      <c r="AP901" s="151"/>
      <c r="AQ901" s="151"/>
      <c r="AR901" s="151"/>
      <c r="AS901" s="151"/>
      <c r="AT901" s="151"/>
      <c r="AU901" s="151"/>
      <c r="AV901" s="151"/>
      <c r="AW901" s="151"/>
      <c r="AX901" s="151"/>
      <c r="AY901" s="151"/>
      <c r="AZ901" s="151"/>
      <c r="BA901" s="151"/>
      <c r="BB901" s="151"/>
      <c r="BC901" s="151"/>
      <c r="BD901" s="151"/>
      <c r="BE901" s="151"/>
      <c r="BF901" s="151"/>
      <c r="BG901" s="151"/>
      <c r="BH901" s="151"/>
    </row>
    <row r="902" spans="1:60" outlineLevel="2" x14ac:dyDescent="0.2">
      <c r="A902" s="158"/>
      <c r="B902" s="159"/>
      <c r="C902" s="201" t="s">
        <v>1192</v>
      </c>
      <c r="D902" s="185"/>
      <c r="E902" s="186"/>
      <c r="F902" s="161"/>
      <c r="G902" s="161"/>
      <c r="H902" s="161"/>
      <c r="I902" s="161"/>
      <c r="J902" s="161"/>
      <c r="K902" s="161"/>
      <c r="L902" s="161"/>
      <c r="M902" s="161"/>
      <c r="N902" s="160"/>
      <c r="O902" s="160"/>
      <c r="P902" s="160"/>
      <c r="Q902" s="160"/>
      <c r="R902" s="161"/>
      <c r="S902" s="161"/>
      <c r="T902" s="161"/>
      <c r="U902" s="161"/>
      <c r="V902" s="161"/>
      <c r="W902" s="161"/>
      <c r="X902" s="161"/>
      <c r="Y902" s="161"/>
      <c r="Z902" s="151"/>
      <c r="AA902" s="151"/>
      <c r="AB902" s="151"/>
      <c r="AC902" s="151"/>
      <c r="AD902" s="151"/>
      <c r="AE902" s="151"/>
      <c r="AF902" s="151"/>
      <c r="AG902" s="151" t="s">
        <v>381</v>
      </c>
      <c r="AH902" s="151">
        <v>0</v>
      </c>
      <c r="AI902" s="151"/>
      <c r="AJ902" s="151"/>
      <c r="AK902" s="151"/>
      <c r="AL902" s="151"/>
      <c r="AM902" s="151"/>
      <c r="AN902" s="151"/>
      <c r="AO902" s="151"/>
      <c r="AP902" s="151"/>
      <c r="AQ902" s="151"/>
      <c r="AR902" s="151"/>
      <c r="AS902" s="151"/>
      <c r="AT902" s="151"/>
      <c r="AU902" s="151"/>
      <c r="AV902" s="151"/>
      <c r="AW902" s="151"/>
      <c r="AX902" s="151"/>
      <c r="AY902" s="151"/>
      <c r="AZ902" s="151"/>
      <c r="BA902" s="151"/>
      <c r="BB902" s="151"/>
      <c r="BC902" s="151"/>
      <c r="BD902" s="151"/>
      <c r="BE902" s="151"/>
      <c r="BF902" s="151"/>
      <c r="BG902" s="151"/>
      <c r="BH902" s="151"/>
    </row>
    <row r="903" spans="1:60" outlineLevel="3" x14ac:dyDescent="0.2">
      <c r="A903" s="158"/>
      <c r="B903" s="159"/>
      <c r="C903" s="201" t="s">
        <v>1232</v>
      </c>
      <c r="D903" s="185"/>
      <c r="E903" s="186"/>
      <c r="F903" s="161"/>
      <c r="G903" s="161"/>
      <c r="H903" s="161"/>
      <c r="I903" s="161"/>
      <c r="J903" s="161"/>
      <c r="K903" s="161"/>
      <c r="L903" s="161"/>
      <c r="M903" s="161"/>
      <c r="N903" s="160"/>
      <c r="O903" s="160"/>
      <c r="P903" s="160"/>
      <c r="Q903" s="160"/>
      <c r="R903" s="161"/>
      <c r="S903" s="161"/>
      <c r="T903" s="161"/>
      <c r="U903" s="161"/>
      <c r="V903" s="161"/>
      <c r="W903" s="161"/>
      <c r="X903" s="161"/>
      <c r="Y903" s="161"/>
      <c r="Z903" s="151"/>
      <c r="AA903" s="151"/>
      <c r="AB903" s="151"/>
      <c r="AC903" s="151"/>
      <c r="AD903" s="151"/>
      <c r="AE903" s="151"/>
      <c r="AF903" s="151"/>
      <c r="AG903" s="151" t="s">
        <v>381</v>
      </c>
      <c r="AH903" s="151">
        <v>0</v>
      </c>
      <c r="AI903" s="151"/>
      <c r="AJ903" s="151"/>
      <c r="AK903" s="151"/>
      <c r="AL903" s="151"/>
      <c r="AM903" s="151"/>
      <c r="AN903" s="151"/>
      <c r="AO903" s="151"/>
      <c r="AP903" s="151"/>
      <c r="AQ903" s="151"/>
      <c r="AR903" s="151"/>
      <c r="AS903" s="151"/>
      <c r="AT903" s="151"/>
      <c r="AU903" s="151"/>
      <c r="AV903" s="151"/>
      <c r="AW903" s="151"/>
      <c r="AX903" s="151"/>
      <c r="AY903" s="151"/>
      <c r="AZ903" s="151"/>
      <c r="BA903" s="151"/>
      <c r="BB903" s="151"/>
      <c r="BC903" s="151"/>
      <c r="BD903" s="151"/>
      <c r="BE903" s="151"/>
      <c r="BF903" s="151"/>
      <c r="BG903" s="151"/>
      <c r="BH903" s="151"/>
    </row>
    <row r="904" spans="1:60" outlineLevel="3" x14ac:dyDescent="0.2">
      <c r="A904" s="158"/>
      <c r="B904" s="159"/>
      <c r="C904" s="201" t="s">
        <v>1233</v>
      </c>
      <c r="D904" s="185"/>
      <c r="E904" s="186">
        <v>13.57231</v>
      </c>
      <c r="F904" s="161"/>
      <c r="G904" s="161"/>
      <c r="H904" s="161"/>
      <c r="I904" s="161"/>
      <c r="J904" s="161"/>
      <c r="K904" s="161"/>
      <c r="L904" s="161"/>
      <c r="M904" s="161"/>
      <c r="N904" s="160"/>
      <c r="O904" s="160"/>
      <c r="P904" s="160"/>
      <c r="Q904" s="160"/>
      <c r="R904" s="161"/>
      <c r="S904" s="161"/>
      <c r="T904" s="161"/>
      <c r="U904" s="161"/>
      <c r="V904" s="161"/>
      <c r="W904" s="161"/>
      <c r="X904" s="161"/>
      <c r="Y904" s="161"/>
      <c r="Z904" s="151"/>
      <c r="AA904" s="151"/>
      <c r="AB904" s="151"/>
      <c r="AC904" s="151"/>
      <c r="AD904" s="151"/>
      <c r="AE904" s="151"/>
      <c r="AF904" s="151"/>
      <c r="AG904" s="151" t="s">
        <v>381</v>
      </c>
      <c r="AH904" s="151">
        <v>0</v>
      </c>
      <c r="AI904" s="151"/>
      <c r="AJ904" s="151"/>
      <c r="AK904" s="151"/>
      <c r="AL904" s="151"/>
      <c r="AM904" s="151"/>
      <c r="AN904" s="151"/>
      <c r="AO904" s="151"/>
      <c r="AP904" s="151"/>
      <c r="AQ904" s="151"/>
      <c r="AR904" s="151"/>
      <c r="AS904" s="151"/>
      <c r="AT904" s="151"/>
      <c r="AU904" s="151"/>
      <c r="AV904" s="151"/>
      <c r="AW904" s="151"/>
      <c r="AX904" s="151"/>
      <c r="AY904" s="151"/>
      <c r="AZ904" s="151"/>
      <c r="BA904" s="151"/>
      <c r="BB904" s="151"/>
      <c r="BC904" s="151"/>
      <c r="BD904" s="151"/>
      <c r="BE904" s="151"/>
      <c r="BF904" s="151"/>
      <c r="BG904" s="151"/>
      <c r="BH904" s="151"/>
    </row>
    <row r="905" spans="1:60" x14ac:dyDescent="0.2">
      <c r="A905" s="166" t="s">
        <v>326</v>
      </c>
      <c r="B905" s="167" t="s">
        <v>240</v>
      </c>
      <c r="C905" s="180" t="s">
        <v>241</v>
      </c>
      <c r="D905" s="168"/>
      <c r="E905" s="169"/>
      <c r="F905" s="170"/>
      <c r="G905" s="170">
        <f>SUMIF(AG906:AG915,"&lt;&gt;NOR",G906:G915)</f>
        <v>0</v>
      </c>
      <c r="H905" s="170"/>
      <c r="I905" s="170">
        <f>SUM(I906:I915)</f>
        <v>0</v>
      </c>
      <c r="J905" s="170"/>
      <c r="K905" s="170">
        <f>SUM(K906:K915)</f>
        <v>0</v>
      </c>
      <c r="L905" s="170"/>
      <c r="M905" s="170">
        <f>SUM(M906:M915)</f>
        <v>0</v>
      </c>
      <c r="N905" s="169"/>
      <c r="O905" s="169">
        <f>SUM(O906:O915)</f>
        <v>0.24000000000000002</v>
      </c>
      <c r="P905" s="169"/>
      <c r="Q905" s="169">
        <f>SUM(Q906:Q915)</f>
        <v>0</v>
      </c>
      <c r="R905" s="170"/>
      <c r="S905" s="170"/>
      <c r="T905" s="171"/>
      <c r="U905" s="165"/>
      <c r="V905" s="165">
        <f>SUM(V906:V915)</f>
        <v>21.02</v>
      </c>
      <c r="W905" s="165"/>
      <c r="X905" s="165"/>
      <c r="Y905" s="165"/>
      <c r="AG905" t="s">
        <v>327</v>
      </c>
    </row>
    <row r="906" spans="1:60" ht="22.5" outlineLevel="1" x14ac:dyDescent="0.2">
      <c r="A906" s="173">
        <v>155</v>
      </c>
      <c r="B906" s="174" t="s">
        <v>1234</v>
      </c>
      <c r="C906" s="181" t="s">
        <v>1235</v>
      </c>
      <c r="D906" s="175" t="s">
        <v>514</v>
      </c>
      <c r="E906" s="176">
        <v>46.74</v>
      </c>
      <c r="F906" s="177"/>
      <c r="G906" s="178">
        <f>ROUND(E906*F906,2)</f>
        <v>0</v>
      </c>
      <c r="H906" s="177"/>
      <c r="I906" s="178">
        <f>ROUND(E906*H906,2)</f>
        <v>0</v>
      </c>
      <c r="J906" s="177"/>
      <c r="K906" s="178">
        <f>ROUND(E906*J906,2)</f>
        <v>0</v>
      </c>
      <c r="L906" s="178">
        <v>21</v>
      </c>
      <c r="M906" s="178">
        <f>G906*(1+L906/100)</f>
        <v>0</v>
      </c>
      <c r="N906" s="176">
        <v>1.8000000000000001E-4</v>
      </c>
      <c r="O906" s="176">
        <f>ROUND(E906*N906,2)</f>
        <v>0.01</v>
      </c>
      <c r="P906" s="176">
        <v>0</v>
      </c>
      <c r="Q906" s="176">
        <f>ROUND(E906*P906,2)</f>
        <v>0</v>
      </c>
      <c r="R906" s="178" t="s">
        <v>1236</v>
      </c>
      <c r="S906" s="178" t="s">
        <v>374</v>
      </c>
      <c r="T906" s="179" t="s">
        <v>374</v>
      </c>
      <c r="U906" s="161">
        <v>0.14000000000000001</v>
      </c>
      <c r="V906" s="161">
        <f>ROUND(E906*U906,2)</f>
        <v>6.54</v>
      </c>
      <c r="W906" s="161"/>
      <c r="X906" s="161" t="s">
        <v>375</v>
      </c>
      <c r="Y906" s="161" t="s">
        <v>334</v>
      </c>
      <c r="Z906" s="151"/>
      <c r="AA906" s="151"/>
      <c r="AB906" s="151"/>
      <c r="AC906" s="151"/>
      <c r="AD906" s="151"/>
      <c r="AE906" s="151"/>
      <c r="AF906" s="151"/>
      <c r="AG906" s="151" t="s">
        <v>376</v>
      </c>
      <c r="AH906" s="151"/>
      <c r="AI906" s="151"/>
      <c r="AJ906" s="151"/>
      <c r="AK906" s="151"/>
      <c r="AL906" s="151"/>
      <c r="AM906" s="151"/>
      <c r="AN906" s="151"/>
      <c r="AO906" s="151"/>
      <c r="AP906" s="151"/>
      <c r="AQ906" s="151"/>
      <c r="AR906" s="151"/>
      <c r="AS906" s="151"/>
      <c r="AT906" s="151"/>
      <c r="AU906" s="151"/>
      <c r="AV906" s="151"/>
      <c r="AW906" s="151"/>
      <c r="AX906" s="151"/>
      <c r="AY906" s="151"/>
      <c r="AZ906" s="151"/>
      <c r="BA906" s="151"/>
      <c r="BB906" s="151"/>
      <c r="BC906" s="151"/>
      <c r="BD906" s="151"/>
      <c r="BE906" s="151"/>
      <c r="BF906" s="151"/>
      <c r="BG906" s="151"/>
      <c r="BH906" s="151"/>
    </row>
    <row r="907" spans="1:60" outlineLevel="2" x14ac:dyDescent="0.2">
      <c r="A907" s="158"/>
      <c r="B907" s="159"/>
      <c r="C907" s="263" t="s">
        <v>1237</v>
      </c>
      <c r="D907" s="264"/>
      <c r="E907" s="264"/>
      <c r="F907" s="264"/>
      <c r="G907" s="264"/>
      <c r="H907" s="161"/>
      <c r="I907" s="161"/>
      <c r="J907" s="161"/>
      <c r="K907" s="161"/>
      <c r="L907" s="161"/>
      <c r="M907" s="161"/>
      <c r="N907" s="160"/>
      <c r="O907" s="160"/>
      <c r="P907" s="160"/>
      <c r="Q907" s="160"/>
      <c r="R907" s="161"/>
      <c r="S907" s="161"/>
      <c r="T907" s="161"/>
      <c r="U907" s="161"/>
      <c r="V907" s="161"/>
      <c r="W907" s="161"/>
      <c r="X907" s="161"/>
      <c r="Y907" s="161"/>
      <c r="Z907" s="151"/>
      <c r="AA907" s="151"/>
      <c r="AB907" s="151"/>
      <c r="AC907" s="151"/>
      <c r="AD907" s="151"/>
      <c r="AE907" s="151"/>
      <c r="AF907" s="151"/>
      <c r="AG907" s="151" t="s">
        <v>337</v>
      </c>
      <c r="AH907" s="151"/>
      <c r="AI907" s="151"/>
      <c r="AJ907" s="151"/>
      <c r="AK907" s="151"/>
      <c r="AL907" s="151"/>
      <c r="AM907" s="151"/>
      <c r="AN907" s="151"/>
      <c r="AO907" s="151"/>
      <c r="AP907" s="151"/>
      <c r="AQ907" s="151"/>
      <c r="AR907" s="151"/>
      <c r="AS907" s="151"/>
      <c r="AT907" s="151"/>
      <c r="AU907" s="151"/>
      <c r="AV907" s="151"/>
      <c r="AW907" s="151"/>
      <c r="AX907" s="151"/>
      <c r="AY907" s="151"/>
      <c r="AZ907" s="151"/>
      <c r="BA907" s="151"/>
      <c r="BB907" s="151"/>
      <c r="BC907" s="151"/>
      <c r="BD907" s="151"/>
      <c r="BE907" s="151"/>
      <c r="BF907" s="151"/>
      <c r="BG907" s="151"/>
      <c r="BH907" s="151"/>
    </row>
    <row r="908" spans="1:60" outlineLevel="2" x14ac:dyDescent="0.2">
      <c r="A908" s="158"/>
      <c r="B908" s="159"/>
      <c r="C908" s="201" t="s">
        <v>1238</v>
      </c>
      <c r="D908" s="185"/>
      <c r="E908" s="186">
        <v>46.74</v>
      </c>
      <c r="F908" s="161"/>
      <c r="G908" s="161"/>
      <c r="H908" s="161"/>
      <c r="I908" s="161"/>
      <c r="J908" s="161"/>
      <c r="K908" s="161"/>
      <c r="L908" s="161"/>
      <c r="M908" s="161"/>
      <c r="N908" s="160"/>
      <c r="O908" s="160"/>
      <c r="P908" s="160"/>
      <c r="Q908" s="160"/>
      <c r="R908" s="161"/>
      <c r="S908" s="161"/>
      <c r="T908" s="161"/>
      <c r="U908" s="161"/>
      <c r="V908" s="161"/>
      <c r="W908" s="161"/>
      <c r="X908" s="161"/>
      <c r="Y908" s="161"/>
      <c r="Z908" s="151"/>
      <c r="AA908" s="151"/>
      <c r="AB908" s="151"/>
      <c r="AC908" s="151"/>
      <c r="AD908" s="151"/>
      <c r="AE908" s="151"/>
      <c r="AF908" s="151"/>
      <c r="AG908" s="151" t="s">
        <v>381</v>
      </c>
      <c r="AH908" s="151">
        <v>0</v>
      </c>
      <c r="AI908" s="151"/>
      <c r="AJ908" s="151"/>
      <c r="AK908" s="151"/>
      <c r="AL908" s="151"/>
      <c r="AM908" s="151"/>
      <c r="AN908" s="151"/>
      <c r="AO908" s="151"/>
      <c r="AP908" s="151"/>
      <c r="AQ908" s="151"/>
      <c r="AR908" s="151"/>
      <c r="AS908" s="151"/>
      <c r="AT908" s="151"/>
      <c r="AU908" s="151"/>
      <c r="AV908" s="151"/>
      <c r="AW908" s="151"/>
      <c r="AX908" s="151"/>
      <c r="AY908" s="151"/>
      <c r="AZ908" s="151"/>
      <c r="BA908" s="151"/>
      <c r="BB908" s="151"/>
      <c r="BC908" s="151"/>
      <c r="BD908" s="151"/>
      <c r="BE908" s="151"/>
      <c r="BF908" s="151"/>
      <c r="BG908" s="151"/>
      <c r="BH908" s="151"/>
    </row>
    <row r="909" spans="1:60" ht="22.5" outlineLevel="1" x14ac:dyDescent="0.2">
      <c r="A909" s="173">
        <v>156</v>
      </c>
      <c r="B909" s="174" t="s">
        <v>1239</v>
      </c>
      <c r="C909" s="181" t="s">
        <v>1240</v>
      </c>
      <c r="D909" s="175" t="s">
        <v>514</v>
      </c>
      <c r="E909" s="176">
        <v>46.74</v>
      </c>
      <c r="F909" s="177"/>
      <c r="G909" s="178">
        <f>ROUND(E909*F909,2)</f>
        <v>0</v>
      </c>
      <c r="H909" s="177"/>
      <c r="I909" s="178">
        <f>ROUND(E909*H909,2)</f>
        <v>0</v>
      </c>
      <c r="J909" s="177"/>
      <c r="K909" s="178">
        <f>ROUND(E909*J909,2)</f>
        <v>0</v>
      </c>
      <c r="L909" s="178">
        <v>21</v>
      </c>
      <c r="M909" s="178">
        <f>G909*(1+L909/100)</f>
        <v>0</v>
      </c>
      <c r="N909" s="176">
        <v>4.8300000000000001E-3</v>
      </c>
      <c r="O909" s="176">
        <f>ROUND(E909*N909,2)</f>
        <v>0.23</v>
      </c>
      <c r="P909" s="176">
        <v>0</v>
      </c>
      <c r="Q909" s="176">
        <f>ROUND(E909*P909,2)</f>
        <v>0</v>
      </c>
      <c r="R909" s="178"/>
      <c r="S909" s="178" t="s">
        <v>331</v>
      </c>
      <c r="T909" s="179" t="s">
        <v>332</v>
      </c>
      <c r="U909" s="161">
        <v>0.30099999999999999</v>
      </c>
      <c r="V909" s="161">
        <f>ROUND(E909*U909,2)</f>
        <v>14.07</v>
      </c>
      <c r="W909" s="161"/>
      <c r="X909" s="161" t="s">
        <v>375</v>
      </c>
      <c r="Y909" s="161" t="s">
        <v>334</v>
      </c>
      <c r="Z909" s="151"/>
      <c r="AA909" s="151"/>
      <c r="AB909" s="151"/>
      <c r="AC909" s="151"/>
      <c r="AD909" s="151"/>
      <c r="AE909" s="151"/>
      <c r="AF909" s="151"/>
      <c r="AG909" s="151" t="s">
        <v>376</v>
      </c>
      <c r="AH909" s="151"/>
      <c r="AI909" s="151"/>
      <c r="AJ909" s="151"/>
      <c r="AK909" s="151"/>
      <c r="AL909" s="151"/>
      <c r="AM909" s="151"/>
      <c r="AN909" s="151"/>
      <c r="AO909" s="151"/>
      <c r="AP909" s="151"/>
      <c r="AQ909" s="151"/>
      <c r="AR909" s="151"/>
      <c r="AS909" s="151"/>
      <c r="AT909" s="151"/>
      <c r="AU909" s="151"/>
      <c r="AV909" s="151"/>
      <c r="AW909" s="151"/>
      <c r="AX909" s="151"/>
      <c r="AY909" s="151"/>
      <c r="AZ909" s="151"/>
      <c r="BA909" s="151"/>
      <c r="BB909" s="151"/>
      <c r="BC909" s="151"/>
      <c r="BD909" s="151"/>
      <c r="BE909" s="151"/>
      <c r="BF909" s="151"/>
      <c r="BG909" s="151"/>
      <c r="BH909" s="151"/>
    </row>
    <row r="910" spans="1:60" outlineLevel="2" x14ac:dyDescent="0.2">
      <c r="A910" s="158"/>
      <c r="B910" s="159"/>
      <c r="C910" s="201" t="s">
        <v>1238</v>
      </c>
      <c r="D910" s="185"/>
      <c r="E910" s="186">
        <v>46.74</v>
      </c>
      <c r="F910" s="161"/>
      <c r="G910" s="161"/>
      <c r="H910" s="161"/>
      <c r="I910" s="161"/>
      <c r="J910" s="161"/>
      <c r="K910" s="161"/>
      <c r="L910" s="161"/>
      <c r="M910" s="161"/>
      <c r="N910" s="160"/>
      <c r="O910" s="160"/>
      <c r="P910" s="160"/>
      <c r="Q910" s="160"/>
      <c r="R910" s="161"/>
      <c r="S910" s="161"/>
      <c r="T910" s="161"/>
      <c r="U910" s="161"/>
      <c r="V910" s="161"/>
      <c r="W910" s="161"/>
      <c r="X910" s="161"/>
      <c r="Y910" s="161"/>
      <c r="Z910" s="151"/>
      <c r="AA910" s="151"/>
      <c r="AB910" s="151"/>
      <c r="AC910" s="151"/>
      <c r="AD910" s="151"/>
      <c r="AE910" s="151"/>
      <c r="AF910" s="151"/>
      <c r="AG910" s="151" t="s">
        <v>381</v>
      </c>
      <c r="AH910" s="151">
        <v>0</v>
      </c>
      <c r="AI910" s="151"/>
      <c r="AJ910" s="151"/>
      <c r="AK910" s="151"/>
      <c r="AL910" s="151"/>
      <c r="AM910" s="151"/>
      <c r="AN910" s="151"/>
      <c r="AO910" s="151"/>
      <c r="AP910" s="151"/>
      <c r="AQ910" s="151"/>
      <c r="AR910" s="151"/>
      <c r="AS910" s="151"/>
      <c r="AT910" s="151"/>
      <c r="AU910" s="151"/>
      <c r="AV910" s="151"/>
      <c r="AW910" s="151"/>
      <c r="AX910" s="151"/>
      <c r="AY910" s="151"/>
      <c r="AZ910" s="151"/>
      <c r="BA910" s="151"/>
      <c r="BB910" s="151"/>
      <c r="BC910" s="151"/>
      <c r="BD910" s="151"/>
      <c r="BE910" s="151"/>
      <c r="BF910" s="151"/>
      <c r="BG910" s="151"/>
      <c r="BH910" s="151"/>
    </row>
    <row r="911" spans="1:60" outlineLevel="1" x14ac:dyDescent="0.2">
      <c r="A911" s="173">
        <v>157</v>
      </c>
      <c r="B911" s="174" t="s">
        <v>1241</v>
      </c>
      <c r="C911" s="181" t="s">
        <v>1242</v>
      </c>
      <c r="D911" s="175" t="s">
        <v>619</v>
      </c>
      <c r="E911" s="176">
        <v>0.23416999999999999</v>
      </c>
      <c r="F911" s="177"/>
      <c r="G911" s="178">
        <f>ROUND(E911*F911,2)</f>
        <v>0</v>
      </c>
      <c r="H911" s="177"/>
      <c r="I911" s="178">
        <f>ROUND(E911*H911,2)</f>
        <v>0</v>
      </c>
      <c r="J911" s="177"/>
      <c r="K911" s="178">
        <f>ROUND(E911*J911,2)</f>
        <v>0</v>
      </c>
      <c r="L911" s="178">
        <v>21</v>
      </c>
      <c r="M911" s="178">
        <f>G911*(1+L911/100)</f>
        <v>0</v>
      </c>
      <c r="N911" s="176">
        <v>0</v>
      </c>
      <c r="O911" s="176">
        <f>ROUND(E911*N911,2)</f>
        <v>0</v>
      </c>
      <c r="P911" s="176">
        <v>0</v>
      </c>
      <c r="Q911" s="176">
        <f>ROUND(E911*P911,2)</f>
        <v>0</v>
      </c>
      <c r="R911" s="178" t="s">
        <v>1236</v>
      </c>
      <c r="S911" s="178" t="s">
        <v>374</v>
      </c>
      <c r="T911" s="179" t="s">
        <v>374</v>
      </c>
      <c r="U911" s="161">
        <v>1.74</v>
      </c>
      <c r="V911" s="161">
        <f>ROUND(E911*U911,2)</f>
        <v>0.41</v>
      </c>
      <c r="W911" s="161"/>
      <c r="X911" s="161" t="s">
        <v>1190</v>
      </c>
      <c r="Y911" s="161" t="s">
        <v>334</v>
      </c>
      <c r="Z911" s="151"/>
      <c r="AA911" s="151"/>
      <c r="AB911" s="151"/>
      <c r="AC911" s="151"/>
      <c r="AD911" s="151"/>
      <c r="AE911" s="151"/>
      <c r="AF911" s="151"/>
      <c r="AG911" s="151" t="s">
        <v>1191</v>
      </c>
      <c r="AH911" s="151"/>
      <c r="AI911" s="151"/>
      <c r="AJ911" s="151"/>
      <c r="AK911" s="151"/>
      <c r="AL911" s="151"/>
      <c r="AM911" s="151"/>
      <c r="AN911" s="151"/>
      <c r="AO911" s="151"/>
      <c r="AP911" s="151"/>
      <c r="AQ911" s="151"/>
      <c r="AR911" s="151"/>
      <c r="AS911" s="151"/>
      <c r="AT911" s="151"/>
      <c r="AU911" s="151"/>
      <c r="AV911" s="151"/>
      <c r="AW911" s="151"/>
      <c r="AX911" s="151"/>
      <c r="AY911" s="151"/>
      <c r="AZ911" s="151"/>
      <c r="BA911" s="151"/>
      <c r="BB911" s="151"/>
      <c r="BC911" s="151"/>
      <c r="BD911" s="151"/>
      <c r="BE911" s="151"/>
      <c r="BF911" s="151"/>
      <c r="BG911" s="151"/>
      <c r="BH911" s="151"/>
    </row>
    <row r="912" spans="1:60" outlineLevel="2" x14ac:dyDescent="0.2">
      <c r="A912" s="158"/>
      <c r="B912" s="159"/>
      <c r="C912" s="272" t="s">
        <v>1243</v>
      </c>
      <c r="D912" s="273"/>
      <c r="E912" s="273"/>
      <c r="F912" s="273"/>
      <c r="G912" s="273"/>
      <c r="H912" s="161"/>
      <c r="I912" s="161"/>
      <c r="J912" s="161"/>
      <c r="K912" s="161"/>
      <c r="L912" s="161"/>
      <c r="M912" s="161"/>
      <c r="N912" s="160"/>
      <c r="O912" s="160"/>
      <c r="P912" s="160"/>
      <c r="Q912" s="160"/>
      <c r="R912" s="161"/>
      <c r="S912" s="161"/>
      <c r="T912" s="161"/>
      <c r="U912" s="161"/>
      <c r="V912" s="161"/>
      <c r="W912" s="161"/>
      <c r="X912" s="161"/>
      <c r="Y912" s="161"/>
      <c r="Z912" s="151"/>
      <c r="AA912" s="151"/>
      <c r="AB912" s="151"/>
      <c r="AC912" s="151"/>
      <c r="AD912" s="151"/>
      <c r="AE912" s="151"/>
      <c r="AF912" s="151"/>
      <c r="AG912" s="151" t="s">
        <v>378</v>
      </c>
      <c r="AH912" s="151"/>
      <c r="AI912" s="151"/>
      <c r="AJ912" s="151"/>
      <c r="AK912" s="151"/>
      <c r="AL912" s="151"/>
      <c r="AM912" s="151"/>
      <c r="AN912" s="151"/>
      <c r="AO912" s="151"/>
      <c r="AP912" s="151"/>
      <c r="AQ912" s="151"/>
      <c r="AR912" s="151"/>
      <c r="AS912" s="151"/>
      <c r="AT912" s="151"/>
      <c r="AU912" s="151"/>
      <c r="AV912" s="151"/>
      <c r="AW912" s="151"/>
      <c r="AX912" s="151"/>
      <c r="AY912" s="151"/>
      <c r="AZ912" s="151"/>
      <c r="BA912" s="151"/>
      <c r="BB912" s="151"/>
      <c r="BC912" s="151"/>
      <c r="BD912" s="151"/>
      <c r="BE912" s="151"/>
      <c r="BF912" s="151"/>
      <c r="BG912" s="151"/>
      <c r="BH912" s="151"/>
    </row>
    <row r="913" spans="1:60" outlineLevel="2" x14ac:dyDescent="0.2">
      <c r="A913" s="158"/>
      <c r="B913" s="159"/>
      <c r="C913" s="201" t="s">
        <v>1192</v>
      </c>
      <c r="D913" s="185"/>
      <c r="E913" s="186"/>
      <c r="F913" s="161"/>
      <c r="G913" s="161"/>
      <c r="H913" s="161"/>
      <c r="I913" s="161"/>
      <c r="J913" s="161"/>
      <c r="K913" s="161"/>
      <c r="L913" s="161"/>
      <c r="M913" s="161"/>
      <c r="N913" s="160"/>
      <c r="O913" s="160"/>
      <c r="P913" s="160"/>
      <c r="Q913" s="160"/>
      <c r="R913" s="161"/>
      <c r="S913" s="161"/>
      <c r="T913" s="161"/>
      <c r="U913" s="161"/>
      <c r="V913" s="161"/>
      <c r="W913" s="161"/>
      <c r="X913" s="161"/>
      <c r="Y913" s="161"/>
      <c r="Z913" s="151"/>
      <c r="AA913" s="151"/>
      <c r="AB913" s="151"/>
      <c r="AC913" s="151"/>
      <c r="AD913" s="151"/>
      <c r="AE913" s="151"/>
      <c r="AF913" s="151"/>
      <c r="AG913" s="151" t="s">
        <v>381</v>
      </c>
      <c r="AH913" s="151">
        <v>0</v>
      </c>
      <c r="AI913" s="151"/>
      <c r="AJ913" s="151"/>
      <c r="AK913" s="151"/>
      <c r="AL913" s="151"/>
      <c r="AM913" s="151"/>
      <c r="AN913" s="151"/>
      <c r="AO913" s="151"/>
      <c r="AP913" s="151"/>
      <c r="AQ913" s="151"/>
      <c r="AR913" s="151"/>
      <c r="AS913" s="151"/>
      <c r="AT913" s="151"/>
      <c r="AU913" s="151"/>
      <c r="AV913" s="151"/>
      <c r="AW913" s="151"/>
      <c r="AX913" s="151"/>
      <c r="AY913" s="151"/>
      <c r="AZ913" s="151"/>
      <c r="BA913" s="151"/>
      <c r="BB913" s="151"/>
      <c r="BC913" s="151"/>
      <c r="BD913" s="151"/>
      <c r="BE913" s="151"/>
      <c r="BF913" s="151"/>
      <c r="BG913" s="151"/>
      <c r="BH913" s="151"/>
    </row>
    <row r="914" spans="1:60" outlineLevel="3" x14ac:dyDescent="0.2">
      <c r="A914" s="158"/>
      <c r="B914" s="159"/>
      <c r="C914" s="201" t="s">
        <v>1244</v>
      </c>
      <c r="D914" s="185"/>
      <c r="E914" s="186"/>
      <c r="F914" s="161"/>
      <c r="G914" s="161"/>
      <c r="H914" s="161"/>
      <c r="I914" s="161"/>
      <c r="J914" s="161"/>
      <c r="K914" s="161"/>
      <c r="L914" s="161"/>
      <c r="M914" s="161"/>
      <c r="N914" s="160"/>
      <c r="O914" s="160"/>
      <c r="P914" s="160"/>
      <c r="Q914" s="160"/>
      <c r="R914" s="161"/>
      <c r="S914" s="161"/>
      <c r="T914" s="161"/>
      <c r="U914" s="161"/>
      <c r="V914" s="161"/>
      <c r="W914" s="161"/>
      <c r="X914" s="161"/>
      <c r="Y914" s="161"/>
      <c r="Z914" s="151"/>
      <c r="AA914" s="151"/>
      <c r="AB914" s="151"/>
      <c r="AC914" s="151"/>
      <c r="AD914" s="151"/>
      <c r="AE914" s="151"/>
      <c r="AF914" s="151"/>
      <c r="AG914" s="151" t="s">
        <v>381</v>
      </c>
      <c r="AH914" s="151">
        <v>0</v>
      </c>
      <c r="AI914" s="151"/>
      <c r="AJ914" s="151"/>
      <c r="AK914" s="151"/>
      <c r="AL914" s="151"/>
      <c r="AM914" s="151"/>
      <c r="AN914" s="151"/>
      <c r="AO914" s="151"/>
      <c r="AP914" s="151"/>
      <c r="AQ914" s="151"/>
      <c r="AR914" s="151"/>
      <c r="AS914" s="151"/>
      <c r="AT914" s="151"/>
      <c r="AU914" s="151"/>
      <c r="AV914" s="151"/>
      <c r="AW914" s="151"/>
      <c r="AX914" s="151"/>
      <c r="AY914" s="151"/>
      <c r="AZ914" s="151"/>
      <c r="BA914" s="151"/>
      <c r="BB914" s="151"/>
      <c r="BC914" s="151"/>
      <c r="BD914" s="151"/>
      <c r="BE914" s="151"/>
      <c r="BF914" s="151"/>
      <c r="BG914" s="151"/>
      <c r="BH914" s="151"/>
    </row>
    <row r="915" spans="1:60" outlineLevel="3" x14ac:dyDescent="0.2">
      <c r="A915" s="158"/>
      <c r="B915" s="159"/>
      <c r="C915" s="201" t="s">
        <v>1245</v>
      </c>
      <c r="D915" s="185"/>
      <c r="E915" s="186">
        <v>0.23416999999999999</v>
      </c>
      <c r="F915" s="161"/>
      <c r="G915" s="161"/>
      <c r="H915" s="161"/>
      <c r="I915" s="161"/>
      <c r="J915" s="161"/>
      <c r="K915" s="161"/>
      <c r="L915" s="161"/>
      <c r="M915" s="161"/>
      <c r="N915" s="160"/>
      <c r="O915" s="160"/>
      <c r="P915" s="160"/>
      <c r="Q915" s="160"/>
      <c r="R915" s="161"/>
      <c r="S915" s="161"/>
      <c r="T915" s="161"/>
      <c r="U915" s="161"/>
      <c r="V915" s="161"/>
      <c r="W915" s="161"/>
      <c r="X915" s="161"/>
      <c r="Y915" s="161"/>
      <c r="Z915" s="151"/>
      <c r="AA915" s="151"/>
      <c r="AB915" s="151"/>
      <c r="AC915" s="151"/>
      <c r="AD915" s="151"/>
      <c r="AE915" s="151"/>
      <c r="AF915" s="151"/>
      <c r="AG915" s="151" t="s">
        <v>381</v>
      </c>
      <c r="AH915" s="151">
        <v>0</v>
      </c>
      <c r="AI915" s="151"/>
      <c r="AJ915" s="151"/>
      <c r="AK915" s="151"/>
      <c r="AL915" s="151"/>
      <c r="AM915" s="151"/>
      <c r="AN915" s="151"/>
      <c r="AO915" s="151"/>
      <c r="AP915" s="151"/>
      <c r="AQ915" s="151"/>
      <c r="AR915" s="151"/>
      <c r="AS915" s="151"/>
      <c r="AT915" s="151"/>
      <c r="AU915" s="151"/>
      <c r="AV915" s="151"/>
      <c r="AW915" s="151"/>
      <c r="AX915" s="151"/>
      <c r="AY915" s="151"/>
      <c r="AZ915" s="151"/>
      <c r="BA915" s="151"/>
      <c r="BB915" s="151"/>
      <c r="BC915" s="151"/>
      <c r="BD915" s="151"/>
      <c r="BE915" s="151"/>
      <c r="BF915" s="151"/>
      <c r="BG915" s="151"/>
      <c r="BH915" s="151"/>
    </row>
    <row r="916" spans="1:60" x14ac:dyDescent="0.2">
      <c r="A916" s="166" t="s">
        <v>326</v>
      </c>
      <c r="B916" s="167" t="s">
        <v>250</v>
      </c>
      <c r="C916" s="180" t="s">
        <v>251</v>
      </c>
      <c r="D916" s="168"/>
      <c r="E916" s="169"/>
      <c r="F916" s="170"/>
      <c r="G916" s="170">
        <f>SUMIF(AG917:AG969,"&lt;&gt;NOR",G917:G969)</f>
        <v>0</v>
      </c>
      <c r="H916" s="170"/>
      <c r="I916" s="170">
        <f>SUM(I917:I969)</f>
        <v>0</v>
      </c>
      <c r="J916" s="170"/>
      <c r="K916" s="170">
        <f>SUM(K917:K969)</f>
        <v>0</v>
      </c>
      <c r="L916" s="170"/>
      <c r="M916" s="170">
        <f>SUM(M917:M969)</f>
        <v>0</v>
      </c>
      <c r="N916" s="169"/>
      <c r="O916" s="169">
        <f>SUM(O917:O969)</f>
        <v>3.35</v>
      </c>
      <c r="P916" s="169"/>
      <c r="Q916" s="169">
        <f>SUM(Q917:Q969)</f>
        <v>0</v>
      </c>
      <c r="R916" s="170"/>
      <c r="S916" s="170"/>
      <c r="T916" s="171"/>
      <c r="U916" s="165"/>
      <c r="V916" s="165">
        <f>SUM(V917:V969)</f>
        <v>138.59</v>
      </c>
      <c r="W916" s="165"/>
      <c r="X916" s="165"/>
      <c r="Y916" s="165"/>
      <c r="AG916" t="s">
        <v>327</v>
      </c>
    </row>
    <row r="917" spans="1:60" ht="22.5" outlineLevel="1" x14ac:dyDescent="0.2">
      <c r="A917" s="173">
        <v>158</v>
      </c>
      <c r="B917" s="174" t="s">
        <v>1246</v>
      </c>
      <c r="C917" s="181" t="s">
        <v>1247</v>
      </c>
      <c r="D917" s="175" t="s">
        <v>514</v>
      </c>
      <c r="E917" s="176">
        <v>72.75</v>
      </c>
      <c r="F917" s="177"/>
      <c r="G917" s="178">
        <f>ROUND(E917*F917,2)</f>
        <v>0</v>
      </c>
      <c r="H917" s="177"/>
      <c r="I917" s="178">
        <f>ROUND(E917*H917,2)</f>
        <v>0</v>
      </c>
      <c r="J917" s="177"/>
      <c r="K917" s="178">
        <f>ROUND(E917*J917,2)</f>
        <v>0</v>
      </c>
      <c r="L917" s="178">
        <v>21</v>
      </c>
      <c r="M917" s="178">
        <f>G917*(1+L917/100)</f>
        <v>0</v>
      </c>
      <c r="N917" s="176">
        <v>1.3310000000000001E-2</v>
      </c>
      <c r="O917" s="176">
        <f>ROUND(E917*N917,2)</f>
        <v>0.97</v>
      </c>
      <c r="P917" s="176">
        <v>0</v>
      </c>
      <c r="Q917" s="176">
        <f>ROUND(E917*P917,2)</f>
        <v>0</v>
      </c>
      <c r="R917" s="178" t="s">
        <v>1248</v>
      </c>
      <c r="S917" s="178" t="s">
        <v>374</v>
      </c>
      <c r="T917" s="179" t="s">
        <v>374</v>
      </c>
      <c r="U917" s="161">
        <v>0.27</v>
      </c>
      <c r="V917" s="161">
        <f>ROUND(E917*U917,2)</f>
        <v>19.64</v>
      </c>
      <c r="W917" s="161"/>
      <c r="X917" s="161" t="s">
        <v>375</v>
      </c>
      <c r="Y917" s="161" t="s">
        <v>334</v>
      </c>
      <c r="Z917" s="151"/>
      <c r="AA917" s="151"/>
      <c r="AB917" s="151"/>
      <c r="AC917" s="151"/>
      <c r="AD917" s="151"/>
      <c r="AE917" s="151"/>
      <c r="AF917" s="151"/>
      <c r="AG917" s="151" t="s">
        <v>376</v>
      </c>
      <c r="AH917" s="151"/>
      <c r="AI917" s="151"/>
      <c r="AJ917" s="151"/>
      <c r="AK917" s="151"/>
      <c r="AL917" s="151"/>
      <c r="AM917" s="151"/>
      <c r="AN917" s="151"/>
      <c r="AO917" s="151"/>
      <c r="AP917" s="151"/>
      <c r="AQ917" s="151"/>
      <c r="AR917" s="151"/>
      <c r="AS917" s="151"/>
      <c r="AT917" s="151"/>
      <c r="AU917" s="151"/>
      <c r="AV917" s="151"/>
      <c r="AW917" s="151"/>
      <c r="AX917" s="151"/>
      <c r="AY917" s="151"/>
      <c r="AZ917" s="151"/>
      <c r="BA917" s="151"/>
      <c r="BB917" s="151"/>
      <c r="BC917" s="151"/>
      <c r="BD917" s="151"/>
      <c r="BE917" s="151"/>
      <c r="BF917" s="151"/>
      <c r="BG917" s="151"/>
      <c r="BH917" s="151"/>
    </row>
    <row r="918" spans="1:60" outlineLevel="2" x14ac:dyDescent="0.2">
      <c r="A918" s="158"/>
      <c r="B918" s="159"/>
      <c r="C918" s="272" t="s">
        <v>1249</v>
      </c>
      <c r="D918" s="273"/>
      <c r="E918" s="273"/>
      <c r="F918" s="273"/>
      <c r="G918" s="273"/>
      <c r="H918" s="161"/>
      <c r="I918" s="161"/>
      <c r="J918" s="161"/>
      <c r="K918" s="161"/>
      <c r="L918" s="161"/>
      <c r="M918" s="161"/>
      <c r="N918" s="160"/>
      <c r="O918" s="160"/>
      <c r="P918" s="160"/>
      <c r="Q918" s="160"/>
      <c r="R918" s="161"/>
      <c r="S918" s="161"/>
      <c r="T918" s="161"/>
      <c r="U918" s="161"/>
      <c r="V918" s="161"/>
      <c r="W918" s="161"/>
      <c r="X918" s="161"/>
      <c r="Y918" s="161"/>
      <c r="Z918" s="151"/>
      <c r="AA918" s="151"/>
      <c r="AB918" s="151"/>
      <c r="AC918" s="151"/>
      <c r="AD918" s="151"/>
      <c r="AE918" s="151"/>
      <c r="AF918" s="151"/>
      <c r="AG918" s="151" t="s">
        <v>378</v>
      </c>
      <c r="AH918" s="151"/>
      <c r="AI918" s="151"/>
      <c r="AJ918" s="151"/>
      <c r="AK918" s="151"/>
      <c r="AL918" s="151"/>
      <c r="AM918" s="151"/>
      <c r="AN918" s="151"/>
      <c r="AO918" s="151"/>
      <c r="AP918" s="151"/>
      <c r="AQ918" s="151"/>
      <c r="AR918" s="151"/>
      <c r="AS918" s="151"/>
      <c r="AT918" s="151"/>
      <c r="AU918" s="151"/>
      <c r="AV918" s="151"/>
      <c r="AW918" s="151"/>
      <c r="AX918" s="151"/>
      <c r="AY918" s="151"/>
      <c r="AZ918" s="151"/>
      <c r="BA918" s="151"/>
      <c r="BB918" s="151"/>
      <c r="BC918" s="151"/>
      <c r="BD918" s="151"/>
      <c r="BE918" s="151"/>
      <c r="BF918" s="151"/>
      <c r="BG918" s="151"/>
      <c r="BH918" s="151"/>
    </row>
    <row r="919" spans="1:60" outlineLevel="2" x14ac:dyDescent="0.2">
      <c r="A919" s="158"/>
      <c r="B919" s="159"/>
      <c r="C919" s="201" t="s">
        <v>1250</v>
      </c>
      <c r="D919" s="185"/>
      <c r="E919" s="186">
        <v>72.75</v>
      </c>
      <c r="F919" s="161"/>
      <c r="G919" s="161"/>
      <c r="H919" s="161"/>
      <c r="I919" s="161"/>
      <c r="J919" s="161"/>
      <c r="K919" s="161"/>
      <c r="L919" s="161"/>
      <c r="M919" s="161"/>
      <c r="N919" s="160"/>
      <c r="O919" s="160"/>
      <c r="P919" s="160"/>
      <c r="Q919" s="160"/>
      <c r="R919" s="161"/>
      <c r="S919" s="161"/>
      <c r="T919" s="161"/>
      <c r="U919" s="161"/>
      <c r="V919" s="161"/>
      <c r="W919" s="161"/>
      <c r="X919" s="161"/>
      <c r="Y919" s="161"/>
      <c r="Z919" s="151"/>
      <c r="AA919" s="151"/>
      <c r="AB919" s="151"/>
      <c r="AC919" s="151"/>
      <c r="AD919" s="151"/>
      <c r="AE919" s="151"/>
      <c r="AF919" s="151"/>
      <c r="AG919" s="151" t="s">
        <v>381</v>
      </c>
      <c r="AH919" s="151">
        <v>0</v>
      </c>
      <c r="AI919" s="151"/>
      <c r="AJ919" s="151"/>
      <c r="AK919" s="151"/>
      <c r="AL919" s="151"/>
      <c r="AM919" s="151"/>
      <c r="AN919" s="151"/>
      <c r="AO919" s="151"/>
      <c r="AP919" s="151"/>
      <c r="AQ919" s="151"/>
      <c r="AR919" s="151"/>
      <c r="AS919" s="151"/>
      <c r="AT919" s="151"/>
      <c r="AU919" s="151"/>
      <c r="AV919" s="151"/>
      <c r="AW919" s="151"/>
      <c r="AX919" s="151"/>
      <c r="AY919" s="151"/>
      <c r="AZ919" s="151"/>
      <c r="BA919" s="151"/>
      <c r="BB919" s="151"/>
      <c r="BC919" s="151"/>
      <c r="BD919" s="151"/>
      <c r="BE919" s="151"/>
      <c r="BF919" s="151"/>
      <c r="BG919" s="151"/>
      <c r="BH919" s="151"/>
    </row>
    <row r="920" spans="1:60" outlineLevel="1" x14ac:dyDescent="0.2">
      <c r="A920" s="173">
        <v>159</v>
      </c>
      <c r="B920" s="174" t="s">
        <v>1251</v>
      </c>
      <c r="C920" s="181" t="s">
        <v>1252</v>
      </c>
      <c r="D920" s="175" t="s">
        <v>514</v>
      </c>
      <c r="E920" s="176">
        <v>20.5</v>
      </c>
      <c r="F920" s="177"/>
      <c r="G920" s="178">
        <f>ROUND(E920*F920,2)</f>
        <v>0</v>
      </c>
      <c r="H920" s="177"/>
      <c r="I920" s="178">
        <f>ROUND(E920*H920,2)</f>
        <v>0</v>
      </c>
      <c r="J920" s="177"/>
      <c r="K920" s="178">
        <f>ROUND(E920*J920,2)</f>
        <v>0</v>
      </c>
      <c r="L920" s="178">
        <v>21</v>
      </c>
      <c r="M920" s="178">
        <f>G920*(1+L920/100)</f>
        <v>0</v>
      </c>
      <c r="N920" s="176">
        <v>0</v>
      </c>
      <c r="O920" s="176">
        <f>ROUND(E920*N920,2)</f>
        <v>0</v>
      </c>
      <c r="P920" s="176">
        <v>0</v>
      </c>
      <c r="Q920" s="176">
        <f>ROUND(E920*P920,2)</f>
        <v>0</v>
      </c>
      <c r="R920" s="178" t="s">
        <v>1248</v>
      </c>
      <c r="S920" s="178" t="s">
        <v>374</v>
      </c>
      <c r="T920" s="179" t="s">
        <v>374</v>
      </c>
      <c r="U920" s="161">
        <v>0.30099999999999999</v>
      </c>
      <c r="V920" s="161">
        <f>ROUND(E920*U920,2)</f>
        <v>6.17</v>
      </c>
      <c r="W920" s="161"/>
      <c r="X920" s="161" t="s">
        <v>375</v>
      </c>
      <c r="Y920" s="161" t="s">
        <v>334</v>
      </c>
      <c r="Z920" s="151"/>
      <c r="AA920" s="151"/>
      <c r="AB920" s="151"/>
      <c r="AC920" s="151"/>
      <c r="AD920" s="151"/>
      <c r="AE920" s="151"/>
      <c r="AF920" s="151"/>
      <c r="AG920" s="151" t="s">
        <v>376</v>
      </c>
      <c r="AH920" s="151"/>
      <c r="AI920" s="151"/>
      <c r="AJ920" s="151"/>
      <c r="AK920" s="151"/>
      <c r="AL920" s="151"/>
      <c r="AM920" s="151"/>
      <c r="AN920" s="151"/>
      <c r="AO920" s="151"/>
      <c r="AP920" s="151"/>
      <c r="AQ920" s="151"/>
      <c r="AR920" s="151"/>
      <c r="AS920" s="151"/>
      <c r="AT920" s="151"/>
      <c r="AU920" s="151"/>
      <c r="AV920" s="151"/>
      <c r="AW920" s="151"/>
      <c r="AX920" s="151"/>
      <c r="AY920" s="151"/>
      <c r="AZ920" s="151"/>
      <c r="BA920" s="151"/>
      <c r="BB920" s="151"/>
      <c r="BC920" s="151"/>
      <c r="BD920" s="151"/>
      <c r="BE920" s="151"/>
      <c r="BF920" s="151"/>
      <c r="BG920" s="151"/>
      <c r="BH920" s="151"/>
    </row>
    <row r="921" spans="1:60" outlineLevel="2" x14ac:dyDescent="0.2">
      <c r="A921" s="158"/>
      <c r="B921" s="159"/>
      <c r="C921" s="201" t="s">
        <v>1253</v>
      </c>
      <c r="D921" s="185"/>
      <c r="E921" s="186">
        <v>20.5</v>
      </c>
      <c r="F921" s="161"/>
      <c r="G921" s="161"/>
      <c r="H921" s="161"/>
      <c r="I921" s="161"/>
      <c r="J921" s="161"/>
      <c r="K921" s="161"/>
      <c r="L921" s="161"/>
      <c r="M921" s="161"/>
      <c r="N921" s="160"/>
      <c r="O921" s="160"/>
      <c r="P921" s="160"/>
      <c r="Q921" s="160"/>
      <c r="R921" s="161"/>
      <c r="S921" s="161"/>
      <c r="T921" s="161"/>
      <c r="U921" s="161"/>
      <c r="V921" s="161"/>
      <c r="W921" s="161"/>
      <c r="X921" s="161"/>
      <c r="Y921" s="161"/>
      <c r="Z921" s="151"/>
      <c r="AA921" s="151"/>
      <c r="AB921" s="151"/>
      <c r="AC921" s="151"/>
      <c r="AD921" s="151"/>
      <c r="AE921" s="151"/>
      <c r="AF921" s="151"/>
      <c r="AG921" s="151" t="s">
        <v>381</v>
      </c>
      <c r="AH921" s="151">
        <v>0</v>
      </c>
      <c r="AI921" s="151"/>
      <c r="AJ921" s="151"/>
      <c r="AK921" s="151"/>
      <c r="AL921" s="151"/>
      <c r="AM921" s="151"/>
      <c r="AN921" s="151"/>
      <c r="AO921" s="151"/>
      <c r="AP921" s="151"/>
      <c r="AQ921" s="151"/>
      <c r="AR921" s="151"/>
      <c r="AS921" s="151"/>
      <c r="AT921" s="151"/>
      <c r="AU921" s="151"/>
      <c r="AV921" s="151"/>
      <c r="AW921" s="151"/>
      <c r="AX921" s="151"/>
      <c r="AY921" s="151"/>
      <c r="AZ921" s="151"/>
      <c r="BA921" s="151"/>
      <c r="BB921" s="151"/>
      <c r="BC921" s="151"/>
      <c r="BD921" s="151"/>
      <c r="BE921" s="151"/>
      <c r="BF921" s="151"/>
      <c r="BG921" s="151"/>
      <c r="BH921" s="151"/>
    </row>
    <row r="922" spans="1:60" ht="22.5" outlineLevel="1" x14ac:dyDescent="0.2">
      <c r="A922" s="173">
        <v>160</v>
      </c>
      <c r="B922" s="174" t="s">
        <v>1254</v>
      </c>
      <c r="C922" s="181" t="s">
        <v>1255</v>
      </c>
      <c r="D922" s="175" t="s">
        <v>640</v>
      </c>
      <c r="E922" s="176">
        <v>170.58</v>
      </c>
      <c r="F922" s="177"/>
      <c r="G922" s="178">
        <f>ROUND(E922*F922,2)</f>
        <v>0</v>
      </c>
      <c r="H922" s="177"/>
      <c r="I922" s="178">
        <f>ROUND(E922*H922,2)</f>
        <v>0</v>
      </c>
      <c r="J922" s="177"/>
      <c r="K922" s="178">
        <f>ROUND(E922*J922,2)</f>
        <v>0</v>
      </c>
      <c r="L922" s="178">
        <v>21</v>
      </c>
      <c r="M922" s="178">
        <f>G922*(1+L922/100)</f>
        <v>0</v>
      </c>
      <c r="N922" s="176">
        <v>2.5500000000000002E-3</v>
      </c>
      <c r="O922" s="176">
        <f>ROUND(E922*N922,2)</f>
        <v>0.43</v>
      </c>
      <c r="P922" s="176">
        <v>0</v>
      </c>
      <c r="Q922" s="176">
        <f>ROUND(E922*P922,2)</f>
        <v>0</v>
      </c>
      <c r="R922" s="178" t="s">
        <v>1248</v>
      </c>
      <c r="S922" s="178" t="s">
        <v>374</v>
      </c>
      <c r="T922" s="179" t="s">
        <v>374</v>
      </c>
      <c r="U922" s="161">
        <v>0.495</v>
      </c>
      <c r="V922" s="161">
        <f>ROUND(E922*U922,2)</f>
        <v>84.44</v>
      </c>
      <c r="W922" s="161"/>
      <c r="X922" s="161" t="s">
        <v>375</v>
      </c>
      <c r="Y922" s="161" t="s">
        <v>334</v>
      </c>
      <c r="Z922" s="151"/>
      <c r="AA922" s="151"/>
      <c r="AB922" s="151"/>
      <c r="AC922" s="151"/>
      <c r="AD922" s="151"/>
      <c r="AE922" s="151"/>
      <c r="AF922" s="151"/>
      <c r="AG922" s="151" t="s">
        <v>376</v>
      </c>
      <c r="AH922" s="151"/>
      <c r="AI922" s="151"/>
      <c r="AJ922" s="151"/>
      <c r="AK922" s="151"/>
      <c r="AL922" s="151"/>
      <c r="AM922" s="151"/>
      <c r="AN922" s="151"/>
      <c r="AO922" s="151"/>
      <c r="AP922" s="151"/>
      <c r="AQ922" s="151"/>
      <c r="AR922" s="151"/>
      <c r="AS922" s="151"/>
      <c r="AT922" s="151"/>
      <c r="AU922" s="151"/>
      <c r="AV922" s="151"/>
      <c r="AW922" s="151"/>
      <c r="AX922" s="151"/>
      <c r="AY922" s="151"/>
      <c r="AZ922" s="151"/>
      <c r="BA922" s="151"/>
      <c r="BB922" s="151"/>
      <c r="BC922" s="151"/>
      <c r="BD922" s="151"/>
      <c r="BE922" s="151"/>
      <c r="BF922" s="151"/>
      <c r="BG922" s="151"/>
      <c r="BH922" s="151"/>
    </row>
    <row r="923" spans="1:60" outlineLevel="2" x14ac:dyDescent="0.2">
      <c r="A923" s="158"/>
      <c r="B923" s="159"/>
      <c r="C923" s="272" t="s">
        <v>1256</v>
      </c>
      <c r="D923" s="273"/>
      <c r="E923" s="273"/>
      <c r="F923" s="273"/>
      <c r="G923" s="273"/>
      <c r="H923" s="161"/>
      <c r="I923" s="161"/>
      <c r="J923" s="161"/>
      <c r="K923" s="161"/>
      <c r="L923" s="161"/>
      <c r="M923" s="161"/>
      <c r="N923" s="160"/>
      <c r="O923" s="160"/>
      <c r="P923" s="160"/>
      <c r="Q923" s="160"/>
      <c r="R923" s="161"/>
      <c r="S923" s="161"/>
      <c r="T923" s="161"/>
      <c r="U923" s="161"/>
      <c r="V923" s="161"/>
      <c r="W923" s="161"/>
      <c r="X923" s="161"/>
      <c r="Y923" s="161"/>
      <c r="Z923" s="151"/>
      <c r="AA923" s="151"/>
      <c r="AB923" s="151"/>
      <c r="AC923" s="151"/>
      <c r="AD923" s="151"/>
      <c r="AE923" s="151"/>
      <c r="AF923" s="151"/>
      <c r="AG923" s="151" t="s">
        <v>378</v>
      </c>
      <c r="AH923" s="151"/>
      <c r="AI923" s="151"/>
      <c r="AJ923" s="151"/>
      <c r="AK923" s="151"/>
      <c r="AL923" s="151"/>
      <c r="AM923" s="151"/>
      <c r="AN923" s="151"/>
      <c r="AO923" s="151"/>
      <c r="AP923" s="151"/>
      <c r="AQ923" s="151"/>
      <c r="AR923" s="151"/>
      <c r="AS923" s="151"/>
      <c r="AT923" s="151"/>
      <c r="AU923" s="151"/>
      <c r="AV923" s="151"/>
      <c r="AW923" s="151"/>
      <c r="AX923" s="151"/>
      <c r="AY923" s="151"/>
      <c r="AZ923" s="151"/>
      <c r="BA923" s="151"/>
      <c r="BB923" s="151"/>
      <c r="BC923" s="151"/>
      <c r="BD923" s="151"/>
      <c r="BE923" s="151"/>
      <c r="BF923" s="151"/>
      <c r="BG923" s="151"/>
      <c r="BH923" s="151"/>
    </row>
    <row r="924" spans="1:60" outlineLevel="2" x14ac:dyDescent="0.2">
      <c r="A924" s="158"/>
      <c r="B924" s="159"/>
      <c r="C924" s="201" t="s">
        <v>1257</v>
      </c>
      <c r="D924" s="185"/>
      <c r="E924" s="186"/>
      <c r="F924" s="161"/>
      <c r="G924" s="161"/>
      <c r="H924" s="161"/>
      <c r="I924" s="161"/>
      <c r="J924" s="161"/>
      <c r="K924" s="161"/>
      <c r="L924" s="161"/>
      <c r="M924" s="161"/>
      <c r="N924" s="160"/>
      <c r="O924" s="160"/>
      <c r="P924" s="160"/>
      <c r="Q924" s="160"/>
      <c r="R924" s="161"/>
      <c r="S924" s="161"/>
      <c r="T924" s="161"/>
      <c r="U924" s="161"/>
      <c r="V924" s="161"/>
      <c r="W924" s="161"/>
      <c r="X924" s="161"/>
      <c r="Y924" s="161"/>
      <c r="Z924" s="151"/>
      <c r="AA924" s="151"/>
      <c r="AB924" s="151"/>
      <c r="AC924" s="151"/>
      <c r="AD924" s="151"/>
      <c r="AE924" s="151"/>
      <c r="AF924" s="151"/>
      <c r="AG924" s="151" t="s">
        <v>381</v>
      </c>
      <c r="AH924" s="151">
        <v>0</v>
      </c>
      <c r="AI924" s="151"/>
      <c r="AJ924" s="151"/>
      <c r="AK924" s="151"/>
      <c r="AL924" s="151"/>
      <c r="AM924" s="151"/>
      <c r="AN924" s="151"/>
      <c r="AO924" s="151"/>
      <c r="AP924" s="151"/>
      <c r="AQ924" s="151"/>
      <c r="AR924" s="151"/>
      <c r="AS924" s="151"/>
      <c r="AT924" s="151"/>
      <c r="AU924" s="151"/>
      <c r="AV924" s="151"/>
      <c r="AW924" s="151"/>
      <c r="AX924" s="151"/>
      <c r="AY924" s="151"/>
      <c r="AZ924" s="151"/>
      <c r="BA924" s="151"/>
      <c r="BB924" s="151"/>
      <c r="BC924" s="151"/>
      <c r="BD924" s="151"/>
      <c r="BE924" s="151"/>
      <c r="BF924" s="151"/>
      <c r="BG924" s="151"/>
      <c r="BH924" s="151"/>
    </row>
    <row r="925" spans="1:60" outlineLevel="3" x14ac:dyDescent="0.2">
      <c r="A925" s="158"/>
      <c r="B925" s="159"/>
      <c r="C925" s="201" t="s">
        <v>1258</v>
      </c>
      <c r="D925" s="185"/>
      <c r="E925" s="186">
        <v>73.08</v>
      </c>
      <c r="F925" s="161"/>
      <c r="G925" s="161"/>
      <c r="H925" s="161"/>
      <c r="I925" s="161"/>
      <c r="J925" s="161"/>
      <c r="K925" s="161"/>
      <c r="L925" s="161"/>
      <c r="M925" s="161"/>
      <c r="N925" s="160"/>
      <c r="O925" s="160"/>
      <c r="P925" s="160"/>
      <c r="Q925" s="160"/>
      <c r="R925" s="161"/>
      <c r="S925" s="161"/>
      <c r="T925" s="161"/>
      <c r="U925" s="161"/>
      <c r="V925" s="161"/>
      <c r="W925" s="161"/>
      <c r="X925" s="161"/>
      <c r="Y925" s="161"/>
      <c r="Z925" s="151"/>
      <c r="AA925" s="151"/>
      <c r="AB925" s="151"/>
      <c r="AC925" s="151"/>
      <c r="AD925" s="151"/>
      <c r="AE925" s="151"/>
      <c r="AF925" s="151"/>
      <c r="AG925" s="151" t="s">
        <v>381</v>
      </c>
      <c r="AH925" s="151">
        <v>0</v>
      </c>
      <c r="AI925" s="151"/>
      <c r="AJ925" s="151"/>
      <c r="AK925" s="151"/>
      <c r="AL925" s="151"/>
      <c r="AM925" s="151"/>
      <c r="AN925" s="151"/>
      <c r="AO925" s="151"/>
      <c r="AP925" s="151"/>
      <c r="AQ925" s="151"/>
      <c r="AR925" s="151"/>
      <c r="AS925" s="151"/>
      <c r="AT925" s="151"/>
      <c r="AU925" s="151"/>
      <c r="AV925" s="151"/>
      <c r="AW925" s="151"/>
      <c r="AX925" s="151"/>
      <c r="AY925" s="151"/>
      <c r="AZ925" s="151"/>
      <c r="BA925" s="151"/>
      <c r="BB925" s="151"/>
      <c r="BC925" s="151"/>
      <c r="BD925" s="151"/>
      <c r="BE925" s="151"/>
      <c r="BF925" s="151"/>
      <c r="BG925" s="151"/>
      <c r="BH925" s="151"/>
    </row>
    <row r="926" spans="1:60" outlineLevel="3" x14ac:dyDescent="0.2">
      <c r="A926" s="158"/>
      <c r="B926" s="159"/>
      <c r="C926" s="201" t="s">
        <v>1259</v>
      </c>
      <c r="D926" s="185"/>
      <c r="E926" s="186">
        <v>97.5</v>
      </c>
      <c r="F926" s="161"/>
      <c r="G926" s="161"/>
      <c r="H926" s="161"/>
      <c r="I926" s="161"/>
      <c r="J926" s="161"/>
      <c r="K926" s="161"/>
      <c r="L926" s="161"/>
      <c r="M926" s="161"/>
      <c r="N926" s="160"/>
      <c r="O926" s="160"/>
      <c r="P926" s="160"/>
      <c r="Q926" s="160"/>
      <c r="R926" s="161"/>
      <c r="S926" s="161"/>
      <c r="T926" s="161"/>
      <c r="U926" s="161"/>
      <c r="V926" s="161"/>
      <c r="W926" s="161"/>
      <c r="X926" s="161"/>
      <c r="Y926" s="161"/>
      <c r="Z926" s="151"/>
      <c r="AA926" s="151"/>
      <c r="AB926" s="151"/>
      <c r="AC926" s="151"/>
      <c r="AD926" s="151"/>
      <c r="AE926" s="151"/>
      <c r="AF926" s="151"/>
      <c r="AG926" s="151" t="s">
        <v>381</v>
      </c>
      <c r="AH926" s="151">
        <v>0</v>
      </c>
      <c r="AI926" s="151"/>
      <c r="AJ926" s="151"/>
      <c r="AK926" s="151"/>
      <c r="AL926" s="151"/>
      <c r="AM926" s="151"/>
      <c r="AN926" s="151"/>
      <c r="AO926" s="151"/>
      <c r="AP926" s="151"/>
      <c r="AQ926" s="151"/>
      <c r="AR926" s="151"/>
      <c r="AS926" s="151"/>
      <c r="AT926" s="151"/>
      <c r="AU926" s="151"/>
      <c r="AV926" s="151"/>
      <c r="AW926" s="151"/>
      <c r="AX926" s="151"/>
      <c r="AY926" s="151"/>
      <c r="AZ926" s="151"/>
      <c r="BA926" s="151"/>
      <c r="BB926" s="151"/>
      <c r="BC926" s="151"/>
      <c r="BD926" s="151"/>
      <c r="BE926" s="151"/>
      <c r="BF926" s="151"/>
      <c r="BG926" s="151"/>
      <c r="BH926" s="151"/>
    </row>
    <row r="927" spans="1:60" ht="22.5" outlineLevel="1" x14ac:dyDescent="0.2">
      <c r="A927" s="173">
        <v>161</v>
      </c>
      <c r="B927" s="174" t="s">
        <v>1260</v>
      </c>
      <c r="C927" s="181" t="s">
        <v>1261</v>
      </c>
      <c r="D927" s="175" t="s">
        <v>640</v>
      </c>
      <c r="E927" s="176">
        <v>24.2</v>
      </c>
      <c r="F927" s="177"/>
      <c r="G927" s="178">
        <f>ROUND(E927*F927,2)</f>
        <v>0</v>
      </c>
      <c r="H927" s="177"/>
      <c r="I927" s="178">
        <f>ROUND(E927*H927,2)</f>
        <v>0</v>
      </c>
      <c r="J927" s="177"/>
      <c r="K927" s="178">
        <f>ROUND(E927*J927,2)</f>
        <v>0</v>
      </c>
      <c r="L927" s="178">
        <v>21</v>
      </c>
      <c r="M927" s="178">
        <f>G927*(1+L927/100)</f>
        <v>0</v>
      </c>
      <c r="N927" s="176">
        <v>2.5500000000000002E-3</v>
      </c>
      <c r="O927" s="176">
        <f>ROUND(E927*N927,2)</f>
        <v>0.06</v>
      </c>
      <c r="P927" s="176">
        <v>0</v>
      </c>
      <c r="Q927" s="176">
        <f>ROUND(E927*P927,2)</f>
        <v>0</v>
      </c>
      <c r="R927" s="178" t="s">
        <v>1248</v>
      </c>
      <c r="S927" s="178" t="s">
        <v>374</v>
      </c>
      <c r="T927" s="179" t="s">
        <v>374</v>
      </c>
      <c r="U927" s="161">
        <v>0.59799999999999998</v>
      </c>
      <c r="V927" s="161">
        <f>ROUND(E927*U927,2)</f>
        <v>14.47</v>
      </c>
      <c r="W927" s="161"/>
      <c r="X927" s="161" t="s">
        <v>375</v>
      </c>
      <c r="Y927" s="161" t="s">
        <v>334</v>
      </c>
      <c r="Z927" s="151"/>
      <c r="AA927" s="151"/>
      <c r="AB927" s="151"/>
      <c r="AC927" s="151"/>
      <c r="AD927" s="151"/>
      <c r="AE927" s="151"/>
      <c r="AF927" s="151"/>
      <c r="AG927" s="151" t="s">
        <v>376</v>
      </c>
      <c r="AH927" s="151"/>
      <c r="AI927" s="151"/>
      <c r="AJ927" s="151"/>
      <c r="AK927" s="151"/>
      <c r="AL927" s="151"/>
      <c r="AM927" s="151"/>
      <c r="AN927" s="151"/>
      <c r="AO927" s="151"/>
      <c r="AP927" s="151"/>
      <c r="AQ927" s="151"/>
      <c r="AR927" s="151"/>
      <c r="AS927" s="151"/>
      <c r="AT927" s="151"/>
      <c r="AU927" s="151"/>
      <c r="AV927" s="151"/>
      <c r="AW927" s="151"/>
      <c r="AX927" s="151"/>
      <c r="AY927" s="151"/>
      <c r="AZ927" s="151"/>
      <c r="BA927" s="151"/>
      <c r="BB927" s="151"/>
      <c r="BC927" s="151"/>
      <c r="BD927" s="151"/>
      <c r="BE927" s="151"/>
      <c r="BF927" s="151"/>
      <c r="BG927" s="151"/>
      <c r="BH927" s="151"/>
    </row>
    <row r="928" spans="1:60" outlineLevel="2" x14ac:dyDescent="0.2">
      <c r="A928" s="158"/>
      <c r="B928" s="159"/>
      <c r="C928" s="272" t="s">
        <v>1256</v>
      </c>
      <c r="D928" s="273"/>
      <c r="E928" s="273"/>
      <c r="F928" s="273"/>
      <c r="G928" s="273"/>
      <c r="H928" s="161"/>
      <c r="I928" s="161"/>
      <c r="J928" s="161"/>
      <c r="K928" s="161"/>
      <c r="L928" s="161"/>
      <c r="M928" s="161"/>
      <c r="N928" s="160"/>
      <c r="O928" s="160"/>
      <c r="P928" s="160"/>
      <c r="Q928" s="160"/>
      <c r="R928" s="161"/>
      <c r="S928" s="161"/>
      <c r="T928" s="161"/>
      <c r="U928" s="161"/>
      <c r="V928" s="161"/>
      <c r="W928" s="161"/>
      <c r="X928" s="161"/>
      <c r="Y928" s="161"/>
      <c r="Z928" s="151"/>
      <c r="AA928" s="151"/>
      <c r="AB928" s="151"/>
      <c r="AC928" s="151"/>
      <c r="AD928" s="151"/>
      <c r="AE928" s="151"/>
      <c r="AF928" s="151"/>
      <c r="AG928" s="151" t="s">
        <v>378</v>
      </c>
      <c r="AH928" s="151"/>
      <c r="AI928" s="151"/>
      <c r="AJ928" s="151"/>
      <c r="AK928" s="151"/>
      <c r="AL928" s="151"/>
      <c r="AM928" s="151"/>
      <c r="AN928" s="151"/>
      <c r="AO928" s="151"/>
      <c r="AP928" s="151"/>
      <c r="AQ928" s="151"/>
      <c r="AR928" s="151"/>
      <c r="AS928" s="151"/>
      <c r="AT928" s="151"/>
      <c r="AU928" s="151"/>
      <c r="AV928" s="151"/>
      <c r="AW928" s="151"/>
      <c r="AX928" s="151"/>
      <c r="AY928" s="151"/>
      <c r="AZ928" s="151"/>
      <c r="BA928" s="151"/>
      <c r="BB928" s="151"/>
      <c r="BC928" s="151"/>
      <c r="BD928" s="151"/>
      <c r="BE928" s="151"/>
      <c r="BF928" s="151"/>
      <c r="BG928" s="151"/>
      <c r="BH928" s="151"/>
    </row>
    <row r="929" spans="1:60" outlineLevel="2" x14ac:dyDescent="0.2">
      <c r="A929" s="158"/>
      <c r="B929" s="159"/>
      <c r="C929" s="201" t="s">
        <v>1257</v>
      </c>
      <c r="D929" s="185"/>
      <c r="E929" s="186"/>
      <c r="F929" s="161"/>
      <c r="G929" s="161"/>
      <c r="H929" s="161"/>
      <c r="I929" s="161"/>
      <c r="J929" s="161"/>
      <c r="K929" s="161"/>
      <c r="L929" s="161"/>
      <c r="M929" s="161"/>
      <c r="N929" s="160"/>
      <c r="O929" s="160"/>
      <c r="P929" s="160"/>
      <c r="Q929" s="160"/>
      <c r="R929" s="161"/>
      <c r="S929" s="161"/>
      <c r="T929" s="161"/>
      <c r="U929" s="161"/>
      <c r="V929" s="161"/>
      <c r="W929" s="161"/>
      <c r="X929" s="161"/>
      <c r="Y929" s="161"/>
      <c r="Z929" s="151"/>
      <c r="AA929" s="151"/>
      <c r="AB929" s="151"/>
      <c r="AC929" s="151"/>
      <c r="AD929" s="151"/>
      <c r="AE929" s="151"/>
      <c r="AF929" s="151"/>
      <c r="AG929" s="151" t="s">
        <v>381</v>
      </c>
      <c r="AH929" s="151">
        <v>0</v>
      </c>
      <c r="AI929" s="151"/>
      <c r="AJ929" s="151"/>
      <c r="AK929" s="151"/>
      <c r="AL929" s="151"/>
      <c r="AM929" s="151"/>
      <c r="AN929" s="151"/>
      <c r="AO929" s="151"/>
      <c r="AP929" s="151"/>
      <c r="AQ929" s="151"/>
      <c r="AR929" s="151"/>
      <c r="AS929" s="151"/>
      <c r="AT929" s="151"/>
      <c r="AU929" s="151"/>
      <c r="AV929" s="151"/>
      <c r="AW929" s="151"/>
      <c r="AX929" s="151"/>
      <c r="AY929" s="151"/>
      <c r="AZ929" s="151"/>
      <c r="BA929" s="151"/>
      <c r="BB929" s="151"/>
      <c r="BC929" s="151"/>
      <c r="BD929" s="151"/>
      <c r="BE929" s="151"/>
      <c r="BF929" s="151"/>
      <c r="BG929" s="151"/>
      <c r="BH929" s="151"/>
    </row>
    <row r="930" spans="1:60" outlineLevel="3" x14ac:dyDescent="0.2">
      <c r="A930" s="158"/>
      <c r="B930" s="159"/>
      <c r="C930" s="201" t="s">
        <v>1262</v>
      </c>
      <c r="D930" s="185"/>
      <c r="E930" s="186">
        <v>2.2000000000000002</v>
      </c>
      <c r="F930" s="161"/>
      <c r="G930" s="161"/>
      <c r="H930" s="161"/>
      <c r="I930" s="161"/>
      <c r="J930" s="161"/>
      <c r="K930" s="161"/>
      <c r="L930" s="161"/>
      <c r="M930" s="161"/>
      <c r="N930" s="160"/>
      <c r="O930" s="160"/>
      <c r="P930" s="160"/>
      <c r="Q930" s="160"/>
      <c r="R930" s="161"/>
      <c r="S930" s="161"/>
      <c r="T930" s="161"/>
      <c r="U930" s="161"/>
      <c r="V930" s="161"/>
      <c r="W930" s="161"/>
      <c r="X930" s="161"/>
      <c r="Y930" s="161"/>
      <c r="Z930" s="151"/>
      <c r="AA930" s="151"/>
      <c r="AB930" s="151"/>
      <c r="AC930" s="151"/>
      <c r="AD930" s="151"/>
      <c r="AE930" s="151"/>
      <c r="AF930" s="151"/>
      <c r="AG930" s="151" t="s">
        <v>381</v>
      </c>
      <c r="AH930" s="151">
        <v>0</v>
      </c>
      <c r="AI930" s="151"/>
      <c r="AJ930" s="151"/>
      <c r="AK930" s="151"/>
      <c r="AL930" s="151"/>
      <c r="AM930" s="151"/>
      <c r="AN930" s="151"/>
      <c r="AO930" s="151"/>
      <c r="AP930" s="151"/>
      <c r="AQ930" s="151"/>
      <c r="AR930" s="151"/>
      <c r="AS930" s="151"/>
      <c r="AT930" s="151"/>
      <c r="AU930" s="151"/>
      <c r="AV930" s="151"/>
      <c r="AW930" s="151"/>
      <c r="AX930" s="151"/>
      <c r="AY930" s="151"/>
      <c r="AZ930" s="151"/>
      <c r="BA930" s="151"/>
      <c r="BB930" s="151"/>
      <c r="BC930" s="151"/>
      <c r="BD930" s="151"/>
      <c r="BE930" s="151"/>
      <c r="BF930" s="151"/>
      <c r="BG930" s="151"/>
      <c r="BH930" s="151"/>
    </row>
    <row r="931" spans="1:60" outlineLevel="3" x14ac:dyDescent="0.2">
      <c r="A931" s="158"/>
      <c r="B931" s="159"/>
      <c r="C931" s="201" t="s">
        <v>1263</v>
      </c>
      <c r="D931" s="185"/>
      <c r="E931" s="186">
        <v>19.399999999999999</v>
      </c>
      <c r="F931" s="161"/>
      <c r="G931" s="161"/>
      <c r="H931" s="161"/>
      <c r="I931" s="161"/>
      <c r="J931" s="161"/>
      <c r="K931" s="161"/>
      <c r="L931" s="161"/>
      <c r="M931" s="161"/>
      <c r="N931" s="160"/>
      <c r="O931" s="160"/>
      <c r="P931" s="160"/>
      <c r="Q931" s="160"/>
      <c r="R931" s="161"/>
      <c r="S931" s="161"/>
      <c r="T931" s="161"/>
      <c r="U931" s="161"/>
      <c r="V931" s="161"/>
      <c r="W931" s="161"/>
      <c r="X931" s="161"/>
      <c r="Y931" s="161"/>
      <c r="Z931" s="151"/>
      <c r="AA931" s="151"/>
      <c r="AB931" s="151"/>
      <c r="AC931" s="151"/>
      <c r="AD931" s="151"/>
      <c r="AE931" s="151"/>
      <c r="AF931" s="151"/>
      <c r="AG931" s="151" t="s">
        <v>381</v>
      </c>
      <c r="AH931" s="151">
        <v>0</v>
      </c>
      <c r="AI931" s="151"/>
      <c r="AJ931" s="151"/>
      <c r="AK931" s="151"/>
      <c r="AL931" s="151"/>
      <c r="AM931" s="151"/>
      <c r="AN931" s="151"/>
      <c r="AO931" s="151"/>
      <c r="AP931" s="151"/>
      <c r="AQ931" s="151"/>
      <c r="AR931" s="151"/>
      <c r="AS931" s="151"/>
      <c r="AT931" s="151"/>
      <c r="AU931" s="151"/>
      <c r="AV931" s="151"/>
      <c r="AW931" s="151"/>
      <c r="AX931" s="151"/>
      <c r="AY931" s="151"/>
      <c r="AZ931" s="151"/>
      <c r="BA931" s="151"/>
      <c r="BB931" s="151"/>
      <c r="BC931" s="151"/>
      <c r="BD931" s="151"/>
      <c r="BE931" s="151"/>
      <c r="BF931" s="151"/>
      <c r="BG931" s="151"/>
      <c r="BH931" s="151"/>
    </row>
    <row r="932" spans="1:60" outlineLevel="3" x14ac:dyDescent="0.2">
      <c r="A932" s="158"/>
      <c r="B932" s="159"/>
      <c r="C932" s="201" t="s">
        <v>1264</v>
      </c>
      <c r="D932" s="185"/>
      <c r="E932" s="186">
        <v>1.6</v>
      </c>
      <c r="F932" s="161"/>
      <c r="G932" s="161"/>
      <c r="H932" s="161"/>
      <c r="I932" s="161"/>
      <c r="J932" s="161"/>
      <c r="K932" s="161"/>
      <c r="L932" s="161"/>
      <c r="M932" s="161"/>
      <c r="N932" s="160"/>
      <c r="O932" s="160"/>
      <c r="P932" s="160"/>
      <c r="Q932" s="160"/>
      <c r="R932" s="161"/>
      <c r="S932" s="161"/>
      <c r="T932" s="161"/>
      <c r="U932" s="161"/>
      <c r="V932" s="161"/>
      <c r="W932" s="161"/>
      <c r="X932" s="161"/>
      <c r="Y932" s="161"/>
      <c r="Z932" s="151"/>
      <c r="AA932" s="151"/>
      <c r="AB932" s="151"/>
      <c r="AC932" s="151"/>
      <c r="AD932" s="151"/>
      <c r="AE932" s="151"/>
      <c r="AF932" s="151"/>
      <c r="AG932" s="151" t="s">
        <v>381</v>
      </c>
      <c r="AH932" s="151">
        <v>0</v>
      </c>
      <c r="AI932" s="151"/>
      <c r="AJ932" s="151"/>
      <c r="AK932" s="151"/>
      <c r="AL932" s="151"/>
      <c r="AM932" s="151"/>
      <c r="AN932" s="151"/>
      <c r="AO932" s="151"/>
      <c r="AP932" s="151"/>
      <c r="AQ932" s="151"/>
      <c r="AR932" s="151"/>
      <c r="AS932" s="151"/>
      <c r="AT932" s="151"/>
      <c r="AU932" s="151"/>
      <c r="AV932" s="151"/>
      <c r="AW932" s="151"/>
      <c r="AX932" s="151"/>
      <c r="AY932" s="151"/>
      <c r="AZ932" s="151"/>
      <c r="BA932" s="151"/>
      <c r="BB932" s="151"/>
      <c r="BC932" s="151"/>
      <c r="BD932" s="151"/>
      <c r="BE932" s="151"/>
      <c r="BF932" s="151"/>
      <c r="BG932" s="151"/>
      <c r="BH932" s="151"/>
    </row>
    <row r="933" spans="1:60" outlineLevel="3" x14ac:dyDescent="0.2">
      <c r="A933" s="158"/>
      <c r="B933" s="159"/>
      <c r="C933" s="201" t="s">
        <v>1265</v>
      </c>
      <c r="D933" s="185"/>
      <c r="E933" s="186">
        <v>1</v>
      </c>
      <c r="F933" s="161"/>
      <c r="G933" s="161"/>
      <c r="H933" s="161"/>
      <c r="I933" s="161"/>
      <c r="J933" s="161"/>
      <c r="K933" s="161"/>
      <c r="L933" s="161"/>
      <c r="M933" s="161"/>
      <c r="N933" s="160"/>
      <c r="O933" s="160"/>
      <c r="P933" s="160"/>
      <c r="Q933" s="160"/>
      <c r="R933" s="161"/>
      <c r="S933" s="161"/>
      <c r="T933" s="161"/>
      <c r="U933" s="161"/>
      <c r="V933" s="161"/>
      <c r="W933" s="161"/>
      <c r="X933" s="161"/>
      <c r="Y933" s="161"/>
      <c r="Z933" s="151"/>
      <c r="AA933" s="151"/>
      <c r="AB933" s="151"/>
      <c r="AC933" s="151"/>
      <c r="AD933" s="151"/>
      <c r="AE933" s="151"/>
      <c r="AF933" s="151"/>
      <c r="AG933" s="151" t="s">
        <v>381</v>
      </c>
      <c r="AH933" s="151">
        <v>0</v>
      </c>
      <c r="AI933" s="151"/>
      <c r="AJ933" s="151"/>
      <c r="AK933" s="151"/>
      <c r="AL933" s="151"/>
      <c r="AM933" s="151"/>
      <c r="AN933" s="151"/>
      <c r="AO933" s="151"/>
      <c r="AP933" s="151"/>
      <c r="AQ933" s="151"/>
      <c r="AR933" s="151"/>
      <c r="AS933" s="151"/>
      <c r="AT933" s="151"/>
      <c r="AU933" s="151"/>
      <c r="AV933" s="151"/>
      <c r="AW933" s="151"/>
      <c r="AX933" s="151"/>
      <c r="AY933" s="151"/>
      <c r="AZ933" s="151"/>
      <c r="BA933" s="151"/>
      <c r="BB933" s="151"/>
      <c r="BC933" s="151"/>
      <c r="BD933" s="151"/>
      <c r="BE933" s="151"/>
      <c r="BF933" s="151"/>
      <c r="BG933" s="151"/>
      <c r="BH933" s="151"/>
    </row>
    <row r="934" spans="1:60" ht="22.5" outlineLevel="1" x14ac:dyDescent="0.2">
      <c r="A934" s="173">
        <v>162</v>
      </c>
      <c r="B934" s="174" t="s">
        <v>1266</v>
      </c>
      <c r="C934" s="181" t="s">
        <v>1267</v>
      </c>
      <c r="D934" s="175" t="s">
        <v>640</v>
      </c>
      <c r="E934" s="176">
        <v>9.6999999999999993</v>
      </c>
      <c r="F934" s="177"/>
      <c r="G934" s="178">
        <f>ROUND(E934*F934,2)</f>
        <v>0</v>
      </c>
      <c r="H934" s="177"/>
      <c r="I934" s="178">
        <f>ROUND(E934*H934,2)</f>
        <v>0</v>
      </c>
      <c r="J934" s="177"/>
      <c r="K934" s="178">
        <f>ROUND(E934*J934,2)</f>
        <v>0</v>
      </c>
      <c r="L934" s="178">
        <v>21</v>
      </c>
      <c r="M934" s="178">
        <f>G934*(1+L934/100)</f>
        <v>0</v>
      </c>
      <c r="N934" s="176">
        <v>2.5500000000000002E-3</v>
      </c>
      <c r="O934" s="176">
        <f>ROUND(E934*N934,2)</f>
        <v>0.02</v>
      </c>
      <c r="P934" s="176">
        <v>0</v>
      </c>
      <c r="Q934" s="176">
        <f>ROUND(E934*P934,2)</f>
        <v>0</v>
      </c>
      <c r="R934" s="178" t="s">
        <v>1248</v>
      </c>
      <c r="S934" s="178" t="s">
        <v>374</v>
      </c>
      <c r="T934" s="179" t="s">
        <v>374</v>
      </c>
      <c r="U934" s="161">
        <v>0.82499999999999996</v>
      </c>
      <c r="V934" s="161">
        <f>ROUND(E934*U934,2)</f>
        <v>8</v>
      </c>
      <c r="W934" s="161"/>
      <c r="X934" s="161" t="s">
        <v>375</v>
      </c>
      <c r="Y934" s="161" t="s">
        <v>334</v>
      </c>
      <c r="Z934" s="151"/>
      <c r="AA934" s="151"/>
      <c r="AB934" s="151"/>
      <c r="AC934" s="151"/>
      <c r="AD934" s="151"/>
      <c r="AE934" s="151"/>
      <c r="AF934" s="151"/>
      <c r="AG934" s="151" t="s">
        <v>376</v>
      </c>
      <c r="AH934" s="151"/>
      <c r="AI934" s="151"/>
      <c r="AJ934" s="151"/>
      <c r="AK934" s="151"/>
      <c r="AL934" s="151"/>
      <c r="AM934" s="151"/>
      <c r="AN934" s="151"/>
      <c r="AO934" s="151"/>
      <c r="AP934" s="151"/>
      <c r="AQ934" s="151"/>
      <c r="AR934" s="151"/>
      <c r="AS934" s="151"/>
      <c r="AT934" s="151"/>
      <c r="AU934" s="151"/>
      <c r="AV934" s="151"/>
      <c r="AW934" s="151"/>
      <c r="AX934" s="151"/>
      <c r="AY934" s="151"/>
      <c r="AZ934" s="151"/>
      <c r="BA934" s="151"/>
      <c r="BB934" s="151"/>
      <c r="BC934" s="151"/>
      <c r="BD934" s="151"/>
      <c r="BE934" s="151"/>
      <c r="BF934" s="151"/>
      <c r="BG934" s="151"/>
      <c r="BH934" s="151"/>
    </row>
    <row r="935" spans="1:60" outlineLevel="2" x14ac:dyDescent="0.2">
      <c r="A935" s="158"/>
      <c r="B935" s="159"/>
      <c r="C935" s="272" t="s">
        <v>1256</v>
      </c>
      <c r="D935" s="273"/>
      <c r="E935" s="273"/>
      <c r="F935" s="273"/>
      <c r="G935" s="273"/>
      <c r="H935" s="161"/>
      <c r="I935" s="161"/>
      <c r="J935" s="161"/>
      <c r="K935" s="161"/>
      <c r="L935" s="161"/>
      <c r="M935" s="161"/>
      <c r="N935" s="160"/>
      <c r="O935" s="160"/>
      <c r="P935" s="160"/>
      <c r="Q935" s="160"/>
      <c r="R935" s="161"/>
      <c r="S935" s="161"/>
      <c r="T935" s="161"/>
      <c r="U935" s="161"/>
      <c r="V935" s="161"/>
      <c r="W935" s="161"/>
      <c r="X935" s="161"/>
      <c r="Y935" s="161"/>
      <c r="Z935" s="151"/>
      <c r="AA935" s="151"/>
      <c r="AB935" s="151"/>
      <c r="AC935" s="151"/>
      <c r="AD935" s="151"/>
      <c r="AE935" s="151"/>
      <c r="AF935" s="151"/>
      <c r="AG935" s="151" t="s">
        <v>378</v>
      </c>
      <c r="AH935" s="151"/>
      <c r="AI935" s="151"/>
      <c r="AJ935" s="151"/>
      <c r="AK935" s="151"/>
      <c r="AL935" s="151"/>
      <c r="AM935" s="151"/>
      <c r="AN935" s="151"/>
      <c r="AO935" s="151"/>
      <c r="AP935" s="151"/>
      <c r="AQ935" s="151"/>
      <c r="AR935" s="151"/>
      <c r="AS935" s="151"/>
      <c r="AT935" s="151"/>
      <c r="AU935" s="151"/>
      <c r="AV935" s="151"/>
      <c r="AW935" s="151"/>
      <c r="AX935" s="151"/>
      <c r="AY935" s="151"/>
      <c r="AZ935" s="151"/>
      <c r="BA935" s="151"/>
      <c r="BB935" s="151"/>
      <c r="BC935" s="151"/>
      <c r="BD935" s="151"/>
      <c r="BE935" s="151"/>
      <c r="BF935" s="151"/>
      <c r="BG935" s="151"/>
      <c r="BH935" s="151"/>
    </row>
    <row r="936" spans="1:60" outlineLevel="2" x14ac:dyDescent="0.2">
      <c r="A936" s="158"/>
      <c r="B936" s="159"/>
      <c r="C936" s="201" t="s">
        <v>1257</v>
      </c>
      <c r="D936" s="185"/>
      <c r="E936" s="186"/>
      <c r="F936" s="161"/>
      <c r="G936" s="161"/>
      <c r="H936" s="161"/>
      <c r="I936" s="161"/>
      <c r="J936" s="161"/>
      <c r="K936" s="161"/>
      <c r="L936" s="161"/>
      <c r="M936" s="161"/>
      <c r="N936" s="160"/>
      <c r="O936" s="160"/>
      <c r="P936" s="160"/>
      <c r="Q936" s="160"/>
      <c r="R936" s="161"/>
      <c r="S936" s="161"/>
      <c r="T936" s="161"/>
      <c r="U936" s="161"/>
      <c r="V936" s="161"/>
      <c r="W936" s="161"/>
      <c r="X936" s="161"/>
      <c r="Y936" s="161"/>
      <c r="Z936" s="151"/>
      <c r="AA936" s="151"/>
      <c r="AB936" s="151"/>
      <c r="AC936" s="151"/>
      <c r="AD936" s="151"/>
      <c r="AE936" s="151"/>
      <c r="AF936" s="151"/>
      <c r="AG936" s="151" t="s">
        <v>381</v>
      </c>
      <c r="AH936" s="151">
        <v>0</v>
      </c>
      <c r="AI936" s="151"/>
      <c r="AJ936" s="151"/>
      <c r="AK936" s="151"/>
      <c r="AL936" s="151"/>
      <c r="AM936" s="151"/>
      <c r="AN936" s="151"/>
      <c r="AO936" s="151"/>
      <c r="AP936" s="151"/>
      <c r="AQ936" s="151"/>
      <c r="AR936" s="151"/>
      <c r="AS936" s="151"/>
      <c r="AT936" s="151"/>
      <c r="AU936" s="151"/>
      <c r="AV936" s="151"/>
      <c r="AW936" s="151"/>
      <c r="AX936" s="151"/>
      <c r="AY936" s="151"/>
      <c r="AZ936" s="151"/>
      <c r="BA936" s="151"/>
      <c r="BB936" s="151"/>
      <c r="BC936" s="151"/>
      <c r="BD936" s="151"/>
      <c r="BE936" s="151"/>
      <c r="BF936" s="151"/>
      <c r="BG936" s="151"/>
      <c r="BH936" s="151"/>
    </row>
    <row r="937" spans="1:60" outlineLevel="3" x14ac:dyDescent="0.2">
      <c r="A937" s="158"/>
      <c r="B937" s="159"/>
      <c r="C937" s="201" t="s">
        <v>1268</v>
      </c>
      <c r="D937" s="185"/>
      <c r="E937" s="186">
        <v>9.6999999999999993</v>
      </c>
      <c r="F937" s="161"/>
      <c r="G937" s="161"/>
      <c r="H937" s="161"/>
      <c r="I937" s="161"/>
      <c r="J937" s="161"/>
      <c r="K937" s="161"/>
      <c r="L937" s="161"/>
      <c r="M937" s="161"/>
      <c r="N937" s="160"/>
      <c r="O937" s="160"/>
      <c r="P937" s="160"/>
      <c r="Q937" s="160"/>
      <c r="R937" s="161"/>
      <c r="S937" s="161"/>
      <c r="T937" s="161"/>
      <c r="U937" s="161"/>
      <c r="V937" s="161"/>
      <c r="W937" s="161"/>
      <c r="X937" s="161"/>
      <c r="Y937" s="161"/>
      <c r="Z937" s="151"/>
      <c r="AA937" s="151"/>
      <c r="AB937" s="151"/>
      <c r="AC937" s="151"/>
      <c r="AD937" s="151"/>
      <c r="AE937" s="151"/>
      <c r="AF937" s="151"/>
      <c r="AG937" s="151" t="s">
        <v>381</v>
      </c>
      <c r="AH937" s="151">
        <v>0</v>
      </c>
      <c r="AI937" s="151"/>
      <c r="AJ937" s="151"/>
      <c r="AK937" s="151"/>
      <c r="AL937" s="151"/>
      <c r="AM937" s="151"/>
      <c r="AN937" s="151"/>
      <c r="AO937" s="151"/>
      <c r="AP937" s="151"/>
      <c r="AQ937" s="151"/>
      <c r="AR937" s="151"/>
      <c r="AS937" s="151"/>
      <c r="AT937" s="151"/>
      <c r="AU937" s="151"/>
      <c r="AV937" s="151"/>
      <c r="AW937" s="151"/>
      <c r="AX937" s="151"/>
      <c r="AY937" s="151"/>
      <c r="AZ937" s="151"/>
      <c r="BA937" s="151"/>
      <c r="BB937" s="151"/>
      <c r="BC937" s="151"/>
      <c r="BD937" s="151"/>
      <c r="BE937" s="151"/>
      <c r="BF937" s="151"/>
      <c r="BG937" s="151"/>
      <c r="BH937" s="151"/>
    </row>
    <row r="938" spans="1:60" outlineLevel="1" x14ac:dyDescent="0.2">
      <c r="A938" s="173">
        <v>163</v>
      </c>
      <c r="B938" s="174" t="s">
        <v>1269</v>
      </c>
      <c r="C938" s="181" t="s">
        <v>1270</v>
      </c>
      <c r="D938" s="175" t="s">
        <v>389</v>
      </c>
      <c r="E938" s="176">
        <v>3.8450700000000002</v>
      </c>
      <c r="F938" s="177"/>
      <c r="G938" s="178">
        <f>ROUND(E938*F938,2)</f>
        <v>0</v>
      </c>
      <c r="H938" s="177"/>
      <c r="I938" s="178">
        <f>ROUND(E938*H938,2)</f>
        <v>0</v>
      </c>
      <c r="J938" s="177"/>
      <c r="K938" s="178">
        <f>ROUND(E938*J938,2)</f>
        <v>0</v>
      </c>
      <c r="L938" s="178">
        <v>21</v>
      </c>
      <c r="M938" s="178">
        <f>G938*(1+L938/100)</f>
        <v>0</v>
      </c>
      <c r="N938" s="176">
        <v>2.9100000000000001E-2</v>
      </c>
      <c r="O938" s="176">
        <f>ROUND(E938*N938,2)</f>
        <v>0.11</v>
      </c>
      <c r="P938" s="176">
        <v>0</v>
      </c>
      <c r="Q938" s="176">
        <f>ROUND(E938*P938,2)</f>
        <v>0</v>
      </c>
      <c r="R938" s="178" t="s">
        <v>1248</v>
      </c>
      <c r="S938" s="178" t="s">
        <v>374</v>
      </c>
      <c r="T938" s="179" t="s">
        <v>374</v>
      </c>
      <c r="U938" s="161">
        <v>0</v>
      </c>
      <c r="V938" s="161">
        <f>ROUND(E938*U938,2)</f>
        <v>0</v>
      </c>
      <c r="W938" s="161"/>
      <c r="X938" s="161" t="s">
        <v>375</v>
      </c>
      <c r="Y938" s="161" t="s">
        <v>334</v>
      </c>
      <c r="Z938" s="151"/>
      <c r="AA938" s="151"/>
      <c r="AB938" s="151"/>
      <c r="AC938" s="151"/>
      <c r="AD938" s="151"/>
      <c r="AE938" s="151"/>
      <c r="AF938" s="151"/>
      <c r="AG938" s="151" t="s">
        <v>376</v>
      </c>
      <c r="AH938" s="151"/>
      <c r="AI938" s="151"/>
      <c r="AJ938" s="151"/>
      <c r="AK938" s="151"/>
      <c r="AL938" s="151"/>
      <c r="AM938" s="151"/>
      <c r="AN938" s="151"/>
      <c r="AO938" s="151"/>
      <c r="AP938" s="151"/>
      <c r="AQ938" s="151"/>
      <c r="AR938" s="151"/>
      <c r="AS938" s="151"/>
      <c r="AT938" s="151"/>
      <c r="AU938" s="151"/>
      <c r="AV938" s="151"/>
      <c r="AW938" s="151"/>
      <c r="AX938" s="151"/>
      <c r="AY938" s="151"/>
      <c r="AZ938" s="151"/>
      <c r="BA938" s="151"/>
      <c r="BB938" s="151"/>
      <c r="BC938" s="151"/>
      <c r="BD938" s="151"/>
      <c r="BE938" s="151"/>
      <c r="BF938" s="151"/>
      <c r="BG938" s="151"/>
      <c r="BH938" s="151"/>
    </row>
    <row r="939" spans="1:60" outlineLevel="2" x14ac:dyDescent="0.2">
      <c r="A939" s="158"/>
      <c r="B939" s="159"/>
      <c r="C939" s="263" t="s">
        <v>1271</v>
      </c>
      <c r="D939" s="264"/>
      <c r="E939" s="264"/>
      <c r="F939" s="264"/>
      <c r="G939" s="264"/>
      <c r="H939" s="161"/>
      <c r="I939" s="161"/>
      <c r="J939" s="161"/>
      <c r="K939" s="161"/>
      <c r="L939" s="161"/>
      <c r="M939" s="161"/>
      <c r="N939" s="160"/>
      <c r="O939" s="160"/>
      <c r="P939" s="160"/>
      <c r="Q939" s="160"/>
      <c r="R939" s="161"/>
      <c r="S939" s="161"/>
      <c r="T939" s="161"/>
      <c r="U939" s="161"/>
      <c r="V939" s="161"/>
      <c r="W939" s="161"/>
      <c r="X939" s="161"/>
      <c r="Y939" s="161"/>
      <c r="Z939" s="151"/>
      <c r="AA939" s="151"/>
      <c r="AB939" s="151"/>
      <c r="AC939" s="151"/>
      <c r="AD939" s="151"/>
      <c r="AE939" s="151"/>
      <c r="AF939" s="151"/>
      <c r="AG939" s="151" t="s">
        <v>337</v>
      </c>
      <c r="AH939" s="151"/>
      <c r="AI939" s="151"/>
      <c r="AJ939" s="151"/>
      <c r="AK939" s="151"/>
      <c r="AL939" s="151"/>
      <c r="AM939" s="151"/>
      <c r="AN939" s="151"/>
      <c r="AO939" s="151"/>
      <c r="AP939" s="151"/>
      <c r="AQ939" s="151"/>
      <c r="AR939" s="151"/>
      <c r="AS939" s="151"/>
      <c r="AT939" s="151"/>
      <c r="AU939" s="151"/>
      <c r="AV939" s="151"/>
      <c r="AW939" s="151"/>
      <c r="AX939" s="151"/>
      <c r="AY939" s="151"/>
      <c r="AZ939" s="151"/>
      <c r="BA939" s="151"/>
      <c r="BB939" s="151"/>
      <c r="BC939" s="151"/>
      <c r="BD939" s="151"/>
      <c r="BE939" s="151"/>
      <c r="BF939" s="151"/>
      <c r="BG939" s="151"/>
      <c r="BH939" s="151"/>
    </row>
    <row r="940" spans="1:60" outlineLevel="2" x14ac:dyDescent="0.2">
      <c r="A940" s="158"/>
      <c r="B940" s="159"/>
      <c r="C940" s="201" t="s">
        <v>1257</v>
      </c>
      <c r="D940" s="185"/>
      <c r="E940" s="186"/>
      <c r="F940" s="161"/>
      <c r="G940" s="161"/>
      <c r="H940" s="161"/>
      <c r="I940" s="161"/>
      <c r="J940" s="161"/>
      <c r="K940" s="161"/>
      <c r="L940" s="161"/>
      <c r="M940" s="161"/>
      <c r="N940" s="160"/>
      <c r="O940" s="160"/>
      <c r="P940" s="160"/>
      <c r="Q940" s="160"/>
      <c r="R940" s="161"/>
      <c r="S940" s="161"/>
      <c r="T940" s="161"/>
      <c r="U940" s="161"/>
      <c r="V940" s="161"/>
      <c r="W940" s="161"/>
      <c r="X940" s="161"/>
      <c r="Y940" s="161"/>
      <c r="Z940" s="151"/>
      <c r="AA940" s="151"/>
      <c r="AB940" s="151"/>
      <c r="AC940" s="151"/>
      <c r="AD940" s="151"/>
      <c r="AE940" s="151"/>
      <c r="AF940" s="151"/>
      <c r="AG940" s="151" t="s">
        <v>381</v>
      </c>
      <c r="AH940" s="151">
        <v>0</v>
      </c>
      <c r="AI940" s="151"/>
      <c r="AJ940" s="151"/>
      <c r="AK940" s="151"/>
      <c r="AL940" s="151"/>
      <c r="AM940" s="151"/>
      <c r="AN940" s="151"/>
      <c r="AO940" s="151"/>
      <c r="AP940" s="151"/>
      <c r="AQ940" s="151"/>
      <c r="AR940" s="151"/>
      <c r="AS940" s="151"/>
      <c r="AT940" s="151"/>
      <c r="AU940" s="151"/>
      <c r="AV940" s="151"/>
      <c r="AW940" s="151"/>
      <c r="AX940" s="151"/>
      <c r="AY940" s="151"/>
      <c r="AZ940" s="151"/>
      <c r="BA940" s="151"/>
      <c r="BB940" s="151"/>
      <c r="BC940" s="151"/>
      <c r="BD940" s="151"/>
      <c r="BE940" s="151"/>
      <c r="BF940" s="151"/>
      <c r="BG940" s="151"/>
      <c r="BH940" s="151"/>
    </row>
    <row r="941" spans="1:60" outlineLevel="3" x14ac:dyDescent="0.2">
      <c r="A941" s="158"/>
      <c r="B941" s="159"/>
      <c r="C941" s="201" t="s">
        <v>1272</v>
      </c>
      <c r="D941" s="185"/>
      <c r="E941" s="186">
        <v>0.46771000000000001</v>
      </c>
      <c r="F941" s="161"/>
      <c r="G941" s="161"/>
      <c r="H941" s="161"/>
      <c r="I941" s="161"/>
      <c r="J941" s="161"/>
      <c r="K941" s="161"/>
      <c r="L941" s="161"/>
      <c r="M941" s="161"/>
      <c r="N941" s="160"/>
      <c r="O941" s="160"/>
      <c r="P941" s="160"/>
      <c r="Q941" s="160"/>
      <c r="R941" s="161"/>
      <c r="S941" s="161"/>
      <c r="T941" s="161"/>
      <c r="U941" s="161"/>
      <c r="V941" s="161"/>
      <c r="W941" s="161"/>
      <c r="X941" s="161"/>
      <c r="Y941" s="161"/>
      <c r="Z941" s="151"/>
      <c r="AA941" s="151"/>
      <c r="AB941" s="151"/>
      <c r="AC941" s="151"/>
      <c r="AD941" s="151"/>
      <c r="AE941" s="151"/>
      <c r="AF941" s="151"/>
      <c r="AG941" s="151" t="s">
        <v>381</v>
      </c>
      <c r="AH941" s="151">
        <v>0</v>
      </c>
      <c r="AI941" s="151"/>
      <c r="AJ941" s="151"/>
      <c r="AK941" s="151"/>
      <c r="AL941" s="151"/>
      <c r="AM941" s="151"/>
      <c r="AN941" s="151"/>
      <c r="AO941" s="151"/>
      <c r="AP941" s="151"/>
      <c r="AQ941" s="151"/>
      <c r="AR941" s="151"/>
      <c r="AS941" s="151"/>
      <c r="AT941" s="151"/>
      <c r="AU941" s="151"/>
      <c r="AV941" s="151"/>
      <c r="AW941" s="151"/>
      <c r="AX941" s="151"/>
      <c r="AY941" s="151"/>
      <c r="AZ941" s="151"/>
      <c r="BA941" s="151"/>
      <c r="BB941" s="151"/>
      <c r="BC941" s="151"/>
      <c r="BD941" s="151"/>
      <c r="BE941" s="151"/>
      <c r="BF941" s="151"/>
      <c r="BG941" s="151"/>
      <c r="BH941" s="151"/>
    </row>
    <row r="942" spans="1:60" outlineLevel="3" x14ac:dyDescent="0.2">
      <c r="A942" s="158"/>
      <c r="B942" s="159"/>
      <c r="C942" s="201" t="s">
        <v>1273</v>
      </c>
      <c r="D942" s="185"/>
      <c r="E942" s="186">
        <v>1.0920000000000001</v>
      </c>
      <c r="F942" s="161"/>
      <c r="G942" s="161"/>
      <c r="H942" s="161"/>
      <c r="I942" s="161"/>
      <c r="J942" s="161"/>
      <c r="K942" s="161"/>
      <c r="L942" s="161"/>
      <c r="M942" s="161"/>
      <c r="N942" s="160"/>
      <c r="O942" s="160"/>
      <c r="P942" s="160"/>
      <c r="Q942" s="160"/>
      <c r="R942" s="161"/>
      <c r="S942" s="161"/>
      <c r="T942" s="161"/>
      <c r="U942" s="161"/>
      <c r="V942" s="161"/>
      <c r="W942" s="161"/>
      <c r="X942" s="161"/>
      <c r="Y942" s="161"/>
      <c r="Z942" s="151"/>
      <c r="AA942" s="151"/>
      <c r="AB942" s="151"/>
      <c r="AC942" s="151"/>
      <c r="AD942" s="151"/>
      <c r="AE942" s="151"/>
      <c r="AF942" s="151"/>
      <c r="AG942" s="151" t="s">
        <v>381</v>
      </c>
      <c r="AH942" s="151">
        <v>0</v>
      </c>
      <c r="AI942" s="151"/>
      <c r="AJ942" s="151"/>
      <c r="AK942" s="151"/>
      <c r="AL942" s="151"/>
      <c r="AM942" s="151"/>
      <c r="AN942" s="151"/>
      <c r="AO942" s="151"/>
      <c r="AP942" s="151"/>
      <c r="AQ942" s="151"/>
      <c r="AR942" s="151"/>
      <c r="AS942" s="151"/>
      <c r="AT942" s="151"/>
      <c r="AU942" s="151"/>
      <c r="AV942" s="151"/>
      <c r="AW942" s="151"/>
      <c r="AX942" s="151"/>
      <c r="AY942" s="151"/>
      <c r="AZ942" s="151"/>
      <c r="BA942" s="151"/>
      <c r="BB942" s="151"/>
      <c r="BC942" s="151"/>
      <c r="BD942" s="151"/>
      <c r="BE942" s="151"/>
      <c r="BF942" s="151"/>
      <c r="BG942" s="151"/>
      <c r="BH942" s="151"/>
    </row>
    <row r="943" spans="1:60" outlineLevel="3" x14ac:dyDescent="0.2">
      <c r="A943" s="158"/>
      <c r="B943" s="159"/>
      <c r="C943" s="201" t="s">
        <v>1274</v>
      </c>
      <c r="D943" s="185"/>
      <c r="E943" s="186">
        <v>3.168E-2</v>
      </c>
      <c r="F943" s="161"/>
      <c r="G943" s="161"/>
      <c r="H943" s="161"/>
      <c r="I943" s="161"/>
      <c r="J943" s="161"/>
      <c r="K943" s="161"/>
      <c r="L943" s="161"/>
      <c r="M943" s="161"/>
      <c r="N943" s="160"/>
      <c r="O943" s="160"/>
      <c r="P943" s="160"/>
      <c r="Q943" s="160"/>
      <c r="R943" s="161"/>
      <c r="S943" s="161"/>
      <c r="T943" s="161"/>
      <c r="U943" s="161"/>
      <c r="V943" s="161"/>
      <c r="W943" s="161"/>
      <c r="X943" s="161"/>
      <c r="Y943" s="161"/>
      <c r="Z943" s="151"/>
      <c r="AA943" s="151"/>
      <c r="AB943" s="151"/>
      <c r="AC943" s="151"/>
      <c r="AD943" s="151"/>
      <c r="AE943" s="151"/>
      <c r="AF943" s="151"/>
      <c r="AG943" s="151" t="s">
        <v>381</v>
      </c>
      <c r="AH943" s="151">
        <v>0</v>
      </c>
      <c r="AI943" s="151"/>
      <c r="AJ943" s="151"/>
      <c r="AK943" s="151"/>
      <c r="AL943" s="151"/>
      <c r="AM943" s="151"/>
      <c r="AN943" s="151"/>
      <c r="AO943" s="151"/>
      <c r="AP943" s="151"/>
      <c r="AQ943" s="151"/>
      <c r="AR943" s="151"/>
      <c r="AS943" s="151"/>
      <c r="AT943" s="151"/>
      <c r="AU943" s="151"/>
      <c r="AV943" s="151"/>
      <c r="AW943" s="151"/>
      <c r="AX943" s="151"/>
      <c r="AY943" s="151"/>
      <c r="AZ943" s="151"/>
      <c r="BA943" s="151"/>
      <c r="BB943" s="151"/>
      <c r="BC943" s="151"/>
      <c r="BD943" s="151"/>
      <c r="BE943" s="151"/>
      <c r="BF943" s="151"/>
      <c r="BG943" s="151"/>
      <c r="BH943" s="151"/>
    </row>
    <row r="944" spans="1:60" outlineLevel="3" x14ac:dyDescent="0.2">
      <c r="A944" s="158"/>
      <c r="B944" s="159"/>
      <c r="C944" s="201" t="s">
        <v>1275</v>
      </c>
      <c r="D944" s="185"/>
      <c r="E944" s="186">
        <v>0.43456</v>
      </c>
      <c r="F944" s="161"/>
      <c r="G944" s="161"/>
      <c r="H944" s="161"/>
      <c r="I944" s="161"/>
      <c r="J944" s="161"/>
      <c r="K944" s="161"/>
      <c r="L944" s="161"/>
      <c r="M944" s="161"/>
      <c r="N944" s="160"/>
      <c r="O944" s="160"/>
      <c r="P944" s="160"/>
      <c r="Q944" s="160"/>
      <c r="R944" s="161"/>
      <c r="S944" s="161"/>
      <c r="T944" s="161"/>
      <c r="U944" s="161"/>
      <c r="V944" s="161"/>
      <c r="W944" s="161"/>
      <c r="X944" s="161"/>
      <c r="Y944" s="161"/>
      <c r="Z944" s="151"/>
      <c r="AA944" s="151"/>
      <c r="AB944" s="151"/>
      <c r="AC944" s="151"/>
      <c r="AD944" s="151"/>
      <c r="AE944" s="151"/>
      <c r="AF944" s="151"/>
      <c r="AG944" s="151" t="s">
        <v>381</v>
      </c>
      <c r="AH944" s="151">
        <v>0</v>
      </c>
      <c r="AI944" s="151"/>
      <c r="AJ944" s="151"/>
      <c r="AK944" s="151"/>
      <c r="AL944" s="151"/>
      <c r="AM944" s="151"/>
      <c r="AN944" s="151"/>
      <c r="AO944" s="151"/>
      <c r="AP944" s="151"/>
      <c r="AQ944" s="151"/>
      <c r="AR944" s="151"/>
      <c r="AS944" s="151"/>
      <c r="AT944" s="151"/>
      <c r="AU944" s="151"/>
      <c r="AV944" s="151"/>
      <c r="AW944" s="151"/>
      <c r="AX944" s="151"/>
      <c r="AY944" s="151"/>
      <c r="AZ944" s="151"/>
      <c r="BA944" s="151"/>
      <c r="BB944" s="151"/>
      <c r="BC944" s="151"/>
      <c r="BD944" s="151"/>
      <c r="BE944" s="151"/>
      <c r="BF944" s="151"/>
      <c r="BG944" s="151"/>
      <c r="BH944" s="151"/>
    </row>
    <row r="945" spans="1:60" outlineLevel="3" x14ac:dyDescent="0.2">
      <c r="A945" s="158"/>
      <c r="B945" s="159"/>
      <c r="C945" s="201" t="s">
        <v>1276</v>
      </c>
      <c r="D945" s="185"/>
      <c r="E945" s="186">
        <v>3.0720000000000001E-2</v>
      </c>
      <c r="F945" s="161"/>
      <c r="G945" s="161"/>
      <c r="H945" s="161"/>
      <c r="I945" s="161"/>
      <c r="J945" s="161"/>
      <c r="K945" s="161"/>
      <c r="L945" s="161"/>
      <c r="M945" s="161"/>
      <c r="N945" s="160"/>
      <c r="O945" s="160"/>
      <c r="P945" s="160"/>
      <c r="Q945" s="160"/>
      <c r="R945" s="161"/>
      <c r="S945" s="161"/>
      <c r="T945" s="161"/>
      <c r="U945" s="161"/>
      <c r="V945" s="161"/>
      <c r="W945" s="161"/>
      <c r="X945" s="161"/>
      <c r="Y945" s="161"/>
      <c r="Z945" s="151"/>
      <c r="AA945" s="151"/>
      <c r="AB945" s="151"/>
      <c r="AC945" s="151"/>
      <c r="AD945" s="151"/>
      <c r="AE945" s="151"/>
      <c r="AF945" s="151"/>
      <c r="AG945" s="151" t="s">
        <v>381</v>
      </c>
      <c r="AH945" s="151">
        <v>0</v>
      </c>
      <c r="AI945" s="151"/>
      <c r="AJ945" s="151"/>
      <c r="AK945" s="151"/>
      <c r="AL945" s="151"/>
      <c r="AM945" s="151"/>
      <c r="AN945" s="151"/>
      <c r="AO945" s="151"/>
      <c r="AP945" s="151"/>
      <c r="AQ945" s="151"/>
      <c r="AR945" s="151"/>
      <c r="AS945" s="151"/>
      <c r="AT945" s="151"/>
      <c r="AU945" s="151"/>
      <c r="AV945" s="151"/>
      <c r="AW945" s="151"/>
      <c r="AX945" s="151"/>
      <c r="AY945" s="151"/>
      <c r="AZ945" s="151"/>
      <c r="BA945" s="151"/>
      <c r="BB945" s="151"/>
      <c r="BC945" s="151"/>
      <c r="BD945" s="151"/>
      <c r="BE945" s="151"/>
      <c r="BF945" s="151"/>
      <c r="BG945" s="151"/>
      <c r="BH945" s="151"/>
    </row>
    <row r="946" spans="1:60" outlineLevel="3" x14ac:dyDescent="0.2">
      <c r="A946" s="158"/>
      <c r="B946" s="159"/>
      <c r="C946" s="201" t="s">
        <v>1277</v>
      </c>
      <c r="D946" s="185"/>
      <c r="E946" s="186">
        <v>2.24E-2</v>
      </c>
      <c r="F946" s="161"/>
      <c r="G946" s="161"/>
      <c r="H946" s="161"/>
      <c r="I946" s="161"/>
      <c r="J946" s="161"/>
      <c r="K946" s="161"/>
      <c r="L946" s="161"/>
      <c r="M946" s="161"/>
      <c r="N946" s="160"/>
      <c r="O946" s="160"/>
      <c r="P946" s="160"/>
      <c r="Q946" s="160"/>
      <c r="R946" s="161"/>
      <c r="S946" s="161"/>
      <c r="T946" s="161"/>
      <c r="U946" s="161"/>
      <c r="V946" s="161"/>
      <c r="W946" s="161"/>
      <c r="X946" s="161"/>
      <c r="Y946" s="161"/>
      <c r="Z946" s="151"/>
      <c r="AA946" s="151"/>
      <c r="AB946" s="151"/>
      <c r="AC946" s="151"/>
      <c r="AD946" s="151"/>
      <c r="AE946" s="151"/>
      <c r="AF946" s="151"/>
      <c r="AG946" s="151" t="s">
        <v>381</v>
      </c>
      <c r="AH946" s="151">
        <v>0</v>
      </c>
      <c r="AI946" s="151"/>
      <c r="AJ946" s="151"/>
      <c r="AK946" s="151"/>
      <c r="AL946" s="151"/>
      <c r="AM946" s="151"/>
      <c r="AN946" s="151"/>
      <c r="AO946" s="151"/>
      <c r="AP946" s="151"/>
      <c r="AQ946" s="151"/>
      <c r="AR946" s="151"/>
      <c r="AS946" s="151"/>
      <c r="AT946" s="151"/>
      <c r="AU946" s="151"/>
      <c r="AV946" s="151"/>
      <c r="AW946" s="151"/>
      <c r="AX946" s="151"/>
      <c r="AY946" s="151"/>
      <c r="AZ946" s="151"/>
      <c r="BA946" s="151"/>
      <c r="BB946" s="151"/>
      <c r="BC946" s="151"/>
      <c r="BD946" s="151"/>
      <c r="BE946" s="151"/>
      <c r="BF946" s="151"/>
      <c r="BG946" s="151"/>
      <c r="BH946" s="151"/>
    </row>
    <row r="947" spans="1:60" outlineLevel="3" x14ac:dyDescent="0.2">
      <c r="A947" s="158"/>
      <c r="B947" s="159"/>
      <c r="C947" s="201" t="s">
        <v>1278</v>
      </c>
      <c r="D947" s="185"/>
      <c r="E947" s="186">
        <v>0.31040000000000001</v>
      </c>
      <c r="F947" s="161"/>
      <c r="G947" s="161"/>
      <c r="H947" s="161"/>
      <c r="I947" s="161"/>
      <c r="J947" s="161"/>
      <c r="K947" s="161"/>
      <c r="L947" s="161"/>
      <c r="M947" s="161"/>
      <c r="N947" s="160"/>
      <c r="O947" s="160"/>
      <c r="P947" s="160"/>
      <c r="Q947" s="160"/>
      <c r="R947" s="161"/>
      <c r="S947" s="161"/>
      <c r="T947" s="161"/>
      <c r="U947" s="161"/>
      <c r="V947" s="161"/>
      <c r="W947" s="161"/>
      <c r="X947" s="161"/>
      <c r="Y947" s="161"/>
      <c r="Z947" s="151"/>
      <c r="AA947" s="151"/>
      <c r="AB947" s="151"/>
      <c r="AC947" s="151"/>
      <c r="AD947" s="151"/>
      <c r="AE947" s="151"/>
      <c r="AF947" s="151"/>
      <c r="AG947" s="151" t="s">
        <v>381</v>
      </c>
      <c r="AH947" s="151">
        <v>0</v>
      </c>
      <c r="AI947" s="151"/>
      <c r="AJ947" s="151"/>
      <c r="AK947" s="151"/>
      <c r="AL947" s="151"/>
      <c r="AM947" s="151"/>
      <c r="AN947" s="151"/>
      <c r="AO947" s="151"/>
      <c r="AP947" s="151"/>
      <c r="AQ947" s="151"/>
      <c r="AR947" s="151"/>
      <c r="AS947" s="151"/>
      <c r="AT947" s="151"/>
      <c r="AU947" s="151"/>
      <c r="AV947" s="151"/>
      <c r="AW947" s="151"/>
      <c r="AX947" s="151"/>
      <c r="AY947" s="151"/>
      <c r="AZ947" s="151"/>
      <c r="BA947" s="151"/>
      <c r="BB947" s="151"/>
      <c r="BC947" s="151"/>
      <c r="BD947" s="151"/>
      <c r="BE947" s="151"/>
      <c r="BF947" s="151"/>
      <c r="BG947" s="151"/>
      <c r="BH947" s="151"/>
    </row>
    <row r="948" spans="1:60" outlineLevel="3" x14ac:dyDescent="0.2">
      <c r="A948" s="158"/>
      <c r="B948" s="159"/>
      <c r="C948" s="201" t="s">
        <v>1279</v>
      </c>
      <c r="D948" s="185"/>
      <c r="E948" s="186">
        <v>1.4556</v>
      </c>
      <c r="F948" s="161"/>
      <c r="G948" s="161"/>
      <c r="H948" s="161"/>
      <c r="I948" s="161"/>
      <c r="J948" s="161"/>
      <c r="K948" s="161"/>
      <c r="L948" s="161"/>
      <c r="M948" s="161"/>
      <c r="N948" s="160"/>
      <c r="O948" s="160"/>
      <c r="P948" s="160"/>
      <c r="Q948" s="160"/>
      <c r="R948" s="161"/>
      <c r="S948" s="161"/>
      <c r="T948" s="161"/>
      <c r="U948" s="161"/>
      <c r="V948" s="161"/>
      <c r="W948" s="161"/>
      <c r="X948" s="161"/>
      <c r="Y948" s="161"/>
      <c r="Z948" s="151"/>
      <c r="AA948" s="151"/>
      <c r="AB948" s="151"/>
      <c r="AC948" s="151"/>
      <c r="AD948" s="151"/>
      <c r="AE948" s="151"/>
      <c r="AF948" s="151"/>
      <c r="AG948" s="151" t="s">
        <v>381</v>
      </c>
      <c r="AH948" s="151">
        <v>0</v>
      </c>
      <c r="AI948" s="151"/>
      <c r="AJ948" s="151"/>
      <c r="AK948" s="151"/>
      <c r="AL948" s="151"/>
      <c r="AM948" s="151"/>
      <c r="AN948" s="151"/>
      <c r="AO948" s="151"/>
      <c r="AP948" s="151"/>
      <c r="AQ948" s="151"/>
      <c r="AR948" s="151"/>
      <c r="AS948" s="151"/>
      <c r="AT948" s="151"/>
      <c r="AU948" s="151"/>
      <c r="AV948" s="151"/>
      <c r="AW948" s="151"/>
      <c r="AX948" s="151"/>
      <c r="AY948" s="151"/>
      <c r="AZ948" s="151"/>
      <c r="BA948" s="151"/>
      <c r="BB948" s="151"/>
      <c r="BC948" s="151"/>
      <c r="BD948" s="151"/>
      <c r="BE948" s="151"/>
      <c r="BF948" s="151"/>
      <c r="BG948" s="151"/>
      <c r="BH948" s="151"/>
    </row>
    <row r="949" spans="1:60" outlineLevel="1" x14ac:dyDescent="0.2">
      <c r="A949" s="173">
        <v>164</v>
      </c>
      <c r="B949" s="174" t="s">
        <v>1280</v>
      </c>
      <c r="C949" s="181" t="s">
        <v>1281</v>
      </c>
      <c r="D949" s="175" t="s">
        <v>389</v>
      </c>
      <c r="E949" s="176">
        <v>2.6284200000000002</v>
      </c>
      <c r="F949" s="177"/>
      <c r="G949" s="178">
        <f>ROUND(E949*F949,2)</f>
        <v>0</v>
      </c>
      <c r="H949" s="177"/>
      <c r="I949" s="178">
        <f>ROUND(E949*H949,2)</f>
        <v>0</v>
      </c>
      <c r="J949" s="177"/>
      <c r="K949" s="178">
        <f>ROUND(E949*J949,2)</f>
        <v>0</v>
      </c>
      <c r="L949" s="178">
        <v>21</v>
      </c>
      <c r="M949" s="178">
        <f>G949*(1+L949/100)</f>
        <v>0</v>
      </c>
      <c r="N949" s="176">
        <v>0.55000000000000004</v>
      </c>
      <c r="O949" s="176">
        <f>ROUND(E949*N949,2)</f>
        <v>1.45</v>
      </c>
      <c r="P949" s="176">
        <v>0</v>
      </c>
      <c r="Q949" s="176">
        <f>ROUND(E949*P949,2)</f>
        <v>0</v>
      </c>
      <c r="R949" s="178"/>
      <c r="S949" s="178" t="s">
        <v>331</v>
      </c>
      <c r="T949" s="179" t="s">
        <v>332</v>
      </c>
      <c r="U949" s="161">
        <v>0</v>
      </c>
      <c r="V949" s="161">
        <f>ROUND(E949*U949,2)</f>
        <v>0</v>
      </c>
      <c r="W949" s="161"/>
      <c r="X949" s="161" t="s">
        <v>578</v>
      </c>
      <c r="Y949" s="161" t="s">
        <v>334</v>
      </c>
      <c r="Z949" s="151"/>
      <c r="AA949" s="151"/>
      <c r="AB949" s="151"/>
      <c r="AC949" s="151"/>
      <c r="AD949" s="151"/>
      <c r="AE949" s="151"/>
      <c r="AF949" s="151"/>
      <c r="AG949" s="151" t="s">
        <v>636</v>
      </c>
      <c r="AH949" s="151"/>
      <c r="AI949" s="151"/>
      <c r="AJ949" s="151"/>
      <c r="AK949" s="151"/>
      <c r="AL949" s="151"/>
      <c r="AM949" s="151"/>
      <c r="AN949" s="151"/>
      <c r="AO949" s="151"/>
      <c r="AP949" s="151"/>
      <c r="AQ949" s="151"/>
      <c r="AR949" s="151"/>
      <c r="AS949" s="151"/>
      <c r="AT949" s="151"/>
      <c r="AU949" s="151"/>
      <c r="AV949" s="151"/>
      <c r="AW949" s="151"/>
      <c r="AX949" s="151"/>
      <c r="AY949" s="151"/>
      <c r="AZ949" s="151"/>
      <c r="BA949" s="151"/>
      <c r="BB949" s="151"/>
      <c r="BC949" s="151"/>
      <c r="BD949" s="151"/>
      <c r="BE949" s="151"/>
      <c r="BF949" s="151"/>
      <c r="BG949" s="151"/>
      <c r="BH949" s="151"/>
    </row>
    <row r="950" spans="1:60" outlineLevel="2" x14ac:dyDescent="0.2">
      <c r="A950" s="158"/>
      <c r="B950" s="159"/>
      <c r="C950" s="201" t="s">
        <v>1257</v>
      </c>
      <c r="D950" s="185"/>
      <c r="E950" s="186"/>
      <c r="F950" s="161"/>
      <c r="G950" s="161"/>
      <c r="H950" s="161"/>
      <c r="I950" s="161"/>
      <c r="J950" s="161"/>
      <c r="K950" s="161"/>
      <c r="L950" s="161"/>
      <c r="M950" s="161"/>
      <c r="N950" s="160"/>
      <c r="O950" s="160"/>
      <c r="P950" s="160"/>
      <c r="Q950" s="160"/>
      <c r="R950" s="161"/>
      <c r="S950" s="161"/>
      <c r="T950" s="161"/>
      <c r="U950" s="161"/>
      <c r="V950" s="161"/>
      <c r="W950" s="161"/>
      <c r="X950" s="161"/>
      <c r="Y950" s="161"/>
      <c r="Z950" s="151"/>
      <c r="AA950" s="151"/>
      <c r="AB950" s="151"/>
      <c r="AC950" s="151"/>
      <c r="AD950" s="151"/>
      <c r="AE950" s="151"/>
      <c r="AF950" s="151"/>
      <c r="AG950" s="151" t="s">
        <v>381</v>
      </c>
      <c r="AH950" s="151">
        <v>0</v>
      </c>
      <c r="AI950" s="151"/>
      <c r="AJ950" s="151"/>
      <c r="AK950" s="151"/>
      <c r="AL950" s="151"/>
      <c r="AM950" s="151"/>
      <c r="AN950" s="151"/>
      <c r="AO950" s="151"/>
      <c r="AP950" s="151"/>
      <c r="AQ950" s="151"/>
      <c r="AR950" s="151"/>
      <c r="AS950" s="151"/>
      <c r="AT950" s="151"/>
      <c r="AU950" s="151"/>
      <c r="AV950" s="151"/>
      <c r="AW950" s="151"/>
      <c r="AX950" s="151"/>
      <c r="AY950" s="151"/>
      <c r="AZ950" s="151"/>
      <c r="BA950" s="151"/>
      <c r="BB950" s="151"/>
      <c r="BC950" s="151"/>
      <c r="BD950" s="151"/>
      <c r="BE950" s="151"/>
      <c r="BF950" s="151"/>
      <c r="BG950" s="151"/>
      <c r="BH950" s="151"/>
    </row>
    <row r="951" spans="1:60" outlineLevel="3" x14ac:dyDescent="0.2">
      <c r="A951" s="158"/>
      <c r="B951" s="159"/>
      <c r="C951" s="203" t="s">
        <v>432</v>
      </c>
      <c r="D951" s="189"/>
      <c r="E951" s="190"/>
      <c r="F951" s="161"/>
      <c r="G951" s="161"/>
      <c r="H951" s="161"/>
      <c r="I951" s="161"/>
      <c r="J951" s="161"/>
      <c r="K951" s="161"/>
      <c r="L951" s="161"/>
      <c r="M951" s="161"/>
      <c r="N951" s="160"/>
      <c r="O951" s="160"/>
      <c r="P951" s="160"/>
      <c r="Q951" s="160"/>
      <c r="R951" s="161"/>
      <c r="S951" s="161"/>
      <c r="T951" s="161"/>
      <c r="U951" s="161"/>
      <c r="V951" s="161"/>
      <c r="W951" s="161"/>
      <c r="X951" s="161"/>
      <c r="Y951" s="161"/>
      <c r="Z951" s="151"/>
      <c r="AA951" s="151"/>
      <c r="AB951" s="151"/>
      <c r="AC951" s="151"/>
      <c r="AD951" s="151"/>
      <c r="AE951" s="151"/>
      <c r="AF951" s="151"/>
      <c r="AG951" s="151" t="s">
        <v>381</v>
      </c>
      <c r="AH951" s="151"/>
      <c r="AI951" s="151"/>
      <c r="AJ951" s="151"/>
      <c r="AK951" s="151"/>
      <c r="AL951" s="151"/>
      <c r="AM951" s="151"/>
      <c r="AN951" s="151"/>
      <c r="AO951" s="151"/>
      <c r="AP951" s="151"/>
      <c r="AQ951" s="151"/>
      <c r="AR951" s="151"/>
      <c r="AS951" s="151"/>
      <c r="AT951" s="151"/>
      <c r="AU951" s="151"/>
      <c r="AV951" s="151"/>
      <c r="AW951" s="151"/>
      <c r="AX951" s="151"/>
      <c r="AY951" s="151"/>
      <c r="AZ951" s="151"/>
      <c r="BA951" s="151"/>
      <c r="BB951" s="151"/>
      <c r="BC951" s="151"/>
      <c r="BD951" s="151"/>
      <c r="BE951" s="151"/>
      <c r="BF951" s="151"/>
      <c r="BG951" s="151"/>
      <c r="BH951" s="151"/>
    </row>
    <row r="952" spans="1:60" outlineLevel="3" x14ac:dyDescent="0.2">
      <c r="A952" s="158"/>
      <c r="B952" s="159"/>
      <c r="C952" s="204" t="s">
        <v>1282</v>
      </c>
      <c r="D952" s="189"/>
      <c r="E952" s="190">
        <v>0.46771000000000001</v>
      </c>
      <c r="F952" s="161"/>
      <c r="G952" s="161"/>
      <c r="H952" s="161"/>
      <c r="I952" s="161"/>
      <c r="J952" s="161"/>
      <c r="K952" s="161"/>
      <c r="L952" s="161"/>
      <c r="M952" s="161"/>
      <c r="N952" s="160"/>
      <c r="O952" s="160"/>
      <c r="P952" s="160"/>
      <c r="Q952" s="160"/>
      <c r="R952" s="161"/>
      <c r="S952" s="161"/>
      <c r="T952" s="161"/>
      <c r="U952" s="161"/>
      <c r="V952" s="161"/>
      <c r="W952" s="161"/>
      <c r="X952" s="161"/>
      <c r="Y952" s="161"/>
      <c r="Z952" s="151"/>
      <c r="AA952" s="151"/>
      <c r="AB952" s="151"/>
      <c r="AC952" s="151"/>
      <c r="AD952" s="151"/>
      <c r="AE952" s="151"/>
      <c r="AF952" s="151"/>
      <c r="AG952" s="151" t="s">
        <v>381</v>
      </c>
      <c r="AH952" s="151">
        <v>2</v>
      </c>
      <c r="AI952" s="151"/>
      <c r="AJ952" s="151"/>
      <c r="AK952" s="151"/>
      <c r="AL952" s="151"/>
      <c r="AM952" s="151"/>
      <c r="AN952" s="151"/>
      <c r="AO952" s="151"/>
      <c r="AP952" s="151"/>
      <c r="AQ952" s="151"/>
      <c r="AR952" s="151"/>
      <c r="AS952" s="151"/>
      <c r="AT952" s="151"/>
      <c r="AU952" s="151"/>
      <c r="AV952" s="151"/>
      <c r="AW952" s="151"/>
      <c r="AX952" s="151"/>
      <c r="AY952" s="151"/>
      <c r="AZ952" s="151"/>
      <c r="BA952" s="151"/>
      <c r="BB952" s="151"/>
      <c r="BC952" s="151"/>
      <c r="BD952" s="151"/>
      <c r="BE952" s="151"/>
      <c r="BF952" s="151"/>
      <c r="BG952" s="151"/>
      <c r="BH952" s="151"/>
    </row>
    <row r="953" spans="1:60" outlineLevel="3" x14ac:dyDescent="0.2">
      <c r="A953" s="158"/>
      <c r="B953" s="159"/>
      <c r="C953" s="204" t="s">
        <v>1283</v>
      </c>
      <c r="D953" s="189"/>
      <c r="E953" s="190">
        <v>1.0920000000000001</v>
      </c>
      <c r="F953" s="161"/>
      <c r="G953" s="161"/>
      <c r="H953" s="161"/>
      <c r="I953" s="161"/>
      <c r="J953" s="161"/>
      <c r="K953" s="161"/>
      <c r="L953" s="161"/>
      <c r="M953" s="161"/>
      <c r="N953" s="160"/>
      <c r="O953" s="160"/>
      <c r="P953" s="160"/>
      <c r="Q953" s="160"/>
      <c r="R953" s="161"/>
      <c r="S953" s="161"/>
      <c r="T953" s="161"/>
      <c r="U953" s="161"/>
      <c r="V953" s="161"/>
      <c r="W953" s="161"/>
      <c r="X953" s="161"/>
      <c r="Y953" s="161"/>
      <c r="Z953" s="151"/>
      <c r="AA953" s="151"/>
      <c r="AB953" s="151"/>
      <c r="AC953" s="151"/>
      <c r="AD953" s="151"/>
      <c r="AE953" s="151"/>
      <c r="AF953" s="151"/>
      <c r="AG953" s="151" t="s">
        <v>381</v>
      </c>
      <c r="AH953" s="151">
        <v>2</v>
      </c>
      <c r="AI953" s="151"/>
      <c r="AJ953" s="151"/>
      <c r="AK953" s="151"/>
      <c r="AL953" s="151"/>
      <c r="AM953" s="151"/>
      <c r="AN953" s="151"/>
      <c r="AO953" s="151"/>
      <c r="AP953" s="151"/>
      <c r="AQ953" s="151"/>
      <c r="AR953" s="151"/>
      <c r="AS953" s="151"/>
      <c r="AT953" s="151"/>
      <c r="AU953" s="151"/>
      <c r="AV953" s="151"/>
      <c r="AW953" s="151"/>
      <c r="AX953" s="151"/>
      <c r="AY953" s="151"/>
      <c r="AZ953" s="151"/>
      <c r="BA953" s="151"/>
      <c r="BB953" s="151"/>
      <c r="BC953" s="151"/>
      <c r="BD953" s="151"/>
      <c r="BE953" s="151"/>
      <c r="BF953" s="151"/>
      <c r="BG953" s="151"/>
      <c r="BH953" s="151"/>
    </row>
    <row r="954" spans="1:60" outlineLevel="3" x14ac:dyDescent="0.2">
      <c r="A954" s="158"/>
      <c r="B954" s="159"/>
      <c r="C954" s="204" t="s">
        <v>1284</v>
      </c>
      <c r="D954" s="189"/>
      <c r="E954" s="190">
        <v>3.168E-2</v>
      </c>
      <c r="F954" s="161"/>
      <c r="G954" s="161"/>
      <c r="H954" s="161"/>
      <c r="I954" s="161"/>
      <c r="J954" s="161"/>
      <c r="K954" s="161"/>
      <c r="L954" s="161"/>
      <c r="M954" s="161"/>
      <c r="N954" s="160"/>
      <c r="O954" s="160"/>
      <c r="P954" s="160"/>
      <c r="Q954" s="160"/>
      <c r="R954" s="161"/>
      <c r="S954" s="161"/>
      <c r="T954" s="161"/>
      <c r="U954" s="161"/>
      <c r="V954" s="161"/>
      <c r="W954" s="161"/>
      <c r="X954" s="161"/>
      <c r="Y954" s="161"/>
      <c r="Z954" s="151"/>
      <c r="AA954" s="151"/>
      <c r="AB954" s="151"/>
      <c r="AC954" s="151"/>
      <c r="AD954" s="151"/>
      <c r="AE954" s="151"/>
      <c r="AF954" s="151"/>
      <c r="AG954" s="151" t="s">
        <v>381</v>
      </c>
      <c r="AH954" s="151">
        <v>2</v>
      </c>
      <c r="AI954" s="151"/>
      <c r="AJ954" s="151"/>
      <c r="AK954" s="151"/>
      <c r="AL954" s="151"/>
      <c r="AM954" s="151"/>
      <c r="AN954" s="151"/>
      <c r="AO954" s="151"/>
      <c r="AP954" s="151"/>
      <c r="AQ954" s="151"/>
      <c r="AR954" s="151"/>
      <c r="AS954" s="151"/>
      <c r="AT954" s="151"/>
      <c r="AU954" s="151"/>
      <c r="AV954" s="151"/>
      <c r="AW954" s="151"/>
      <c r="AX954" s="151"/>
      <c r="AY954" s="151"/>
      <c r="AZ954" s="151"/>
      <c r="BA954" s="151"/>
      <c r="BB954" s="151"/>
      <c r="BC954" s="151"/>
      <c r="BD954" s="151"/>
      <c r="BE954" s="151"/>
      <c r="BF954" s="151"/>
      <c r="BG954" s="151"/>
      <c r="BH954" s="151"/>
    </row>
    <row r="955" spans="1:60" outlineLevel="3" x14ac:dyDescent="0.2">
      <c r="A955" s="158"/>
      <c r="B955" s="159"/>
      <c r="C955" s="204" t="s">
        <v>1285</v>
      </c>
      <c r="D955" s="189"/>
      <c r="E955" s="190">
        <v>0.43456</v>
      </c>
      <c r="F955" s="161"/>
      <c r="G955" s="161"/>
      <c r="H955" s="161"/>
      <c r="I955" s="161"/>
      <c r="J955" s="161"/>
      <c r="K955" s="161"/>
      <c r="L955" s="161"/>
      <c r="M955" s="161"/>
      <c r="N955" s="160"/>
      <c r="O955" s="160"/>
      <c r="P955" s="160"/>
      <c r="Q955" s="160"/>
      <c r="R955" s="161"/>
      <c r="S955" s="161"/>
      <c r="T955" s="161"/>
      <c r="U955" s="161"/>
      <c r="V955" s="161"/>
      <c r="W955" s="161"/>
      <c r="X955" s="161"/>
      <c r="Y955" s="161"/>
      <c r="Z955" s="151"/>
      <c r="AA955" s="151"/>
      <c r="AB955" s="151"/>
      <c r="AC955" s="151"/>
      <c r="AD955" s="151"/>
      <c r="AE955" s="151"/>
      <c r="AF955" s="151"/>
      <c r="AG955" s="151" t="s">
        <v>381</v>
      </c>
      <c r="AH955" s="151">
        <v>2</v>
      </c>
      <c r="AI955" s="151"/>
      <c r="AJ955" s="151"/>
      <c r="AK955" s="151"/>
      <c r="AL955" s="151"/>
      <c r="AM955" s="151"/>
      <c r="AN955" s="151"/>
      <c r="AO955" s="151"/>
      <c r="AP955" s="151"/>
      <c r="AQ955" s="151"/>
      <c r="AR955" s="151"/>
      <c r="AS955" s="151"/>
      <c r="AT955" s="151"/>
      <c r="AU955" s="151"/>
      <c r="AV955" s="151"/>
      <c r="AW955" s="151"/>
      <c r="AX955" s="151"/>
      <c r="AY955" s="151"/>
      <c r="AZ955" s="151"/>
      <c r="BA955" s="151"/>
      <c r="BB955" s="151"/>
      <c r="BC955" s="151"/>
      <c r="BD955" s="151"/>
      <c r="BE955" s="151"/>
      <c r="BF955" s="151"/>
      <c r="BG955" s="151"/>
      <c r="BH955" s="151"/>
    </row>
    <row r="956" spans="1:60" outlineLevel="3" x14ac:dyDescent="0.2">
      <c r="A956" s="158"/>
      <c r="B956" s="159"/>
      <c r="C956" s="204" t="s">
        <v>1286</v>
      </c>
      <c r="D956" s="189"/>
      <c r="E956" s="190">
        <v>3.0720000000000001E-2</v>
      </c>
      <c r="F956" s="161"/>
      <c r="G956" s="161"/>
      <c r="H956" s="161"/>
      <c r="I956" s="161"/>
      <c r="J956" s="161"/>
      <c r="K956" s="161"/>
      <c r="L956" s="161"/>
      <c r="M956" s="161"/>
      <c r="N956" s="160"/>
      <c r="O956" s="160"/>
      <c r="P956" s="160"/>
      <c r="Q956" s="160"/>
      <c r="R956" s="161"/>
      <c r="S956" s="161"/>
      <c r="T956" s="161"/>
      <c r="U956" s="161"/>
      <c r="V956" s="161"/>
      <c r="W956" s="161"/>
      <c r="X956" s="161"/>
      <c r="Y956" s="161"/>
      <c r="Z956" s="151"/>
      <c r="AA956" s="151"/>
      <c r="AB956" s="151"/>
      <c r="AC956" s="151"/>
      <c r="AD956" s="151"/>
      <c r="AE956" s="151"/>
      <c r="AF956" s="151"/>
      <c r="AG956" s="151" t="s">
        <v>381</v>
      </c>
      <c r="AH956" s="151">
        <v>2</v>
      </c>
      <c r="AI956" s="151"/>
      <c r="AJ956" s="151"/>
      <c r="AK956" s="151"/>
      <c r="AL956" s="151"/>
      <c r="AM956" s="151"/>
      <c r="AN956" s="151"/>
      <c r="AO956" s="151"/>
      <c r="AP956" s="151"/>
      <c r="AQ956" s="151"/>
      <c r="AR956" s="151"/>
      <c r="AS956" s="151"/>
      <c r="AT956" s="151"/>
      <c r="AU956" s="151"/>
      <c r="AV956" s="151"/>
      <c r="AW956" s="151"/>
      <c r="AX956" s="151"/>
      <c r="AY956" s="151"/>
      <c r="AZ956" s="151"/>
      <c r="BA956" s="151"/>
      <c r="BB956" s="151"/>
      <c r="BC956" s="151"/>
      <c r="BD956" s="151"/>
      <c r="BE956" s="151"/>
      <c r="BF956" s="151"/>
      <c r="BG956" s="151"/>
      <c r="BH956" s="151"/>
    </row>
    <row r="957" spans="1:60" outlineLevel="3" x14ac:dyDescent="0.2">
      <c r="A957" s="158"/>
      <c r="B957" s="159"/>
      <c r="C957" s="204" t="s">
        <v>1287</v>
      </c>
      <c r="D957" s="189"/>
      <c r="E957" s="190">
        <v>2.24E-2</v>
      </c>
      <c r="F957" s="161"/>
      <c r="G957" s="161"/>
      <c r="H957" s="161"/>
      <c r="I957" s="161"/>
      <c r="J957" s="161"/>
      <c r="K957" s="161"/>
      <c r="L957" s="161"/>
      <c r="M957" s="161"/>
      <c r="N957" s="160"/>
      <c r="O957" s="160"/>
      <c r="P957" s="160"/>
      <c r="Q957" s="160"/>
      <c r="R957" s="161"/>
      <c r="S957" s="161"/>
      <c r="T957" s="161"/>
      <c r="U957" s="161"/>
      <c r="V957" s="161"/>
      <c r="W957" s="161"/>
      <c r="X957" s="161"/>
      <c r="Y957" s="161"/>
      <c r="Z957" s="151"/>
      <c r="AA957" s="151"/>
      <c r="AB957" s="151"/>
      <c r="AC957" s="151"/>
      <c r="AD957" s="151"/>
      <c r="AE957" s="151"/>
      <c r="AF957" s="151"/>
      <c r="AG957" s="151" t="s">
        <v>381</v>
      </c>
      <c r="AH957" s="151">
        <v>2</v>
      </c>
      <c r="AI957" s="151"/>
      <c r="AJ957" s="151"/>
      <c r="AK957" s="151"/>
      <c r="AL957" s="151"/>
      <c r="AM957" s="151"/>
      <c r="AN957" s="151"/>
      <c r="AO957" s="151"/>
      <c r="AP957" s="151"/>
      <c r="AQ957" s="151"/>
      <c r="AR957" s="151"/>
      <c r="AS957" s="151"/>
      <c r="AT957" s="151"/>
      <c r="AU957" s="151"/>
      <c r="AV957" s="151"/>
      <c r="AW957" s="151"/>
      <c r="AX957" s="151"/>
      <c r="AY957" s="151"/>
      <c r="AZ957" s="151"/>
      <c r="BA957" s="151"/>
      <c r="BB957" s="151"/>
      <c r="BC957" s="151"/>
      <c r="BD957" s="151"/>
      <c r="BE957" s="151"/>
      <c r="BF957" s="151"/>
      <c r="BG957" s="151"/>
      <c r="BH957" s="151"/>
    </row>
    <row r="958" spans="1:60" outlineLevel="3" x14ac:dyDescent="0.2">
      <c r="A958" s="158"/>
      <c r="B958" s="159"/>
      <c r="C958" s="204" t="s">
        <v>1288</v>
      </c>
      <c r="D958" s="189"/>
      <c r="E958" s="190">
        <v>0.31040000000000001</v>
      </c>
      <c r="F958" s="161"/>
      <c r="G958" s="161"/>
      <c r="H958" s="161"/>
      <c r="I958" s="161"/>
      <c r="J958" s="161"/>
      <c r="K958" s="161"/>
      <c r="L958" s="161"/>
      <c r="M958" s="161"/>
      <c r="N958" s="160"/>
      <c r="O958" s="160"/>
      <c r="P958" s="160"/>
      <c r="Q958" s="160"/>
      <c r="R958" s="161"/>
      <c r="S958" s="161"/>
      <c r="T958" s="161"/>
      <c r="U958" s="161"/>
      <c r="V958" s="161"/>
      <c r="W958" s="161"/>
      <c r="X958" s="161"/>
      <c r="Y958" s="161"/>
      <c r="Z958" s="151"/>
      <c r="AA958" s="151"/>
      <c r="AB958" s="151"/>
      <c r="AC958" s="151"/>
      <c r="AD958" s="151"/>
      <c r="AE958" s="151"/>
      <c r="AF958" s="151"/>
      <c r="AG958" s="151" t="s">
        <v>381</v>
      </c>
      <c r="AH958" s="151">
        <v>2</v>
      </c>
      <c r="AI958" s="151"/>
      <c r="AJ958" s="151"/>
      <c r="AK958" s="151"/>
      <c r="AL958" s="151"/>
      <c r="AM958" s="151"/>
      <c r="AN958" s="151"/>
      <c r="AO958" s="151"/>
      <c r="AP958" s="151"/>
      <c r="AQ958" s="151"/>
      <c r="AR958" s="151"/>
      <c r="AS958" s="151"/>
      <c r="AT958" s="151"/>
      <c r="AU958" s="151"/>
      <c r="AV958" s="151"/>
      <c r="AW958" s="151"/>
      <c r="AX958" s="151"/>
      <c r="AY958" s="151"/>
      <c r="AZ958" s="151"/>
      <c r="BA958" s="151"/>
      <c r="BB958" s="151"/>
      <c r="BC958" s="151"/>
      <c r="BD958" s="151"/>
      <c r="BE958" s="151"/>
      <c r="BF958" s="151"/>
      <c r="BG958" s="151"/>
      <c r="BH958" s="151"/>
    </row>
    <row r="959" spans="1:60" outlineLevel="3" x14ac:dyDescent="0.2">
      <c r="A959" s="158"/>
      <c r="B959" s="159"/>
      <c r="C959" s="205" t="s">
        <v>437</v>
      </c>
      <c r="D959" s="191"/>
      <c r="E959" s="192">
        <v>2.3894700000000002</v>
      </c>
      <c r="F959" s="161"/>
      <c r="G959" s="161"/>
      <c r="H959" s="161"/>
      <c r="I959" s="161"/>
      <c r="J959" s="161"/>
      <c r="K959" s="161"/>
      <c r="L959" s="161"/>
      <c r="M959" s="161"/>
      <c r="N959" s="160"/>
      <c r="O959" s="160"/>
      <c r="P959" s="160"/>
      <c r="Q959" s="160"/>
      <c r="R959" s="161"/>
      <c r="S959" s="161"/>
      <c r="T959" s="161"/>
      <c r="U959" s="161"/>
      <c r="V959" s="161"/>
      <c r="W959" s="161"/>
      <c r="X959" s="161"/>
      <c r="Y959" s="161"/>
      <c r="Z959" s="151"/>
      <c r="AA959" s="151"/>
      <c r="AB959" s="151"/>
      <c r="AC959" s="151"/>
      <c r="AD959" s="151"/>
      <c r="AE959" s="151"/>
      <c r="AF959" s="151"/>
      <c r="AG959" s="151" t="s">
        <v>381</v>
      </c>
      <c r="AH959" s="151">
        <v>3</v>
      </c>
      <c r="AI959" s="151"/>
      <c r="AJ959" s="151"/>
      <c r="AK959" s="151"/>
      <c r="AL959" s="151"/>
      <c r="AM959" s="151"/>
      <c r="AN959" s="151"/>
      <c r="AO959" s="151"/>
      <c r="AP959" s="151"/>
      <c r="AQ959" s="151"/>
      <c r="AR959" s="151"/>
      <c r="AS959" s="151"/>
      <c r="AT959" s="151"/>
      <c r="AU959" s="151"/>
      <c r="AV959" s="151"/>
      <c r="AW959" s="151"/>
      <c r="AX959" s="151"/>
      <c r="AY959" s="151"/>
      <c r="AZ959" s="151"/>
      <c r="BA959" s="151"/>
      <c r="BB959" s="151"/>
      <c r="BC959" s="151"/>
      <c r="BD959" s="151"/>
      <c r="BE959" s="151"/>
      <c r="BF959" s="151"/>
      <c r="BG959" s="151"/>
      <c r="BH959" s="151"/>
    </row>
    <row r="960" spans="1:60" outlineLevel="3" x14ac:dyDescent="0.2">
      <c r="A960" s="158"/>
      <c r="B960" s="159"/>
      <c r="C960" s="203" t="s">
        <v>441</v>
      </c>
      <c r="D960" s="189"/>
      <c r="E960" s="190"/>
      <c r="F960" s="161"/>
      <c r="G960" s="161"/>
      <c r="H960" s="161"/>
      <c r="I960" s="161"/>
      <c r="J960" s="161"/>
      <c r="K960" s="161"/>
      <c r="L960" s="161"/>
      <c r="M960" s="161"/>
      <c r="N960" s="160"/>
      <c r="O960" s="160"/>
      <c r="P960" s="160"/>
      <c r="Q960" s="160"/>
      <c r="R960" s="161"/>
      <c r="S960" s="161"/>
      <c r="T960" s="161"/>
      <c r="U960" s="161"/>
      <c r="V960" s="161"/>
      <c r="W960" s="161"/>
      <c r="X960" s="161"/>
      <c r="Y960" s="161"/>
      <c r="Z960" s="151"/>
      <c r="AA960" s="151"/>
      <c r="AB960" s="151"/>
      <c r="AC960" s="151"/>
      <c r="AD960" s="151"/>
      <c r="AE960" s="151"/>
      <c r="AF960" s="151"/>
      <c r="AG960" s="151" t="s">
        <v>381</v>
      </c>
      <c r="AH960" s="151"/>
      <c r="AI960" s="151"/>
      <c r="AJ960" s="151"/>
      <c r="AK960" s="151"/>
      <c r="AL960" s="151"/>
      <c r="AM960" s="151"/>
      <c r="AN960" s="151"/>
      <c r="AO960" s="151"/>
      <c r="AP960" s="151"/>
      <c r="AQ960" s="151"/>
      <c r="AR960" s="151"/>
      <c r="AS960" s="151"/>
      <c r="AT960" s="151"/>
      <c r="AU960" s="151"/>
      <c r="AV960" s="151"/>
      <c r="AW960" s="151"/>
      <c r="AX960" s="151"/>
      <c r="AY960" s="151"/>
      <c r="AZ960" s="151"/>
      <c r="BA960" s="151"/>
      <c r="BB960" s="151"/>
      <c r="BC960" s="151"/>
      <c r="BD960" s="151"/>
      <c r="BE960" s="151"/>
      <c r="BF960" s="151"/>
      <c r="BG960" s="151"/>
      <c r="BH960" s="151"/>
    </row>
    <row r="961" spans="1:60" outlineLevel="3" x14ac:dyDescent="0.2">
      <c r="A961" s="158"/>
      <c r="B961" s="159"/>
      <c r="C961" s="201" t="s">
        <v>1289</v>
      </c>
      <c r="D961" s="185"/>
      <c r="E961" s="186">
        <v>2.6284200000000002</v>
      </c>
      <c r="F961" s="161"/>
      <c r="G961" s="161"/>
      <c r="H961" s="161"/>
      <c r="I961" s="161"/>
      <c r="J961" s="161"/>
      <c r="K961" s="161"/>
      <c r="L961" s="161"/>
      <c r="M961" s="161"/>
      <c r="N961" s="160"/>
      <c r="O961" s="160"/>
      <c r="P961" s="160"/>
      <c r="Q961" s="160"/>
      <c r="R961" s="161"/>
      <c r="S961" s="161"/>
      <c r="T961" s="161"/>
      <c r="U961" s="161"/>
      <c r="V961" s="161"/>
      <c r="W961" s="161"/>
      <c r="X961" s="161"/>
      <c r="Y961" s="161"/>
      <c r="Z961" s="151"/>
      <c r="AA961" s="151"/>
      <c r="AB961" s="151"/>
      <c r="AC961" s="151"/>
      <c r="AD961" s="151"/>
      <c r="AE961" s="151"/>
      <c r="AF961" s="151"/>
      <c r="AG961" s="151" t="s">
        <v>381</v>
      </c>
      <c r="AH961" s="151">
        <v>0</v>
      </c>
      <c r="AI961" s="151"/>
      <c r="AJ961" s="151"/>
      <c r="AK961" s="151"/>
      <c r="AL961" s="151"/>
      <c r="AM961" s="151"/>
      <c r="AN961" s="151"/>
      <c r="AO961" s="151"/>
      <c r="AP961" s="151"/>
      <c r="AQ961" s="151"/>
      <c r="AR961" s="151"/>
      <c r="AS961" s="151"/>
      <c r="AT961" s="151"/>
      <c r="AU961" s="151"/>
      <c r="AV961" s="151"/>
      <c r="AW961" s="151"/>
      <c r="AX961" s="151"/>
      <c r="AY961" s="151"/>
      <c r="AZ961" s="151"/>
      <c r="BA961" s="151"/>
      <c r="BB961" s="151"/>
      <c r="BC961" s="151"/>
      <c r="BD961" s="151"/>
      <c r="BE961" s="151"/>
      <c r="BF961" s="151"/>
      <c r="BG961" s="151"/>
      <c r="BH961" s="151"/>
    </row>
    <row r="962" spans="1:60" ht="22.5" outlineLevel="1" x14ac:dyDescent="0.2">
      <c r="A962" s="173">
        <v>165</v>
      </c>
      <c r="B962" s="174" t="s">
        <v>1290</v>
      </c>
      <c r="C962" s="181" t="s">
        <v>1291</v>
      </c>
      <c r="D962" s="175" t="s">
        <v>514</v>
      </c>
      <c r="E962" s="176">
        <v>22.14</v>
      </c>
      <c r="F962" s="177"/>
      <c r="G962" s="178">
        <f>ROUND(E962*F962,2)</f>
        <v>0</v>
      </c>
      <c r="H962" s="177"/>
      <c r="I962" s="178">
        <f>ROUND(E962*H962,2)</f>
        <v>0</v>
      </c>
      <c r="J962" s="177"/>
      <c r="K962" s="178">
        <f>ROUND(E962*J962,2)</f>
        <v>0</v>
      </c>
      <c r="L962" s="178">
        <v>21</v>
      </c>
      <c r="M962" s="178">
        <f>G962*(1+L962/100)</f>
        <v>0</v>
      </c>
      <c r="N962" s="176">
        <v>1.3899999999999999E-2</v>
      </c>
      <c r="O962" s="176">
        <f>ROUND(E962*N962,2)</f>
        <v>0.31</v>
      </c>
      <c r="P962" s="176">
        <v>0</v>
      </c>
      <c r="Q962" s="176">
        <f>ROUND(E962*P962,2)</f>
        <v>0</v>
      </c>
      <c r="R962" s="178" t="s">
        <v>577</v>
      </c>
      <c r="S962" s="178" t="s">
        <v>374</v>
      </c>
      <c r="T962" s="179" t="s">
        <v>374</v>
      </c>
      <c r="U962" s="161">
        <v>0</v>
      </c>
      <c r="V962" s="161">
        <f>ROUND(E962*U962,2)</f>
        <v>0</v>
      </c>
      <c r="W962" s="161"/>
      <c r="X962" s="161" t="s">
        <v>578</v>
      </c>
      <c r="Y962" s="161" t="s">
        <v>334</v>
      </c>
      <c r="Z962" s="151"/>
      <c r="AA962" s="151"/>
      <c r="AB962" s="151"/>
      <c r="AC962" s="151"/>
      <c r="AD962" s="151"/>
      <c r="AE962" s="151"/>
      <c r="AF962" s="151"/>
      <c r="AG962" s="151" t="s">
        <v>636</v>
      </c>
      <c r="AH962" s="151"/>
      <c r="AI962" s="151"/>
      <c r="AJ962" s="151"/>
      <c r="AK962" s="151"/>
      <c r="AL962" s="151"/>
      <c r="AM962" s="151"/>
      <c r="AN962" s="151"/>
      <c r="AO962" s="151"/>
      <c r="AP962" s="151"/>
      <c r="AQ962" s="151"/>
      <c r="AR962" s="151"/>
      <c r="AS962" s="151"/>
      <c r="AT962" s="151"/>
      <c r="AU962" s="151"/>
      <c r="AV962" s="151"/>
      <c r="AW962" s="151"/>
      <c r="AX962" s="151"/>
      <c r="AY962" s="151"/>
      <c r="AZ962" s="151"/>
      <c r="BA962" s="151"/>
      <c r="BB962" s="151"/>
      <c r="BC962" s="151"/>
      <c r="BD962" s="151"/>
      <c r="BE962" s="151"/>
      <c r="BF962" s="151"/>
      <c r="BG962" s="151"/>
      <c r="BH962" s="151"/>
    </row>
    <row r="963" spans="1:60" outlineLevel="2" x14ac:dyDescent="0.2">
      <c r="A963" s="158"/>
      <c r="B963" s="159"/>
      <c r="C963" s="201" t="s">
        <v>1292</v>
      </c>
      <c r="D963" s="185"/>
      <c r="E963" s="186"/>
      <c r="F963" s="161"/>
      <c r="G963" s="161"/>
      <c r="H963" s="161"/>
      <c r="I963" s="161"/>
      <c r="J963" s="161"/>
      <c r="K963" s="161"/>
      <c r="L963" s="161"/>
      <c r="M963" s="161"/>
      <c r="N963" s="160"/>
      <c r="O963" s="160"/>
      <c r="P963" s="160"/>
      <c r="Q963" s="160"/>
      <c r="R963" s="161"/>
      <c r="S963" s="161"/>
      <c r="T963" s="161"/>
      <c r="U963" s="161"/>
      <c r="V963" s="161"/>
      <c r="W963" s="161"/>
      <c r="X963" s="161"/>
      <c r="Y963" s="161"/>
      <c r="Z963" s="151"/>
      <c r="AA963" s="151"/>
      <c r="AB963" s="151"/>
      <c r="AC963" s="151"/>
      <c r="AD963" s="151"/>
      <c r="AE963" s="151"/>
      <c r="AF963" s="151"/>
      <c r="AG963" s="151" t="s">
        <v>381</v>
      </c>
      <c r="AH963" s="151">
        <v>0</v>
      </c>
      <c r="AI963" s="151"/>
      <c r="AJ963" s="151"/>
      <c r="AK963" s="151"/>
      <c r="AL963" s="151"/>
      <c r="AM963" s="151"/>
      <c r="AN963" s="151"/>
      <c r="AO963" s="151"/>
      <c r="AP963" s="151"/>
      <c r="AQ963" s="151"/>
      <c r="AR963" s="151"/>
      <c r="AS963" s="151"/>
      <c r="AT963" s="151"/>
      <c r="AU963" s="151"/>
      <c r="AV963" s="151"/>
      <c r="AW963" s="151"/>
      <c r="AX963" s="151"/>
      <c r="AY963" s="151"/>
      <c r="AZ963" s="151"/>
      <c r="BA963" s="151"/>
      <c r="BB963" s="151"/>
      <c r="BC963" s="151"/>
      <c r="BD963" s="151"/>
      <c r="BE963" s="151"/>
      <c r="BF963" s="151"/>
      <c r="BG963" s="151"/>
      <c r="BH963" s="151"/>
    </row>
    <row r="964" spans="1:60" outlineLevel="3" x14ac:dyDescent="0.2">
      <c r="A964" s="158"/>
      <c r="B964" s="159"/>
      <c r="C964" s="201" t="s">
        <v>1293</v>
      </c>
      <c r="D964" s="185"/>
      <c r="E964" s="186">
        <v>22.14</v>
      </c>
      <c r="F964" s="161"/>
      <c r="G964" s="161"/>
      <c r="H964" s="161"/>
      <c r="I964" s="161"/>
      <c r="J964" s="161"/>
      <c r="K964" s="161"/>
      <c r="L964" s="161"/>
      <c r="M964" s="161"/>
      <c r="N964" s="160"/>
      <c r="O964" s="160"/>
      <c r="P964" s="160"/>
      <c r="Q964" s="160"/>
      <c r="R964" s="161"/>
      <c r="S964" s="161"/>
      <c r="T964" s="161"/>
      <c r="U964" s="161"/>
      <c r="V964" s="161"/>
      <c r="W964" s="161"/>
      <c r="X964" s="161"/>
      <c r="Y964" s="161"/>
      <c r="Z964" s="151"/>
      <c r="AA964" s="151"/>
      <c r="AB964" s="151"/>
      <c r="AC964" s="151"/>
      <c r="AD964" s="151"/>
      <c r="AE964" s="151"/>
      <c r="AF964" s="151"/>
      <c r="AG964" s="151" t="s">
        <v>381</v>
      </c>
      <c r="AH964" s="151">
        <v>5</v>
      </c>
      <c r="AI964" s="151"/>
      <c r="AJ964" s="151"/>
      <c r="AK964" s="151"/>
      <c r="AL964" s="151"/>
      <c r="AM964" s="151"/>
      <c r="AN964" s="151"/>
      <c r="AO964" s="151"/>
      <c r="AP964" s="151"/>
      <c r="AQ964" s="151"/>
      <c r="AR964" s="151"/>
      <c r="AS964" s="151"/>
      <c r="AT964" s="151"/>
      <c r="AU964" s="151"/>
      <c r="AV964" s="151"/>
      <c r="AW964" s="151"/>
      <c r="AX964" s="151"/>
      <c r="AY964" s="151"/>
      <c r="AZ964" s="151"/>
      <c r="BA964" s="151"/>
      <c r="BB964" s="151"/>
      <c r="BC964" s="151"/>
      <c r="BD964" s="151"/>
      <c r="BE964" s="151"/>
      <c r="BF964" s="151"/>
      <c r="BG964" s="151"/>
      <c r="BH964" s="151"/>
    </row>
    <row r="965" spans="1:60" outlineLevel="1" x14ac:dyDescent="0.2">
      <c r="A965" s="173">
        <v>166</v>
      </c>
      <c r="B965" s="174" t="s">
        <v>1294</v>
      </c>
      <c r="C965" s="181" t="s">
        <v>1295</v>
      </c>
      <c r="D965" s="175" t="s">
        <v>619</v>
      </c>
      <c r="E965" s="176">
        <v>3.355</v>
      </c>
      <c r="F965" s="177"/>
      <c r="G965" s="178">
        <f>ROUND(E965*F965,2)</f>
        <v>0</v>
      </c>
      <c r="H965" s="177"/>
      <c r="I965" s="178">
        <f>ROUND(E965*H965,2)</f>
        <v>0</v>
      </c>
      <c r="J965" s="177"/>
      <c r="K965" s="178">
        <f>ROUND(E965*J965,2)</f>
        <v>0</v>
      </c>
      <c r="L965" s="178">
        <v>21</v>
      </c>
      <c r="M965" s="178">
        <f>G965*(1+L965/100)</f>
        <v>0</v>
      </c>
      <c r="N965" s="176">
        <v>0</v>
      </c>
      <c r="O965" s="176">
        <f>ROUND(E965*N965,2)</f>
        <v>0</v>
      </c>
      <c r="P965" s="176">
        <v>0</v>
      </c>
      <c r="Q965" s="176">
        <f>ROUND(E965*P965,2)</f>
        <v>0</v>
      </c>
      <c r="R965" s="178" t="s">
        <v>1248</v>
      </c>
      <c r="S965" s="178" t="s">
        <v>374</v>
      </c>
      <c r="T965" s="179" t="s">
        <v>374</v>
      </c>
      <c r="U965" s="161">
        <v>1.7509999999999999</v>
      </c>
      <c r="V965" s="161">
        <f>ROUND(E965*U965,2)</f>
        <v>5.87</v>
      </c>
      <c r="W965" s="161"/>
      <c r="X965" s="161" t="s">
        <v>1190</v>
      </c>
      <c r="Y965" s="161" t="s">
        <v>334</v>
      </c>
      <c r="Z965" s="151"/>
      <c r="AA965" s="151"/>
      <c r="AB965" s="151"/>
      <c r="AC965" s="151"/>
      <c r="AD965" s="151"/>
      <c r="AE965" s="151"/>
      <c r="AF965" s="151"/>
      <c r="AG965" s="151" t="s">
        <v>1191</v>
      </c>
      <c r="AH965" s="151"/>
      <c r="AI965" s="151"/>
      <c r="AJ965" s="151"/>
      <c r="AK965" s="151"/>
      <c r="AL965" s="151"/>
      <c r="AM965" s="151"/>
      <c r="AN965" s="151"/>
      <c r="AO965" s="151"/>
      <c r="AP965" s="151"/>
      <c r="AQ965" s="151"/>
      <c r="AR965" s="151"/>
      <c r="AS965" s="151"/>
      <c r="AT965" s="151"/>
      <c r="AU965" s="151"/>
      <c r="AV965" s="151"/>
      <c r="AW965" s="151"/>
      <c r="AX965" s="151"/>
      <c r="AY965" s="151"/>
      <c r="AZ965" s="151"/>
      <c r="BA965" s="151"/>
      <c r="BB965" s="151"/>
      <c r="BC965" s="151"/>
      <c r="BD965" s="151"/>
      <c r="BE965" s="151"/>
      <c r="BF965" s="151"/>
      <c r="BG965" s="151"/>
      <c r="BH965" s="151"/>
    </row>
    <row r="966" spans="1:60" outlineLevel="2" x14ac:dyDescent="0.2">
      <c r="A966" s="158"/>
      <c r="B966" s="159"/>
      <c r="C966" s="272" t="s">
        <v>1243</v>
      </c>
      <c r="D966" s="273"/>
      <c r="E966" s="273"/>
      <c r="F966" s="273"/>
      <c r="G966" s="273"/>
      <c r="H966" s="161"/>
      <c r="I966" s="161"/>
      <c r="J966" s="161"/>
      <c r="K966" s="161"/>
      <c r="L966" s="161"/>
      <c r="M966" s="161"/>
      <c r="N966" s="160"/>
      <c r="O966" s="160"/>
      <c r="P966" s="160"/>
      <c r="Q966" s="160"/>
      <c r="R966" s="161"/>
      <c r="S966" s="161"/>
      <c r="T966" s="161"/>
      <c r="U966" s="161"/>
      <c r="V966" s="161"/>
      <c r="W966" s="161"/>
      <c r="X966" s="161"/>
      <c r="Y966" s="161"/>
      <c r="Z966" s="151"/>
      <c r="AA966" s="151"/>
      <c r="AB966" s="151"/>
      <c r="AC966" s="151"/>
      <c r="AD966" s="151"/>
      <c r="AE966" s="151"/>
      <c r="AF966" s="151"/>
      <c r="AG966" s="151" t="s">
        <v>378</v>
      </c>
      <c r="AH966" s="151"/>
      <c r="AI966" s="151"/>
      <c r="AJ966" s="151"/>
      <c r="AK966" s="151"/>
      <c r="AL966" s="151"/>
      <c r="AM966" s="151"/>
      <c r="AN966" s="151"/>
      <c r="AO966" s="151"/>
      <c r="AP966" s="151"/>
      <c r="AQ966" s="151"/>
      <c r="AR966" s="151"/>
      <c r="AS966" s="151"/>
      <c r="AT966" s="151"/>
      <c r="AU966" s="151"/>
      <c r="AV966" s="151"/>
      <c r="AW966" s="151"/>
      <c r="AX966" s="151"/>
      <c r="AY966" s="151"/>
      <c r="AZ966" s="151"/>
      <c r="BA966" s="151"/>
      <c r="BB966" s="151"/>
      <c r="BC966" s="151"/>
      <c r="BD966" s="151"/>
      <c r="BE966" s="151"/>
      <c r="BF966" s="151"/>
      <c r="BG966" s="151"/>
      <c r="BH966" s="151"/>
    </row>
    <row r="967" spans="1:60" outlineLevel="2" x14ac:dyDescent="0.2">
      <c r="A967" s="158"/>
      <c r="B967" s="159"/>
      <c r="C967" s="201" t="s">
        <v>1192</v>
      </c>
      <c r="D967" s="185"/>
      <c r="E967" s="186"/>
      <c r="F967" s="161"/>
      <c r="G967" s="161"/>
      <c r="H967" s="161"/>
      <c r="I967" s="161"/>
      <c r="J967" s="161"/>
      <c r="K967" s="161"/>
      <c r="L967" s="161"/>
      <c r="M967" s="161"/>
      <c r="N967" s="160"/>
      <c r="O967" s="160"/>
      <c r="P967" s="160"/>
      <c r="Q967" s="160"/>
      <c r="R967" s="161"/>
      <c r="S967" s="161"/>
      <c r="T967" s="161"/>
      <c r="U967" s="161"/>
      <c r="V967" s="161"/>
      <c r="W967" s="161"/>
      <c r="X967" s="161"/>
      <c r="Y967" s="161"/>
      <c r="Z967" s="151"/>
      <c r="AA967" s="151"/>
      <c r="AB967" s="151"/>
      <c r="AC967" s="151"/>
      <c r="AD967" s="151"/>
      <c r="AE967" s="151"/>
      <c r="AF967" s="151"/>
      <c r="AG967" s="151" t="s">
        <v>381</v>
      </c>
      <c r="AH967" s="151">
        <v>0</v>
      </c>
      <c r="AI967" s="151"/>
      <c r="AJ967" s="151"/>
      <c r="AK967" s="151"/>
      <c r="AL967" s="151"/>
      <c r="AM967" s="151"/>
      <c r="AN967" s="151"/>
      <c r="AO967" s="151"/>
      <c r="AP967" s="151"/>
      <c r="AQ967" s="151"/>
      <c r="AR967" s="151"/>
      <c r="AS967" s="151"/>
      <c r="AT967" s="151"/>
      <c r="AU967" s="151"/>
      <c r="AV967" s="151"/>
      <c r="AW967" s="151"/>
      <c r="AX967" s="151"/>
      <c r="AY967" s="151"/>
      <c r="AZ967" s="151"/>
      <c r="BA967" s="151"/>
      <c r="BB967" s="151"/>
      <c r="BC967" s="151"/>
      <c r="BD967" s="151"/>
      <c r="BE967" s="151"/>
      <c r="BF967" s="151"/>
      <c r="BG967" s="151"/>
      <c r="BH967" s="151"/>
    </row>
    <row r="968" spans="1:60" outlineLevel="3" x14ac:dyDescent="0.2">
      <c r="A968" s="158"/>
      <c r="B968" s="159"/>
      <c r="C968" s="201" t="s">
        <v>1296</v>
      </c>
      <c r="D968" s="185"/>
      <c r="E968" s="186"/>
      <c r="F968" s="161"/>
      <c r="G968" s="161"/>
      <c r="H968" s="161"/>
      <c r="I968" s="161"/>
      <c r="J968" s="161"/>
      <c r="K968" s="161"/>
      <c r="L968" s="161"/>
      <c r="M968" s="161"/>
      <c r="N968" s="160"/>
      <c r="O968" s="160"/>
      <c r="P968" s="160"/>
      <c r="Q968" s="160"/>
      <c r="R968" s="161"/>
      <c r="S968" s="161"/>
      <c r="T968" s="161"/>
      <c r="U968" s="161"/>
      <c r="V968" s="161"/>
      <c r="W968" s="161"/>
      <c r="X968" s="161"/>
      <c r="Y968" s="161"/>
      <c r="Z968" s="151"/>
      <c r="AA968" s="151"/>
      <c r="AB968" s="151"/>
      <c r="AC968" s="151"/>
      <c r="AD968" s="151"/>
      <c r="AE968" s="151"/>
      <c r="AF968" s="151"/>
      <c r="AG968" s="151" t="s">
        <v>381</v>
      </c>
      <c r="AH968" s="151">
        <v>0</v>
      </c>
      <c r="AI968" s="151"/>
      <c r="AJ968" s="151"/>
      <c r="AK968" s="151"/>
      <c r="AL968" s="151"/>
      <c r="AM968" s="151"/>
      <c r="AN968" s="151"/>
      <c r="AO968" s="151"/>
      <c r="AP968" s="151"/>
      <c r="AQ968" s="151"/>
      <c r="AR968" s="151"/>
      <c r="AS968" s="151"/>
      <c r="AT968" s="151"/>
      <c r="AU968" s="151"/>
      <c r="AV968" s="151"/>
      <c r="AW968" s="151"/>
      <c r="AX968" s="151"/>
      <c r="AY968" s="151"/>
      <c r="AZ968" s="151"/>
      <c r="BA968" s="151"/>
      <c r="BB968" s="151"/>
      <c r="BC968" s="151"/>
      <c r="BD968" s="151"/>
      <c r="BE968" s="151"/>
      <c r="BF968" s="151"/>
      <c r="BG968" s="151"/>
      <c r="BH968" s="151"/>
    </row>
    <row r="969" spans="1:60" outlineLevel="3" x14ac:dyDescent="0.2">
      <c r="A969" s="158"/>
      <c r="B969" s="159"/>
      <c r="C969" s="201" t="s">
        <v>1297</v>
      </c>
      <c r="D969" s="185"/>
      <c r="E969" s="186">
        <v>3.355</v>
      </c>
      <c r="F969" s="161"/>
      <c r="G969" s="161"/>
      <c r="H969" s="161"/>
      <c r="I969" s="161"/>
      <c r="J969" s="161"/>
      <c r="K969" s="161"/>
      <c r="L969" s="161"/>
      <c r="M969" s="161"/>
      <c r="N969" s="160"/>
      <c r="O969" s="160"/>
      <c r="P969" s="160"/>
      <c r="Q969" s="160"/>
      <c r="R969" s="161"/>
      <c r="S969" s="161"/>
      <c r="T969" s="161"/>
      <c r="U969" s="161"/>
      <c r="V969" s="161"/>
      <c r="W969" s="161"/>
      <c r="X969" s="161"/>
      <c r="Y969" s="161"/>
      <c r="Z969" s="151"/>
      <c r="AA969" s="151"/>
      <c r="AB969" s="151"/>
      <c r="AC969" s="151"/>
      <c r="AD969" s="151"/>
      <c r="AE969" s="151"/>
      <c r="AF969" s="151"/>
      <c r="AG969" s="151" t="s">
        <v>381</v>
      </c>
      <c r="AH969" s="151">
        <v>0</v>
      </c>
      <c r="AI969" s="151"/>
      <c r="AJ969" s="151"/>
      <c r="AK969" s="151"/>
      <c r="AL969" s="151"/>
      <c r="AM969" s="151"/>
      <c r="AN969" s="151"/>
      <c r="AO969" s="151"/>
      <c r="AP969" s="151"/>
      <c r="AQ969" s="151"/>
      <c r="AR969" s="151"/>
      <c r="AS969" s="151"/>
      <c r="AT969" s="151"/>
      <c r="AU969" s="151"/>
      <c r="AV969" s="151"/>
      <c r="AW969" s="151"/>
      <c r="AX969" s="151"/>
      <c r="AY969" s="151"/>
      <c r="AZ969" s="151"/>
      <c r="BA969" s="151"/>
      <c r="BB969" s="151"/>
      <c r="BC969" s="151"/>
      <c r="BD969" s="151"/>
      <c r="BE969" s="151"/>
      <c r="BF969" s="151"/>
      <c r="BG969" s="151"/>
      <c r="BH969" s="151"/>
    </row>
    <row r="970" spans="1:60" x14ac:dyDescent="0.2">
      <c r="A970" s="166" t="s">
        <v>326</v>
      </c>
      <c r="B970" s="167" t="s">
        <v>252</v>
      </c>
      <c r="C970" s="180" t="s">
        <v>253</v>
      </c>
      <c r="D970" s="168"/>
      <c r="E970" s="169"/>
      <c r="F970" s="170"/>
      <c r="G970" s="170">
        <f>SUMIF(AG971:AG1015,"&lt;&gt;NOR",G971:G1015)</f>
        <v>0</v>
      </c>
      <c r="H970" s="170"/>
      <c r="I970" s="170">
        <f>SUM(I971:I1015)</f>
        <v>0</v>
      </c>
      <c r="J970" s="170"/>
      <c r="K970" s="170">
        <f>SUM(K971:K1015)</f>
        <v>0</v>
      </c>
      <c r="L970" s="170"/>
      <c r="M970" s="170">
        <f>SUM(M971:M1015)</f>
        <v>0</v>
      </c>
      <c r="N970" s="169"/>
      <c r="O970" s="169">
        <f>SUM(O971:O1015)</f>
        <v>1.75</v>
      </c>
      <c r="P970" s="169"/>
      <c r="Q970" s="169">
        <f>SUM(Q971:Q1015)</f>
        <v>0</v>
      </c>
      <c r="R970" s="170"/>
      <c r="S970" s="170"/>
      <c r="T970" s="171"/>
      <c r="U970" s="165"/>
      <c r="V970" s="165">
        <f>SUM(V971:V1015)</f>
        <v>160.82999999999998</v>
      </c>
      <c r="W970" s="165"/>
      <c r="X970" s="165"/>
      <c r="Y970" s="165"/>
      <c r="AG970" t="s">
        <v>327</v>
      </c>
    </row>
    <row r="971" spans="1:60" ht="22.5" outlineLevel="1" x14ac:dyDescent="0.2">
      <c r="A971" s="173">
        <v>167</v>
      </c>
      <c r="B971" s="174" t="s">
        <v>1298</v>
      </c>
      <c r="C971" s="181" t="s">
        <v>1299</v>
      </c>
      <c r="D971" s="175" t="s">
        <v>514</v>
      </c>
      <c r="E971" s="176">
        <v>81</v>
      </c>
      <c r="F971" s="177"/>
      <c r="G971" s="178">
        <f>ROUND(E971*F971,2)</f>
        <v>0</v>
      </c>
      <c r="H971" s="177"/>
      <c r="I971" s="178">
        <f>ROUND(E971*H971,2)</f>
        <v>0</v>
      </c>
      <c r="J971" s="177"/>
      <c r="K971" s="178">
        <f>ROUND(E971*J971,2)</f>
        <v>0</v>
      </c>
      <c r="L971" s="178">
        <v>21</v>
      </c>
      <c r="M971" s="178">
        <f>G971*(1+L971/100)</f>
        <v>0</v>
      </c>
      <c r="N971" s="176">
        <v>1.772E-2</v>
      </c>
      <c r="O971" s="176">
        <f>ROUND(E971*N971,2)</f>
        <v>1.44</v>
      </c>
      <c r="P971" s="176">
        <v>0</v>
      </c>
      <c r="Q971" s="176">
        <f>ROUND(E971*P971,2)</f>
        <v>0</v>
      </c>
      <c r="R971" s="178"/>
      <c r="S971" s="178" t="s">
        <v>331</v>
      </c>
      <c r="T971" s="179" t="s">
        <v>332</v>
      </c>
      <c r="U971" s="161">
        <v>1.5667500000000001</v>
      </c>
      <c r="V971" s="161">
        <f>ROUND(E971*U971,2)</f>
        <v>126.91</v>
      </c>
      <c r="W971" s="161"/>
      <c r="X971" s="161" t="s">
        <v>375</v>
      </c>
      <c r="Y971" s="161" t="s">
        <v>334</v>
      </c>
      <c r="Z971" s="151"/>
      <c r="AA971" s="151"/>
      <c r="AB971" s="151"/>
      <c r="AC971" s="151"/>
      <c r="AD971" s="151"/>
      <c r="AE971" s="151"/>
      <c r="AF971" s="151"/>
      <c r="AG971" s="151" t="s">
        <v>376</v>
      </c>
      <c r="AH971" s="151"/>
      <c r="AI971" s="151"/>
      <c r="AJ971" s="151"/>
      <c r="AK971" s="151"/>
      <c r="AL971" s="151"/>
      <c r="AM971" s="151"/>
      <c r="AN971" s="151"/>
      <c r="AO971" s="151"/>
      <c r="AP971" s="151"/>
      <c r="AQ971" s="151"/>
      <c r="AR971" s="151"/>
      <c r="AS971" s="151"/>
      <c r="AT971" s="151"/>
      <c r="AU971" s="151"/>
      <c r="AV971" s="151"/>
      <c r="AW971" s="151"/>
      <c r="AX971" s="151"/>
      <c r="AY971" s="151"/>
      <c r="AZ971" s="151"/>
      <c r="BA971" s="151"/>
      <c r="BB971" s="151"/>
      <c r="BC971" s="151"/>
      <c r="BD971" s="151"/>
      <c r="BE971" s="151"/>
      <c r="BF971" s="151"/>
      <c r="BG971" s="151"/>
      <c r="BH971" s="151"/>
    </row>
    <row r="972" spans="1:60" outlineLevel="2" x14ac:dyDescent="0.2">
      <c r="A972" s="158"/>
      <c r="B972" s="159"/>
      <c r="C972" s="263" t="s">
        <v>1300</v>
      </c>
      <c r="D972" s="264"/>
      <c r="E972" s="264"/>
      <c r="F972" s="264"/>
      <c r="G972" s="264"/>
      <c r="H972" s="161"/>
      <c r="I972" s="161"/>
      <c r="J972" s="161"/>
      <c r="K972" s="161"/>
      <c r="L972" s="161"/>
      <c r="M972" s="161"/>
      <c r="N972" s="160"/>
      <c r="O972" s="160"/>
      <c r="P972" s="160"/>
      <c r="Q972" s="160"/>
      <c r="R972" s="161"/>
      <c r="S972" s="161"/>
      <c r="T972" s="161"/>
      <c r="U972" s="161"/>
      <c r="V972" s="161"/>
      <c r="W972" s="161"/>
      <c r="X972" s="161"/>
      <c r="Y972" s="161"/>
      <c r="Z972" s="151"/>
      <c r="AA972" s="151"/>
      <c r="AB972" s="151"/>
      <c r="AC972" s="151"/>
      <c r="AD972" s="151"/>
      <c r="AE972" s="151"/>
      <c r="AF972" s="151"/>
      <c r="AG972" s="151" t="s">
        <v>337</v>
      </c>
      <c r="AH972" s="151"/>
      <c r="AI972" s="151"/>
      <c r="AJ972" s="151"/>
      <c r="AK972" s="151"/>
      <c r="AL972" s="151"/>
      <c r="AM972" s="151"/>
      <c r="AN972" s="151"/>
      <c r="AO972" s="151"/>
      <c r="AP972" s="151"/>
      <c r="AQ972" s="151"/>
      <c r="AR972" s="151"/>
      <c r="AS972" s="151"/>
      <c r="AT972" s="151"/>
      <c r="AU972" s="151"/>
      <c r="AV972" s="151"/>
      <c r="AW972" s="151"/>
      <c r="AX972" s="151"/>
      <c r="AY972" s="151"/>
      <c r="AZ972" s="151"/>
      <c r="BA972" s="151"/>
      <c r="BB972" s="151"/>
      <c r="BC972" s="151"/>
      <c r="BD972" s="151"/>
      <c r="BE972" s="151"/>
      <c r="BF972" s="151"/>
      <c r="BG972" s="151"/>
      <c r="BH972" s="151"/>
    </row>
    <row r="973" spans="1:60" ht="22.5" outlineLevel="3" x14ac:dyDescent="0.2">
      <c r="A973" s="158"/>
      <c r="B973" s="159"/>
      <c r="C973" s="274" t="s">
        <v>1301</v>
      </c>
      <c r="D973" s="275"/>
      <c r="E973" s="275"/>
      <c r="F973" s="275"/>
      <c r="G973" s="275"/>
      <c r="H973" s="161"/>
      <c r="I973" s="161"/>
      <c r="J973" s="161"/>
      <c r="K973" s="161"/>
      <c r="L973" s="161"/>
      <c r="M973" s="161"/>
      <c r="N973" s="160"/>
      <c r="O973" s="160"/>
      <c r="P973" s="160"/>
      <c r="Q973" s="160"/>
      <c r="R973" s="161"/>
      <c r="S973" s="161"/>
      <c r="T973" s="161"/>
      <c r="U973" s="161"/>
      <c r="V973" s="161"/>
      <c r="W973" s="161"/>
      <c r="X973" s="161"/>
      <c r="Y973" s="161"/>
      <c r="Z973" s="151"/>
      <c r="AA973" s="151"/>
      <c r="AB973" s="151"/>
      <c r="AC973" s="151"/>
      <c r="AD973" s="151"/>
      <c r="AE973" s="151"/>
      <c r="AF973" s="151"/>
      <c r="AG973" s="151" t="s">
        <v>337</v>
      </c>
      <c r="AH973" s="151"/>
      <c r="AI973" s="151"/>
      <c r="AJ973" s="151"/>
      <c r="AK973" s="151"/>
      <c r="AL973" s="151"/>
      <c r="AM973" s="151"/>
      <c r="AN973" s="151"/>
      <c r="AO973" s="151"/>
      <c r="AP973" s="151"/>
      <c r="AQ973" s="151"/>
      <c r="AR973" s="151"/>
      <c r="AS973" s="151"/>
      <c r="AT973" s="151"/>
      <c r="AU973" s="151"/>
      <c r="AV973" s="151"/>
      <c r="AW973" s="151"/>
      <c r="AX973" s="151"/>
      <c r="AY973" s="151"/>
      <c r="AZ973" s="151"/>
      <c r="BA973" s="193" t="str">
        <f>C973</f>
        <v>Krytina zinkovaný plech s povrch.úpravou poplastováním (taškový profil), položka je kalkulována včetně úpravy krytiny u okapů, prostupů a výčnělků.</v>
      </c>
      <c r="BB973" s="151"/>
      <c r="BC973" s="151"/>
      <c r="BD973" s="151"/>
      <c r="BE973" s="151"/>
      <c r="BF973" s="151"/>
      <c r="BG973" s="151"/>
      <c r="BH973" s="151"/>
    </row>
    <row r="974" spans="1:60" outlineLevel="2" x14ac:dyDescent="0.2">
      <c r="A974" s="158"/>
      <c r="B974" s="159"/>
      <c r="C974" s="201" t="s">
        <v>1302</v>
      </c>
      <c r="D974" s="185"/>
      <c r="E974" s="186"/>
      <c r="F974" s="161"/>
      <c r="G974" s="161"/>
      <c r="H974" s="161"/>
      <c r="I974" s="161"/>
      <c r="J974" s="161"/>
      <c r="K974" s="161"/>
      <c r="L974" s="161"/>
      <c r="M974" s="161"/>
      <c r="N974" s="160"/>
      <c r="O974" s="160"/>
      <c r="P974" s="160"/>
      <c r="Q974" s="160"/>
      <c r="R974" s="161"/>
      <c r="S974" s="161"/>
      <c r="T974" s="161"/>
      <c r="U974" s="161"/>
      <c r="V974" s="161"/>
      <c r="W974" s="161"/>
      <c r="X974" s="161"/>
      <c r="Y974" s="161"/>
      <c r="Z974" s="151"/>
      <c r="AA974" s="151"/>
      <c r="AB974" s="151"/>
      <c r="AC974" s="151"/>
      <c r="AD974" s="151"/>
      <c r="AE974" s="151"/>
      <c r="AF974" s="151"/>
      <c r="AG974" s="151" t="s">
        <v>381</v>
      </c>
      <c r="AH974" s="151">
        <v>0</v>
      </c>
      <c r="AI974" s="151"/>
      <c r="AJ974" s="151"/>
      <c r="AK974" s="151"/>
      <c r="AL974" s="151"/>
      <c r="AM974" s="151"/>
      <c r="AN974" s="151"/>
      <c r="AO974" s="151"/>
      <c r="AP974" s="151"/>
      <c r="AQ974" s="151"/>
      <c r="AR974" s="151"/>
      <c r="AS974" s="151"/>
      <c r="AT974" s="151"/>
      <c r="AU974" s="151"/>
      <c r="AV974" s="151"/>
      <c r="AW974" s="151"/>
      <c r="AX974" s="151"/>
      <c r="AY974" s="151"/>
      <c r="AZ974" s="151"/>
      <c r="BA974" s="151"/>
      <c r="BB974" s="151"/>
      <c r="BC974" s="151"/>
      <c r="BD974" s="151"/>
      <c r="BE974" s="151"/>
      <c r="BF974" s="151"/>
      <c r="BG974" s="151"/>
      <c r="BH974" s="151"/>
    </row>
    <row r="975" spans="1:60" outlineLevel="3" x14ac:dyDescent="0.2">
      <c r="A975" s="158"/>
      <c r="B975" s="159"/>
      <c r="C975" s="201" t="s">
        <v>1303</v>
      </c>
      <c r="D975" s="185"/>
      <c r="E975" s="186">
        <v>81</v>
      </c>
      <c r="F975" s="161"/>
      <c r="G975" s="161"/>
      <c r="H975" s="161"/>
      <c r="I975" s="161"/>
      <c r="J975" s="161"/>
      <c r="K975" s="161"/>
      <c r="L975" s="161"/>
      <c r="M975" s="161"/>
      <c r="N975" s="160"/>
      <c r="O975" s="160"/>
      <c r="P975" s="160"/>
      <c r="Q975" s="160"/>
      <c r="R975" s="161"/>
      <c r="S975" s="161"/>
      <c r="T975" s="161"/>
      <c r="U975" s="161"/>
      <c r="V975" s="161"/>
      <c r="W975" s="161"/>
      <c r="X975" s="161"/>
      <c r="Y975" s="161"/>
      <c r="Z975" s="151"/>
      <c r="AA975" s="151"/>
      <c r="AB975" s="151"/>
      <c r="AC975" s="151"/>
      <c r="AD975" s="151"/>
      <c r="AE975" s="151"/>
      <c r="AF975" s="151"/>
      <c r="AG975" s="151" t="s">
        <v>381</v>
      </c>
      <c r="AH975" s="151">
        <v>0</v>
      </c>
      <c r="AI975" s="151"/>
      <c r="AJ975" s="151"/>
      <c r="AK975" s="151"/>
      <c r="AL975" s="151"/>
      <c r="AM975" s="151"/>
      <c r="AN975" s="151"/>
      <c r="AO975" s="151"/>
      <c r="AP975" s="151"/>
      <c r="AQ975" s="151"/>
      <c r="AR975" s="151"/>
      <c r="AS975" s="151"/>
      <c r="AT975" s="151"/>
      <c r="AU975" s="151"/>
      <c r="AV975" s="151"/>
      <c r="AW975" s="151"/>
      <c r="AX975" s="151"/>
      <c r="AY975" s="151"/>
      <c r="AZ975" s="151"/>
      <c r="BA975" s="151"/>
      <c r="BB975" s="151"/>
      <c r="BC975" s="151"/>
      <c r="BD975" s="151"/>
      <c r="BE975" s="151"/>
      <c r="BF975" s="151"/>
      <c r="BG975" s="151"/>
      <c r="BH975" s="151"/>
    </row>
    <row r="976" spans="1:60" ht="22.5" outlineLevel="1" x14ac:dyDescent="0.2">
      <c r="A976" s="173">
        <v>168</v>
      </c>
      <c r="B976" s="174" t="s">
        <v>1304</v>
      </c>
      <c r="C976" s="181" t="s">
        <v>1305</v>
      </c>
      <c r="D976" s="175" t="s">
        <v>640</v>
      </c>
      <c r="E976" s="176">
        <v>9</v>
      </c>
      <c r="F976" s="177"/>
      <c r="G976" s="178">
        <f>ROUND(E976*F976,2)</f>
        <v>0</v>
      </c>
      <c r="H976" s="177"/>
      <c r="I976" s="178">
        <f>ROUND(E976*H976,2)</f>
        <v>0</v>
      </c>
      <c r="J976" s="177"/>
      <c r="K976" s="178">
        <f>ROUND(E976*J976,2)</f>
        <v>0</v>
      </c>
      <c r="L976" s="178">
        <v>21</v>
      </c>
      <c r="M976" s="178">
        <f>G976*(1+L976/100)</f>
        <v>0</v>
      </c>
      <c r="N976" s="176">
        <v>2.6199999999999999E-3</v>
      </c>
      <c r="O976" s="176">
        <f>ROUND(E976*N976,2)</f>
        <v>0.02</v>
      </c>
      <c r="P976" s="176">
        <v>0</v>
      </c>
      <c r="Q976" s="176">
        <f>ROUND(E976*P976,2)</f>
        <v>0</v>
      </c>
      <c r="R976" s="178"/>
      <c r="S976" s="178" t="s">
        <v>331</v>
      </c>
      <c r="T976" s="179" t="s">
        <v>332</v>
      </c>
      <c r="U976" s="161">
        <v>0.52600000000000002</v>
      </c>
      <c r="V976" s="161">
        <f>ROUND(E976*U976,2)</f>
        <v>4.7300000000000004</v>
      </c>
      <c r="W976" s="161"/>
      <c r="X976" s="161" t="s">
        <v>375</v>
      </c>
      <c r="Y976" s="161" t="s">
        <v>334</v>
      </c>
      <c r="Z976" s="151"/>
      <c r="AA976" s="151"/>
      <c r="AB976" s="151"/>
      <c r="AC976" s="151"/>
      <c r="AD976" s="151"/>
      <c r="AE976" s="151"/>
      <c r="AF976" s="151"/>
      <c r="AG976" s="151" t="s">
        <v>376</v>
      </c>
      <c r="AH976" s="151"/>
      <c r="AI976" s="151"/>
      <c r="AJ976" s="151"/>
      <c r="AK976" s="151"/>
      <c r="AL976" s="151"/>
      <c r="AM976" s="151"/>
      <c r="AN976" s="151"/>
      <c r="AO976" s="151"/>
      <c r="AP976" s="151"/>
      <c r="AQ976" s="151"/>
      <c r="AR976" s="151"/>
      <c r="AS976" s="151"/>
      <c r="AT976" s="151"/>
      <c r="AU976" s="151"/>
      <c r="AV976" s="151"/>
      <c r="AW976" s="151"/>
      <c r="AX976" s="151"/>
      <c r="AY976" s="151"/>
      <c r="AZ976" s="151"/>
      <c r="BA976" s="151"/>
      <c r="BB976" s="151"/>
      <c r="BC976" s="151"/>
      <c r="BD976" s="151"/>
      <c r="BE976" s="151"/>
      <c r="BF976" s="151"/>
      <c r="BG976" s="151"/>
      <c r="BH976" s="151"/>
    </row>
    <row r="977" spans="1:60" outlineLevel="2" x14ac:dyDescent="0.2">
      <c r="A977" s="158"/>
      <c r="B977" s="159"/>
      <c r="C977" s="263" t="s">
        <v>1306</v>
      </c>
      <c r="D977" s="264"/>
      <c r="E977" s="264"/>
      <c r="F977" s="264"/>
      <c r="G977" s="264"/>
      <c r="H977" s="161"/>
      <c r="I977" s="161"/>
      <c r="J977" s="161"/>
      <c r="K977" s="161"/>
      <c r="L977" s="161"/>
      <c r="M977" s="161"/>
      <c r="N977" s="160"/>
      <c r="O977" s="160"/>
      <c r="P977" s="160"/>
      <c r="Q977" s="160"/>
      <c r="R977" s="161"/>
      <c r="S977" s="161"/>
      <c r="T977" s="161"/>
      <c r="U977" s="161"/>
      <c r="V977" s="161"/>
      <c r="W977" s="161"/>
      <c r="X977" s="161"/>
      <c r="Y977" s="161"/>
      <c r="Z977" s="151"/>
      <c r="AA977" s="151"/>
      <c r="AB977" s="151"/>
      <c r="AC977" s="151"/>
      <c r="AD977" s="151"/>
      <c r="AE977" s="151"/>
      <c r="AF977" s="151"/>
      <c r="AG977" s="151" t="s">
        <v>337</v>
      </c>
      <c r="AH977" s="151"/>
      <c r="AI977" s="151"/>
      <c r="AJ977" s="151"/>
      <c r="AK977" s="151"/>
      <c r="AL977" s="151"/>
      <c r="AM977" s="151"/>
      <c r="AN977" s="151"/>
      <c r="AO977" s="151"/>
      <c r="AP977" s="151"/>
      <c r="AQ977" s="151"/>
      <c r="AR977" s="151"/>
      <c r="AS977" s="151"/>
      <c r="AT977" s="151"/>
      <c r="AU977" s="151"/>
      <c r="AV977" s="151"/>
      <c r="AW977" s="151"/>
      <c r="AX977" s="151"/>
      <c r="AY977" s="151"/>
      <c r="AZ977" s="151"/>
      <c r="BA977" s="151"/>
      <c r="BB977" s="151"/>
      <c r="BC977" s="151"/>
      <c r="BD977" s="151"/>
      <c r="BE977" s="151"/>
      <c r="BF977" s="151"/>
      <c r="BG977" s="151"/>
      <c r="BH977" s="151"/>
    </row>
    <row r="978" spans="1:60" outlineLevel="2" x14ac:dyDescent="0.2">
      <c r="A978" s="158"/>
      <c r="B978" s="159"/>
      <c r="C978" s="201" t="s">
        <v>1302</v>
      </c>
      <c r="D978" s="185"/>
      <c r="E978" s="186"/>
      <c r="F978" s="161"/>
      <c r="G978" s="161"/>
      <c r="H978" s="161"/>
      <c r="I978" s="161"/>
      <c r="J978" s="161"/>
      <c r="K978" s="161"/>
      <c r="L978" s="161"/>
      <c r="M978" s="161"/>
      <c r="N978" s="160"/>
      <c r="O978" s="160"/>
      <c r="P978" s="160"/>
      <c r="Q978" s="160"/>
      <c r="R978" s="161"/>
      <c r="S978" s="161"/>
      <c r="T978" s="161"/>
      <c r="U978" s="161"/>
      <c r="V978" s="161"/>
      <c r="W978" s="161"/>
      <c r="X978" s="161"/>
      <c r="Y978" s="161"/>
      <c r="Z978" s="151"/>
      <c r="AA978" s="151"/>
      <c r="AB978" s="151"/>
      <c r="AC978" s="151"/>
      <c r="AD978" s="151"/>
      <c r="AE978" s="151"/>
      <c r="AF978" s="151"/>
      <c r="AG978" s="151" t="s">
        <v>381</v>
      </c>
      <c r="AH978" s="151">
        <v>0</v>
      </c>
      <c r="AI978" s="151"/>
      <c r="AJ978" s="151"/>
      <c r="AK978" s="151"/>
      <c r="AL978" s="151"/>
      <c r="AM978" s="151"/>
      <c r="AN978" s="151"/>
      <c r="AO978" s="151"/>
      <c r="AP978" s="151"/>
      <c r="AQ978" s="151"/>
      <c r="AR978" s="151"/>
      <c r="AS978" s="151"/>
      <c r="AT978" s="151"/>
      <c r="AU978" s="151"/>
      <c r="AV978" s="151"/>
      <c r="AW978" s="151"/>
      <c r="AX978" s="151"/>
      <c r="AY978" s="151"/>
      <c r="AZ978" s="151"/>
      <c r="BA978" s="151"/>
      <c r="BB978" s="151"/>
      <c r="BC978" s="151"/>
      <c r="BD978" s="151"/>
      <c r="BE978" s="151"/>
      <c r="BF978" s="151"/>
      <c r="BG978" s="151"/>
      <c r="BH978" s="151"/>
    </row>
    <row r="979" spans="1:60" outlineLevel="3" x14ac:dyDescent="0.2">
      <c r="A979" s="158"/>
      <c r="B979" s="159"/>
      <c r="C979" s="201" t="s">
        <v>1307</v>
      </c>
      <c r="D979" s="185"/>
      <c r="E979" s="186">
        <v>9</v>
      </c>
      <c r="F979" s="161"/>
      <c r="G979" s="161"/>
      <c r="H979" s="161"/>
      <c r="I979" s="161"/>
      <c r="J979" s="161"/>
      <c r="K979" s="161"/>
      <c r="L979" s="161"/>
      <c r="M979" s="161"/>
      <c r="N979" s="160"/>
      <c r="O979" s="160"/>
      <c r="P979" s="160"/>
      <c r="Q979" s="160"/>
      <c r="R979" s="161"/>
      <c r="S979" s="161"/>
      <c r="T979" s="161"/>
      <c r="U979" s="161"/>
      <c r="V979" s="161"/>
      <c r="W979" s="161"/>
      <c r="X979" s="161"/>
      <c r="Y979" s="161"/>
      <c r="Z979" s="151"/>
      <c r="AA979" s="151"/>
      <c r="AB979" s="151"/>
      <c r="AC979" s="151"/>
      <c r="AD979" s="151"/>
      <c r="AE979" s="151"/>
      <c r="AF979" s="151"/>
      <c r="AG979" s="151" t="s">
        <v>381</v>
      </c>
      <c r="AH979" s="151">
        <v>0</v>
      </c>
      <c r="AI979" s="151"/>
      <c r="AJ979" s="151"/>
      <c r="AK979" s="151"/>
      <c r="AL979" s="151"/>
      <c r="AM979" s="151"/>
      <c r="AN979" s="151"/>
      <c r="AO979" s="151"/>
      <c r="AP979" s="151"/>
      <c r="AQ979" s="151"/>
      <c r="AR979" s="151"/>
      <c r="AS979" s="151"/>
      <c r="AT979" s="151"/>
      <c r="AU979" s="151"/>
      <c r="AV979" s="151"/>
      <c r="AW979" s="151"/>
      <c r="AX979" s="151"/>
      <c r="AY979" s="151"/>
      <c r="AZ979" s="151"/>
      <c r="BA979" s="151"/>
      <c r="BB979" s="151"/>
      <c r="BC979" s="151"/>
      <c r="BD979" s="151"/>
      <c r="BE979" s="151"/>
      <c r="BF979" s="151"/>
      <c r="BG979" s="151"/>
      <c r="BH979" s="151"/>
    </row>
    <row r="980" spans="1:60" outlineLevel="1" x14ac:dyDescent="0.2">
      <c r="A980" s="173">
        <v>169</v>
      </c>
      <c r="B980" s="174" t="s">
        <v>1308</v>
      </c>
      <c r="C980" s="181" t="s">
        <v>1309</v>
      </c>
      <c r="D980" s="175" t="s">
        <v>635</v>
      </c>
      <c r="E980" s="176">
        <v>2</v>
      </c>
      <c r="F980" s="177"/>
      <c r="G980" s="178">
        <f>ROUND(E980*F980,2)</f>
        <v>0</v>
      </c>
      <c r="H980" s="177"/>
      <c r="I980" s="178">
        <f>ROUND(E980*H980,2)</f>
        <v>0</v>
      </c>
      <c r="J980" s="177"/>
      <c r="K980" s="178">
        <f>ROUND(E980*J980,2)</f>
        <v>0</v>
      </c>
      <c r="L980" s="178">
        <v>21</v>
      </c>
      <c r="M980" s="178">
        <f>G980*(1+L980/100)</f>
        <v>0</v>
      </c>
      <c r="N980" s="176">
        <v>4.0600000000000002E-3</v>
      </c>
      <c r="O980" s="176">
        <f>ROUND(E980*N980,2)</f>
        <v>0.01</v>
      </c>
      <c r="P980" s="176">
        <v>0</v>
      </c>
      <c r="Q980" s="176">
        <f>ROUND(E980*P980,2)</f>
        <v>0</v>
      </c>
      <c r="R980" s="178"/>
      <c r="S980" s="178" t="s">
        <v>331</v>
      </c>
      <c r="T980" s="179" t="s">
        <v>332</v>
      </c>
      <c r="U980" s="161">
        <v>0.98899000000000004</v>
      </c>
      <c r="V980" s="161">
        <f>ROUND(E980*U980,2)</f>
        <v>1.98</v>
      </c>
      <c r="W980" s="161"/>
      <c r="X980" s="161" t="s">
        <v>375</v>
      </c>
      <c r="Y980" s="161" t="s">
        <v>334</v>
      </c>
      <c r="Z980" s="151"/>
      <c r="AA980" s="151"/>
      <c r="AB980" s="151"/>
      <c r="AC980" s="151"/>
      <c r="AD980" s="151"/>
      <c r="AE980" s="151"/>
      <c r="AF980" s="151"/>
      <c r="AG980" s="151" t="s">
        <v>376</v>
      </c>
      <c r="AH980" s="151"/>
      <c r="AI980" s="151"/>
      <c r="AJ980" s="151"/>
      <c r="AK980" s="151"/>
      <c r="AL980" s="151"/>
      <c r="AM980" s="151"/>
      <c r="AN980" s="151"/>
      <c r="AO980" s="151"/>
      <c r="AP980" s="151"/>
      <c r="AQ980" s="151"/>
      <c r="AR980" s="151"/>
      <c r="AS980" s="151"/>
      <c r="AT980" s="151"/>
      <c r="AU980" s="151"/>
      <c r="AV980" s="151"/>
      <c r="AW980" s="151"/>
      <c r="AX980" s="151"/>
      <c r="AY980" s="151"/>
      <c r="AZ980" s="151"/>
      <c r="BA980" s="151"/>
      <c r="BB980" s="151"/>
      <c r="BC980" s="151"/>
      <c r="BD980" s="151"/>
      <c r="BE980" s="151"/>
      <c r="BF980" s="151"/>
      <c r="BG980" s="151"/>
      <c r="BH980" s="151"/>
    </row>
    <row r="981" spans="1:60" outlineLevel="2" x14ac:dyDescent="0.2">
      <c r="A981" s="158"/>
      <c r="B981" s="159"/>
      <c r="C981" s="263" t="s">
        <v>1310</v>
      </c>
      <c r="D981" s="264"/>
      <c r="E981" s="264"/>
      <c r="F981" s="264"/>
      <c r="G981" s="264"/>
      <c r="H981" s="161"/>
      <c r="I981" s="161"/>
      <c r="J981" s="161"/>
      <c r="K981" s="161"/>
      <c r="L981" s="161"/>
      <c r="M981" s="161"/>
      <c r="N981" s="160"/>
      <c r="O981" s="160"/>
      <c r="P981" s="160"/>
      <c r="Q981" s="160"/>
      <c r="R981" s="161"/>
      <c r="S981" s="161"/>
      <c r="T981" s="161"/>
      <c r="U981" s="161"/>
      <c r="V981" s="161"/>
      <c r="W981" s="161"/>
      <c r="X981" s="161"/>
      <c r="Y981" s="161"/>
      <c r="Z981" s="151"/>
      <c r="AA981" s="151"/>
      <c r="AB981" s="151"/>
      <c r="AC981" s="151"/>
      <c r="AD981" s="151"/>
      <c r="AE981" s="151"/>
      <c r="AF981" s="151"/>
      <c r="AG981" s="151" t="s">
        <v>337</v>
      </c>
      <c r="AH981" s="151"/>
      <c r="AI981" s="151"/>
      <c r="AJ981" s="151"/>
      <c r="AK981" s="151"/>
      <c r="AL981" s="151"/>
      <c r="AM981" s="151"/>
      <c r="AN981" s="151"/>
      <c r="AO981" s="151"/>
      <c r="AP981" s="151"/>
      <c r="AQ981" s="151"/>
      <c r="AR981" s="151"/>
      <c r="AS981" s="151"/>
      <c r="AT981" s="151"/>
      <c r="AU981" s="151"/>
      <c r="AV981" s="151"/>
      <c r="AW981" s="151"/>
      <c r="AX981" s="151"/>
      <c r="AY981" s="151"/>
      <c r="AZ981" s="151"/>
      <c r="BA981" s="151"/>
      <c r="BB981" s="151"/>
      <c r="BC981" s="151"/>
      <c r="BD981" s="151"/>
      <c r="BE981" s="151"/>
      <c r="BF981" s="151"/>
      <c r="BG981" s="151"/>
      <c r="BH981" s="151"/>
    </row>
    <row r="982" spans="1:60" outlineLevel="2" x14ac:dyDescent="0.2">
      <c r="A982" s="158"/>
      <c r="B982" s="159"/>
      <c r="C982" s="201" t="s">
        <v>1302</v>
      </c>
      <c r="D982" s="185"/>
      <c r="E982" s="186"/>
      <c r="F982" s="161"/>
      <c r="G982" s="161"/>
      <c r="H982" s="161"/>
      <c r="I982" s="161"/>
      <c r="J982" s="161"/>
      <c r="K982" s="161"/>
      <c r="L982" s="161"/>
      <c r="M982" s="161"/>
      <c r="N982" s="160"/>
      <c r="O982" s="160"/>
      <c r="P982" s="160"/>
      <c r="Q982" s="160"/>
      <c r="R982" s="161"/>
      <c r="S982" s="161"/>
      <c r="T982" s="161"/>
      <c r="U982" s="161"/>
      <c r="V982" s="161"/>
      <c r="W982" s="161"/>
      <c r="X982" s="161"/>
      <c r="Y982" s="161"/>
      <c r="Z982" s="151"/>
      <c r="AA982" s="151"/>
      <c r="AB982" s="151"/>
      <c r="AC982" s="151"/>
      <c r="AD982" s="151"/>
      <c r="AE982" s="151"/>
      <c r="AF982" s="151"/>
      <c r="AG982" s="151" t="s">
        <v>381</v>
      </c>
      <c r="AH982" s="151">
        <v>0</v>
      </c>
      <c r="AI982" s="151"/>
      <c r="AJ982" s="151"/>
      <c r="AK982" s="151"/>
      <c r="AL982" s="151"/>
      <c r="AM982" s="151"/>
      <c r="AN982" s="151"/>
      <c r="AO982" s="151"/>
      <c r="AP982" s="151"/>
      <c r="AQ982" s="151"/>
      <c r="AR982" s="151"/>
      <c r="AS982" s="151"/>
      <c r="AT982" s="151"/>
      <c r="AU982" s="151"/>
      <c r="AV982" s="151"/>
      <c r="AW982" s="151"/>
      <c r="AX982" s="151"/>
      <c r="AY982" s="151"/>
      <c r="AZ982" s="151"/>
      <c r="BA982" s="151"/>
      <c r="BB982" s="151"/>
      <c r="BC982" s="151"/>
      <c r="BD982" s="151"/>
      <c r="BE982" s="151"/>
      <c r="BF982" s="151"/>
      <c r="BG982" s="151"/>
      <c r="BH982" s="151"/>
    </row>
    <row r="983" spans="1:60" outlineLevel="3" x14ac:dyDescent="0.2">
      <c r="A983" s="158"/>
      <c r="B983" s="159"/>
      <c r="C983" s="201" t="s">
        <v>1311</v>
      </c>
      <c r="D983" s="185"/>
      <c r="E983" s="186">
        <v>2</v>
      </c>
      <c r="F983" s="161"/>
      <c r="G983" s="161"/>
      <c r="H983" s="161"/>
      <c r="I983" s="161"/>
      <c r="J983" s="161"/>
      <c r="K983" s="161"/>
      <c r="L983" s="161"/>
      <c r="M983" s="161"/>
      <c r="N983" s="160"/>
      <c r="O983" s="160"/>
      <c r="P983" s="160"/>
      <c r="Q983" s="160"/>
      <c r="R983" s="161"/>
      <c r="S983" s="161"/>
      <c r="T983" s="161"/>
      <c r="U983" s="161"/>
      <c r="V983" s="161"/>
      <c r="W983" s="161"/>
      <c r="X983" s="161"/>
      <c r="Y983" s="161"/>
      <c r="Z983" s="151"/>
      <c r="AA983" s="151"/>
      <c r="AB983" s="151"/>
      <c r="AC983" s="151"/>
      <c r="AD983" s="151"/>
      <c r="AE983" s="151"/>
      <c r="AF983" s="151"/>
      <c r="AG983" s="151" t="s">
        <v>381</v>
      </c>
      <c r="AH983" s="151">
        <v>0</v>
      </c>
      <c r="AI983" s="151"/>
      <c r="AJ983" s="151"/>
      <c r="AK983" s="151"/>
      <c r="AL983" s="151"/>
      <c r="AM983" s="151"/>
      <c r="AN983" s="151"/>
      <c r="AO983" s="151"/>
      <c r="AP983" s="151"/>
      <c r="AQ983" s="151"/>
      <c r="AR983" s="151"/>
      <c r="AS983" s="151"/>
      <c r="AT983" s="151"/>
      <c r="AU983" s="151"/>
      <c r="AV983" s="151"/>
      <c r="AW983" s="151"/>
      <c r="AX983" s="151"/>
      <c r="AY983" s="151"/>
      <c r="AZ983" s="151"/>
      <c r="BA983" s="151"/>
      <c r="BB983" s="151"/>
      <c r="BC983" s="151"/>
      <c r="BD983" s="151"/>
      <c r="BE983" s="151"/>
      <c r="BF983" s="151"/>
      <c r="BG983" s="151"/>
      <c r="BH983" s="151"/>
    </row>
    <row r="984" spans="1:60" outlineLevel="1" x14ac:dyDescent="0.2">
      <c r="A984" s="173">
        <v>170</v>
      </c>
      <c r="B984" s="174" t="s">
        <v>1312</v>
      </c>
      <c r="C984" s="181" t="s">
        <v>1313</v>
      </c>
      <c r="D984" s="175" t="s">
        <v>1314</v>
      </c>
      <c r="E984" s="176">
        <v>19.399999999999999</v>
      </c>
      <c r="F984" s="177"/>
      <c r="G984" s="178">
        <f>ROUND(E984*F984,2)</f>
        <v>0</v>
      </c>
      <c r="H984" s="177"/>
      <c r="I984" s="178">
        <f>ROUND(E984*H984,2)</f>
        <v>0</v>
      </c>
      <c r="J984" s="177"/>
      <c r="K984" s="178">
        <f>ROUND(E984*J984,2)</f>
        <v>0</v>
      </c>
      <c r="L984" s="178">
        <v>21</v>
      </c>
      <c r="M984" s="178">
        <f>G984*(1+L984/100)</f>
        <v>0</v>
      </c>
      <c r="N984" s="176">
        <v>1.2999999999999999E-3</v>
      </c>
      <c r="O984" s="176">
        <f>ROUND(E984*N984,2)</f>
        <v>0.03</v>
      </c>
      <c r="P984" s="176">
        <v>0</v>
      </c>
      <c r="Q984" s="176">
        <f>ROUND(E984*P984,2)</f>
        <v>0</v>
      </c>
      <c r="R984" s="178"/>
      <c r="S984" s="178" t="s">
        <v>331</v>
      </c>
      <c r="T984" s="179" t="s">
        <v>332</v>
      </c>
      <c r="U984" s="161">
        <v>0</v>
      </c>
      <c r="V984" s="161">
        <f>ROUND(E984*U984,2)</f>
        <v>0</v>
      </c>
      <c r="W984" s="161"/>
      <c r="X984" s="161" t="s">
        <v>375</v>
      </c>
      <c r="Y984" s="161" t="s">
        <v>334</v>
      </c>
      <c r="Z984" s="151"/>
      <c r="AA984" s="151"/>
      <c r="AB984" s="151"/>
      <c r="AC984" s="151"/>
      <c r="AD984" s="151"/>
      <c r="AE984" s="151"/>
      <c r="AF984" s="151"/>
      <c r="AG984" s="151" t="s">
        <v>376</v>
      </c>
      <c r="AH984" s="151"/>
      <c r="AI984" s="151"/>
      <c r="AJ984" s="151"/>
      <c r="AK984" s="151"/>
      <c r="AL984" s="151"/>
      <c r="AM984" s="151"/>
      <c r="AN984" s="151"/>
      <c r="AO984" s="151"/>
      <c r="AP984" s="151"/>
      <c r="AQ984" s="151"/>
      <c r="AR984" s="151"/>
      <c r="AS984" s="151"/>
      <c r="AT984" s="151"/>
      <c r="AU984" s="151"/>
      <c r="AV984" s="151"/>
      <c r="AW984" s="151"/>
      <c r="AX984" s="151"/>
      <c r="AY984" s="151"/>
      <c r="AZ984" s="151"/>
      <c r="BA984" s="151"/>
      <c r="BB984" s="151"/>
      <c r="BC984" s="151"/>
      <c r="BD984" s="151"/>
      <c r="BE984" s="151"/>
      <c r="BF984" s="151"/>
      <c r="BG984" s="151"/>
      <c r="BH984" s="151"/>
    </row>
    <row r="985" spans="1:60" outlineLevel="2" x14ac:dyDescent="0.2">
      <c r="A985" s="158"/>
      <c r="B985" s="159"/>
      <c r="C985" s="263" t="s">
        <v>1315</v>
      </c>
      <c r="D985" s="264"/>
      <c r="E985" s="264"/>
      <c r="F985" s="264"/>
      <c r="G985" s="264"/>
      <c r="H985" s="161"/>
      <c r="I985" s="161"/>
      <c r="J985" s="161"/>
      <c r="K985" s="161"/>
      <c r="L985" s="161"/>
      <c r="M985" s="161"/>
      <c r="N985" s="160"/>
      <c r="O985" s="160"/>
      <c r="P985" s="160"/>
      <c r="Q985" s="160"/>
      <c r="R985" s="161"/>
      <c r="S985" s="161"/>
      <c r="T985" s="161"/>
      <c r="U985" s="161"/>
      <c r="V985" s="161"/>
      <c r="W985" s="161"/>
      <c r="X985" s="161"/>
      <c r="Y985" s="161"/>
      <c r="Z985" s="151"/>
      <c r="AA985" s="151"/>
      <c r="AB985" s="151"/>
      <c r="AC985" s="151"/>
      <c r="AD985" s="151"/>
      <c r="AE985" s="151"/>
      <c r="AF985" s="151"/>
      <c r="AG985" s="151" t="s">
        <v>337</v>
      </c>
      <c r="AH985" s="151"/>
      <c r="AI985" s="151"/>
      <c r="AJ985" s="151"/>
      <c r="AK985" s="151"/>
      <c r="AL985" s="151"/>
      <c r="AM985" s="151"/>
      <c r="AN985" s="151"/>
      <c r="AO985" s="151"/>
      <c r="AP985" s="151"/>
      <c r="AQ985" s="151"/>
      <c r="AR985" s="151"/>
      <c r="AS985" s="151"/>
      <c r="AT985" s="151"/>
      <c r="AU985" s="151"/>
      <c r="AV985" s="151"/>
      <c r="AW985" s="151"/>
      <c r="AX985" s="151"/>
      <c r="AY985" s="151"/>
      <c r="AZ985" s="151"/>
      <c r="BA985" s="151"/>
      <c r="BB985" s="151"/>
      <c r="BC985" s="151"/>
      <c r="BD985" s="151"/>
      <c r="BE985" s="151"/>
      <c r="BF985" s="151"/>
      <c r="BG985" s="151"/>
      <c r="BH985" s="151"/>
    </row>
    <row r="986" spans="1:60" outlineLevel="2" x14ac:dyDescent="0.2">
      <c r="A986" s="158"/>
      <c r="B986" s="159"/>
      <c r="C986" s="201" t="s">
        <v>1302</v>
      </c>
      <c r="D986" s="185"/>
      <c r="E986" s="186"/>
      <c r="F986" s="161"/>
      <c r="G986" s="161"/>
      <c r="H986" s="161"/>
      <c r="I986" s="161"/>
      <c r="J986" s="161"/>
      <c r="K986" s="161"/>
      <c r="L986" s="161"/>
      <c r="M986" s="161"/>
      <c r="N986" s="160"/>
      <c r="O986" s="160"/>
      <c r="P986" s="160"/>
      <c r="Q986" s="160"/>
      <c r="R986" s="161"/>
      <c r="S986" s="161"/>
      <c r="T986" s="161"/>
      <c r="U986" s="161"/>
      <c r="V986" s="161"/>
      <c r="W986" s="161"/>
      <c r="X986" s="161"/>
      <c r="Y986" s="161"/>
      <c r="Z986" s="151"/>
      <c r="AA986" s="151"/>
      <c r="AB986" s="151"/>
      <c r="AC986" s="151"/>
      <c r="AD986" s="151"/>
      <c r="AE986" s="151"/>
      <c r="AF986" s="151"/>
      <c r="AG986" s="151" t="s">
        <v>381</v>
      </c>
      <c r="AH986" s="151">
        <v>0</v>
      </c>
      <c r="AI986" s="151"/>
      <c r="AJ986" s="151"/>
      <c r="AK986" s="151"/>
      <c r="AL986" s="151"/>
      <c r="AM986" s="151"/>
      <c r="AN986" s="151"/>
      <c r="AO986" s="151"/>
      <c r="AP986" s="151"/>
      <c r="AQ986" s="151"/>
      <c r="AR986" s="151"/>
      <c r="AS986" s="151"/>
      <c r="AT986" s="151"/>
      <c r="AU986" s="151"/>
      <c r="AV986" s="151"/>
      <c r="AW986" s="151"/>
      <c r="AX986" s="151"/>
      <c r="AY986" s="151"/>
      <c r="AZ986" s="151"/>
      <c r="BA986" s="151"/>
      <c r="BB986" s="151"/>
      <c r="BC986" s="151"/>
      <c r="BD986" s="151"/>
      <c r="BE986" s="151"/>
      <c r="BF986" s="151"/>
      <c r="BG986" s="151"/>
      <c r="BH986" s="151"/>
    </row>
    <row r="987" spans="1:60" outlineLevel="3" x14ac:dyDescent="0.2">
      <c r="A987" s="158"/>
      <c r="B987" s="159"/>
      <c r="C987" s="201" t="s">
        <v>1316</v>
      </c>
      <c r="D987" s="185"/>
      <c r="E987" s="186">
        <v>19.399999999999999</v>
      </c>
      <c r="F987" s="161"/>
      <c r="G987" s="161"/>
      <c r="H987" s="161"/>
      <c r="I987" s="161"/>
      <c r="J987" s="161"/>
      <c r="K987" s="161"/>
      <c r="L987" s="161"/>
      <c r="M987" s="161"/>
      <c r="N987" s="160"/>
      <c r="O987" s="160"/>
      <c r="P987" s="160"/>
      <c r="Q987" s="160"/>
      <c r="R987" s="161"/>
      <c r="S987" s="161"/>
      <c r="T987" s="161"/>
      <c r="U987" s="161"/>
      <c r="V987" s="161"/>
      <c r="W987" s="161"/>
      <c r="X987" s="161"/>
      <c r="Y987" s="161"/>
      <c r="Z987" s="151"/>
      <c r="AA987" s="151"/>
      <c r="AB987" s="151"/>
      <c r="AC987" s="151"/>
      <c r="AD987" s="151"/>
      <c r="AE987" s="151"/>
      <c r="AF987" s="151"/>
      <c r="AG987" s="151" t="s">
        <v>381</v>
      </c>
      <c r="AH987" s="151">
        <v>0</v>
      </c>
      <c r="AI987" s="151"/>
      <c r="AJ987" s="151"/>
      <c r="AK987" s="151"/>
      <c r="AL987" s="151"/>
      <c r="AM987" s="151"/>
      <c r="AN987" s="151"/>
      <c r="AO987" s="151"/>
      <c r="AP987" s="151"/>
      <c r="AQ987" s="151"/>
      <c r="AR987" s="151"/>
      <c r="AS987" s="151"/>
      <c r="AT987" s="151"/>
      <c r="AU987" s="151"/>
      <c r="AV987" s="151"/>
      <c r="AW987" s="151"/>
      <c r="AX987" s="151"/>
      <c r="AY987" s="151"/>
      <c r="AZ987" s="151"/>
      <c r="BA987" s="151"/>
      <c r="BB987" s="151"/>
      <c r="BC987" s="151"/>
      <c r="BD987" s="151"/>
      <c r="BE987" s="151"/>
      <c r="BF987" s="151"/>
      <c r="BG987" s="151"/>
      <c r="BH987" s="151"/>
    </row>
    <row r="988" spans="1:60" outlineLevel="1" x14ac:dyDescent="0.2">
      <c r="A988" s="173">
        <v>171</v>
      </c>
      <c r="B988" s="174" t="s">
        <v>1317</v>
      </c>
      <c r="C988" s="181" t="s">
        <v>1318</v>
      </c>
      <c r="D988" s="175" t="s">
        <v>640</v>
      </c>
      <c r="E988" s="176">
        <v>19.399999999999999</v>
      </c>
      <c r="F988" s="177"/>
      <c r="G988" s="178">
        <f>ROUND(E988*F988,2)</f>
        <v>0</v>
      </c>
      <c r="H988" s="177"/>
      <c r="I988" s="178">
        <f>ROUND(E988*H988,2)</f>
        <v>0</v>
      </c>
      <c r="J988" s="177"/>
      <c r="K988" s="178">
        <f>ROUND(E988*J988,2)</f>
        <v>0</v>
      </c>
      <c r="L988" s="178">
        <v>21</v>
      </c>
      <c r="M988" s="178">
        <f>G988*(1+L988/100)</f>
        <v>0</v>
      </c>
      <c r="N988" s="176">
        <v>1.2999999999999999E-3</v>
      </c>
      <c r="O988" s="176">
        <f>ROUND(E988*N988,2)</f>
        <v>0.03</v>
      </c>
      <c r="P988" s="176">
        <v>0</v>
      </c>
      <c r="Q988" s="176">
        <f>ROUND(E988*P988,2)</f>
        <v>0</v>
      </c>
      <c r="R988" s="178"/>
      <c r="S988" s="178" t="s">
        <v>331</v>
      </c>
      <c r="T988" s="179" t="s">
        <v>332</v>
      </c>
      <c r="U988" s="161">
        <v>0.19839999999999999</v>
      </c>
      <c r="V988" s="161">
        <f>ROUND(E988*U988,2)</f>
        <v>3.85</v>
      </c>
      <c r="W988" s="161"/>
      <c r="X988" s="161" t="s">
        <v>375</v>
      </c>
      <c r="Y988" s="161" t="s">
        <v>334</v>
      </c>
      <c r="Z988" s="151"/>
      <c r="AA988" s="151"/>
      <c r="AB988" s="151"/>
      <c r="AC988" s="151"/>
      <c r="AD988" s="151"/>
      <c r="AE988" s="151"/>
      <c r="AF988" s="151"/>
      <c r="AG988" s="151" t="s">
        <v>376</v>
      </c>
      <c r="AH988" s="151"/>
      <c r="AI988" s="151"/>
      <c r="AJ988" s="151"/>
      <c r="AK988" s="151"/>
      <c r="AL988" s="151"/>
      <c r="AM988" s="151"/>
      <c r="AN988" s="151"/>
      <c r="AO988" s="151"/>
      <c r="AP988" s="151"/>
      <c r="AQ988" s="151"/>
      <c r="AR988" s="151"/>
      <c r="AS988" s="151"/>
      <c r="AT988" s="151"/>
      <c r="AU988" s="151"/>
      <c r="AV988" s="151"/>
      <c r="AW988" s="151"/>
      <c r="AX988" s="151"/>
      <c r="AY988" s="151"/>
      <c r="AZ988" s="151"/>
      <c r="BA988" s="151"/>
      <c r="BB988" s="151"/>
      <c r="BC988" s="151"/>
      <c r="BD988" s="151"/>
      <c r="BE988" s="151"/>
      <c r="BF988" s="151"/>
      <c r="BG988" s="151"/>
      <c r="BH988" s="151"/>
    </row>
    <row r="989" spans="1:60" outlineLevel="2" x14ac:dyDescent="0.2">
      <c r="A989" s="158"/>
      <c r="B989" s="159"/>
      <c r="C989" s="263" t="s">
        <v>1319</v>
      </c>
      <c r="D989" s="264"/>
      <c r="E989" s="264"/>
      <c r="F989" s="264"/>
      <c r="G989" s="264"/>
      <c r="H989" s="161"/>
      <c r="I989" s="161"/>
      <c r="J989" s="161"/>
      <c r="K989" s="161"/>
      <c r="L989" s="161"/>
      <c r="M989" s="161"/>
      <c r="N989" s="160"/>
      <c r="O989" s="160"/>
      <c r="P989" s="160"/>
      <c r="Q989" s="160"/>
      <c r="R989" s="161"/>
      <c r="S989" s="161"/>
      <c r="T989" s="161"/>
      <c r="U989" s="161"/>
      <c r="V989" s="161"/>
      <c r="W989" s="161"/>
      <c r="X989" s="161"/>
      <c r="Y989" s="161"/>
      <c r="Z989" s="151"/>
      <c r="AA989" s="151"/>
      <c r="AB989" s="151"/>
      <c r="AC989" s="151"/>
      <c r="AD989" s="151"/>
      <c r="AE989" s="151"/>
      <c r="AF989" s="151"/>
      <c r="AG989" s="151" t="s">
        <v>337</v>
      </c>
      <c r="AH989" s="151"/>
      <c r="AI989" s="151"/>
      <c r="AJ989" s="151"/>
      <c r="AK989" s="151"/>
      <c r="AL989" s="151"/>
      <c r="AM989" s="151"/>
      <c r="AN989" s="151"/>
      <c r="AO989" s="151"/>
      <c r="AP989" s="151"/>
      <c r="AQ989" s="151"/>
      <c r="AR989" s="151"/>
      <c r="AS989" s="151"/>
      <c r="AT989" s="151"/>
      <c r="AU989" s="151"/>
      <c r="AV989" s="151"/>
      <c r="AW989" s="151"/>
      <c r="AX989" s="151"/>
      <c r="AY989" s="151"/>
      <c r="AZ989" s="151"/>
      <c r="BA989" s="151"/>
      <c r="BB989" s="151"/>
      <c r="BC989" s="151"/>
      <c r="BD989" s="151"/>
      <c r="BE989" s="151"/>
      <c r="BF989" s="151"/>
      <c r="BG989" s="151"/>
      <c r="BH989" s="151"/>
    </row>
    <row r="990" spans="1:60" outlineLevel="2" x14ac:dyDescent="0.2">
      <c r="A990" s="158"/>
      <c r="B990" s="159"/>
      <c r="C990" s="201" t="s">
        <v>1302</v>
      </c>
      <c r="D990" s="185"/>
      <c r="E990" s="186"/>
      <c r="F990" s="161"/>
      <c r="G990" s="161"/>
      <c r="H990" s="161"/>
      <c r="I990" s="161"/>
      <c r="J990" s="161"/>
      <c r="K990" s="161"/>
      <c r="L990" s="161"/>
      <c r="M990" s="161"/>
      <c r="N990" s="160"/>
      <c r="O990" s="160"/>
      <c r="P990" s="160"/>
      <c r="Q990" s="160"/>
      <c r="R990" s="161"/>
      <c r="S990" s="161"/>
      <c r="T990" s="161"/>
      <c r="U990" s="161"/>
      <c r="V990" s="161"/>
      <c r="W990" s="161"/>
      <c r="X990" s="161"/>
      <c r="Y990" s="161"/>
      <c r="Z990" s="151"/>
      <c r="AA990" s="151"/>
      <c r="AB990" s="151"/>
      <c r="AC990" s="151"/>
      <c r="AD990" s="151"/>
      <c r="AE990" s="151"/>
      <c r="AF990" s="151"/>
      <c r="AG990" s="151" t="s">
        <v>381</v>
      </c>
      <c r="AH990" s="151">
        <v>0</v>
      </c>
      <c r="AI990" s="151"/>
      <c r="AJ990" s="151"/>
      <c r="AK990" s="151"/>
      <c r="AL990" s="151"/>
      <c r="AM990" s="151"/>
      <c r="AN990" s="151"/>
      <c r="AO990" s="151"/>
      <c r="AP990" s="151"/>
      <c r="AQ990" s="151"/>
      <c r="AR990" s="151"/>
      <c r="AS990" s="151"/>
      <c r="AT990" s="151"/>
      <c r="AU990" s="151"/>
      <c r="AV990" s="151"/>
      <c r="AW990" s="151"/>
      <c r="AX990" s="151"/>
      <c r="AY990" s="151"/>
      <c r="AZ990" s="151"/>
      <c r="BA990" s="151"/>
      <c r="BB990" s="151"/>
      <c r="BC990" s="151"/>
      <c r="BD990" s="151"/>
      <c r="BE990" s="151"/>
      <c r="BF990" s="151"/>
      <c r="BG990" s="151"/>
      <c r="BH990" s="151"/>
    </row>
    <row r="991" spans="1:60" outlineLevel="3" x14ac:dyDescent="0.2">
      <c r="A991" s="158"/>
      <c r="B991" s="159"/>
      <c r="C991" s="201" t="s">
        <v>1320</v>
      </c>
      <c r="D991" s="185"/>
      <c r="E991" s="186">
        <v>19.399999999999999</v>
      </c>
      <c r="F991" s="161"/>
      <c r="G991" s="161"/>
      <c r="H991" s="161"/>
      <c r="I991" s="161"/>
      <c r="J991" s="161"/>
      <c r="K991" s="161"/>
      <c r="L991" s="161"/>
      <c r="M991" s="161"/>
      <c r="N991" s="160"/>
      <c r="O991" s="160"/>
      <c r="P991" s="160"/>
      <c r="Q991" s="160"/>
      <c r="R991" s="161"/>
      <c r="S991" s="161"/>
      <c r="T991" s="161"/>
      <c r="U991" s="161"/>
      <c r="V991" s="161"/>
      <c r="W991" s="161"/>
      <c r="X991" s="161"/>
      <c r="Y991" s="161"/>
      <c r="Z991" s="151"/>
      <c r="AA991" s="151"/>
      <c r="AB991" s="151"/>
      <c r="AC991" s="151"/>
      <c r="AD991" s="151"/>
      <c r="AE991" s="151"/>
      <c r="AF991" s="151"/>
      <c r="AG991" s="151" t="s">
        <v>381</v>
      </c>
      <c r="AH991" s="151">
        <v>0</v>
      </c>
      <c r="AI991" s="151"/>
      <c r="AJ991" s="151"/>
      <c r="AK991" s="151"/>
      <c r="AL991" s="151"/>
      <c r="AM991" s="151"/>
      <c r="AN991" s="151"/>
      <c r="AO991" s="151"/>
      <c r="AP991" s="151"/>
      <c r="AQ991" s="151"/>
      <c r="AR991" s="151"/>
      <c r="AS991" s="151"/>
      <c r="AT991" s="151"/>
      <c r="AU991" s="151"/>
      <c r="AV991" s="151"/>
      <c r="AW991" s="151"/>
      <c r="AX991" s="151"/>
      <c r="AY991" s="151"/>
      <c r="AZ991" s="151"/>
      <c r="BA991" s="151"/>
      <c r="BB991" s="151"/>
      <c r="BC991" s="151"/>
      <c r="BD991" s="151"/>
      <c r="BE991" s="151"/>
      <c r="BF991" s="151"/>
      <c r="BG991" s="151"/>
      <c r="BH991" s="151"/>
    </row>
    <row r="992" spans="1:60" outlineLevel="1" x14ac:dyDescent="0.2">
      <c r="A992" s="173">
        <v>172</v>
      </c>
      <c r="B992" s="174" t="s">
        <v>1321</v>
      </c>
      <c r="C992" s="181" t="s">
        <v>1322</v>
      </c>
      <c r="D992" s="175" t="s">
        <v>1314</v>
      </c>
      <c r="E992" s="176">
        <v>16.600000000000001</v>
      </c>
      <c r="F992" s="177"/>
      <c r="G992" s="178">
        <f>ROUND(E992*F992,2)</f>
        <v>0</v>
      </c>
      <c r="H992" s="177"/>
      <c r="I992" s="178">
        <f>ROUND(E992*H992,2)</f>
        <v>0</v>
      </c>
      <c r="J992" s="177"/>
      <c r="K992" s="178">
        <f>ROUND(E992*J992,2)</f>
        <v>0</v>
      </c>
      <c r="L992" s="178">
        <v>21</v>
      </c>
      <c r="M992" s="178">
        <f>G992*(1+L992/100)</f>
        <v>0</v>
      </c>
      <c r="N992" s="176">
        <v>5.2999999999999998E-4</v>
      </c>
      <c r="O992" s="176">
        <f>ROUND(E992*N992,2)</f>
        <v>0.01</v>
      </c>
      <c r="P992" s="176">
        <v>0</v>
      </c>
      <c r="Q992" s="176">
        <f>ROUND(E992*P992,2)</f>
        <v>0</v>
      </c>
      <c r="R992" s="178"/>
      <c r="S992" s="178" t="s">
        <v>331</v>
      </c>
      <c r="T992" s="179" t="s">
        <v>332</v>
      </c>
      <c r="U992" s="161">
        <v>0.16500000000000001</v>
      </c>
      <c r="V992" s="161">
        <f>ROUND(E992*U992,2)</f>
        <v>2.74</v>
      </c>
      <c r="W992" s="161"/>
      <c r="X992" s="161" t="s">
        <v>375</v>
      </c>
      <c r="Y992" s="161" t="s">
        <v>334</v>
      </c>
      <c r="Z992" s="151"/>
      <c r="AA992" s="151"/>
      <c r="AB992" s="151"/>
      <c r="AC992" s="151"/>
      <c r="AD992" s="151"/>
      <c r="AE992" s="151"/>
      <c r="AF992" s="151"/>
      <c r="AG992" s="151" t="s">
        <v>376</v>
      </c>
      <c r="AH992" s="151"/>
      <c r="AI992" s="151"/>
      <c r="AJ992" s="151"/>
      <c r="AK992" s="151"/>
      <c r="AL992" s="151"/>
      <c r="AM992" s="151"/>
      <c r="AN992" s="151"/>
      <c r="AO992" s="151"/>
      <c r="AP992" s="151"/>
      <c r="AQ992" s="151"/>
      <c r="AR992" s="151"/>
      <c r="AS992" s="151"/>
      <c r="AT992" s="151"/>
      <c r="AU992" s="151"/>
      <c r="AV992" s="151"/>
      <c r="AW992" s="151"/>
      <c r="AX992" s="151"/>
      <c r="AY992" s="151"/>
      <c r="AZ992" s="151"/>
      <c r="BA992" s="151"/>
      <c r="BB992" s="151"/>
      <c r="BC992" s="151"/>
      <c r="BD992" s="151"/>
      <c r="BE992" s="151"/>
      <c r="BF992" s="151"/>
      <c r="BG992" s="151"/>
      <c r="BH992" s="151"/>
    </row>
    <row r="993" spans="1:60" outlineLevel="2" x14ac:dyDescent="0.2">
      <c r="A993" s="158"/>
      <c r="B993" s="159"/>
      <c r="C993" s="263" t="s">
        <v>1323</v>
      </c>
      <c r="D993" s="264"/>
      <c r="E993" s="264"/>
      <c r="F993" s="264"/>
      <c r="G993" s="264"/>
      <c r="H993" s="161"/>
      <c r="I993" s="161"/>
      <c r="J993" s="161"/>
      <c r="K993" s="161"/>
      <c r="L993" s="161"/>
      <c r="M993" s="161"/>
      <c r="N993" s="160"/>
      <c r="O993" s="160"/>
      <c r="P993" s="160"/>
      <c r="Q993" s="160"/>
      <c r="R993" s="161"/>
      <c r="S993" s="161"/>
      <c r="T993" s="161"/>
      <c r="U993" s="161"/>
      <c r="V993" s="161"/>
      <c r="W993" s="161"/>
      <c r="X993" s="161"/>
      <c r="Y993" s="161"/>
      <c r="Z993" s="151"/>
      <c r="AA993" s="151"/>
      <c r="AB993" s="151"/>
      <c r="AC993" s="151"/>
      <c r="AD993" s="151"/>
      <c r="AE993" s="151"/>
      <c r="AF993" s="151"/>
      <c r="AG993" s="151" t="s">
        <v>337</v>
      </c>
      <c r="AH993" s="151"/>
      <c r="AI993" s="151"/>
      <c r="AJ993" s="151"/>
      <c r="AK993" s="151"/>
      <c r="AL993" s="151"/>
      <c r="AM993" s="151"/>
      <c r="AN993" s="151"/>
      <c r="AO993" s="151"/>
      <c r="AP993" s="151"/>
      <c r="AQ993" s="151"/>
      <c r="AR993" s="151"/>
      <c r="AS993" s="151"/>
      <c r="AT993" s="151"/>
      <c r="AU993" s="151"/>
      <c r="AV993" s="151"/>
      <c r="AW993" s="151"/>
      <c r="AX993" s="151"/>
      <c r="AY993" s="151"/>
      <c r="AZ993" s="151"/>
      <c r="BA993" s="151"/>
      <c r="BB993" s="151"/>
      <c r="BC993" s="151"/>
      <c r="BD993" s="151"/>
      <c r="BE993" s="151"/>
      <c r="BF993" s="151"/>
      <c r="BG993" s="151"/>
      <c r="BH993" s="151"/>
    </row>
    <row r="994" spans="1:60" outlineLevel="2" x14ac:dyDescent="0.2">
      <c r="A994" s="158"/>
      <c r="B994" s="159"/>
      <c r="C994" s="201" t="s">
        <v>1302</v>
      </c>
      <c r="D994" s="185"/>
      <c r="E994" s="186"/>
      <c r="F994" s="161"/>
      <c r="G994" s="161"/>
      <c r="H994" s="161"/>
      <c r="I994" s="161"/>
      <c r="J994" s="161"/>
      <c r="K994" s="161"/>
      <c r="L994" s="161"/>
      <c r="M994" s="161"/>
      <c r="N994" s="160"/>
      <c r="O994" s="160"/>
      <c r="P994" s="160"/>
      <c r="Q994" s="160"/>
      <c r="R994" s="161"/>
      <c r="S994" s="161"/>
      <c r="T994" s="161"/>
      <c r="U994" s="161"/>
      <c r="V994" s="161"/>
      <c r="W994" s="161"/>
      <c r="X994" s="161"/>
      <c r="Y994" s="161"/>
      <c r="Z994" s="151"/>
      <c r="AA994" s="151"/>
      <c r="AB994" s="151"/>
      <c r="AC994" s="151"/>
      <c r="AD994" s="151"/>
      <c r="AE994" s="151"/>
      <c r="AF994" s="151"/>
      <c r="AG994" s="151" t="s">
        <v>381</v>
      </c>
      <c r="AH994" s="151">
        <v>0</v>
      </c>
      <c r="AI994" s="151"/>
      <c r="AJ994" s="151"/>
      <c r="AK994" s="151"/>
      <c r="AL994" s="151"/>
      <c r="AM994" s="151"/>
      <c r="AN994" s="151"/>
      <c r="AO994" s="151"/>
      <c r="AP994" s="151"/>
      <c r="AQ994" s="151"/>
      <c r="AR994" s="151"/>
      <c r="AS994" s="151"/>
      <c r="AT994" s="151"/>
      <c r="AU994" s="151"/>
      <c r="AV994" s="151"/>
      <c r="AW994" s="151"/>
      <c r="AX994" s="151"/>
      <c r="AY994" s="151"/>
      <c r="AZ994" s="151"/>
      <c r="BA994" s="151"/>
      <c r="BB994" s="151"/>
      <c r="BC994" s="151"/>
      <c r="BD994" s="151"/>
      <c r="BE994" s="151"/>
      <c r="BF994" s="151"/>
      <c r="BG994" s="151"/>
      <c r="BH994" s="151"/>
    </row>
    <row r="995" spans="1:60" outlineLevel="3" x14ac:dyDescent="0.2">
      <c r="A995" s="158"/>
      <c r="B995" s="159"/>
      <c r="C995" s="201" t="s">
        <v>1324</v>
      </c>
      <c r="D995" s="185"/>
      <c r="E995" s="186">
        <v>16.600000000000001</v>
      </c>
      <c r="F995" s="161"/>
      <c r="G995" s="161"/>
      <c r="H995" s="161"/>
      <c r="I995" s="161"/>
      <c r="J995" s="161"/>
      <c r="K995" s="161"/>
      <c r="L995" s="161"/>
      <c r="M995" s="161"/>
      <c r="N995" s="160"/>
      <c r="O995" s="160"/>
      <c r="P995" s="160"/>
      <c r="Q995" s="160"/>
      <c r="R995" s="161"/>
      <c r="S995" s="161"/>
      <c r="T995" s="161"/>
      <c r="U995" s="161"/>
      <c r="V995" s="161"/>
      <c r="W995" s="161"/>
      <c r="X995" s="161"/>
      <c r="Y995" s="161"/>
      <c r="Z995" s="151"/>
      <c r="AA995" s="151"/>
      <c r="AB995" s="151"/>
      <c r="AC995" s="151"/>
      <c r="AD995" s="151"/>
      <c r="AE995" s="151"/>
      <c r="AF995" s="151"/>
      <c r="AG995" s="151" t="s">
        <v>381</v>
      </c>
      <c r="AH995" s="151">
        <v>0</v>
      </c>
      <c r="AI995" s="151"/>
      <c r="AJ995" s="151"/>
      <c r="AK995" s="151"/>
      <c r="AL995" s="151"/>
      <c r="AM995" s="151"/>
      <c r="AN995" s="151"/>
      <c r="AO995" s="151"/>
      <c r="AP995" s="151"/>
      <c r="AQ995" s="151"/>
      <c r="AR995" s="151"/>
      <c r="AS995" s="151"/>
      <c r="AT995" s="151"/>
      <c r="AU995" s="151"/>
      <c r="AV995" s="151"/>
      <c r="AW995" s="151"/>
      <c r="AX995" s="151"/>
      <c r="AY995" s="151"/>
      <c r="AZ995" s="151"/>
      <c r="BA995" s="151"/>
      <c r="BB995" s="151"/>
      <c r="BC995" s="151"/>
      <c r="BD995" s="151"/>
      <c r="BE995" s="151"/>
      <c r="BF995" s="151"/>
      <c r="BG995" s="151"/>
      <c r="BH995" s="151"/>
    </row>
    <row r="996" spans="1:60" outlineLevel="1" x14ac:dyDescent="0.2">
      <c r="A996" s="173">
        <v>173</v>
      </c>
      <c r="B996" s="174" t="s">
        <v>1325</v>
      </c>
      <c r="C996" s="181" t="s">
        <v>1326</v>
      </c>
      <c r="D996" s="175" t="s">
        <v>640</v>
      </c>
      <c r="E996" s="176">
        <v>16.600000000000001</v>
      </c>
      <c r="F996" s="177"/>
      <c r="G996" s="178">
        <f>ROUND(E996*F996,2)</f>
        <v>0</v>
      </c>
      <c r="H996" s="177"/>
      <c r="I996" s="178">
        <f>ROUND(E996*H996,2)</f>
        <v>0</v>
      </c>
      <c r="J996" s="177"/>
      <c r="K996" s="178">
        <f>ROUND(E996*J996,2)</f>
        <v>0</v>
      </c>
      <c r="L996" s="178">
        <v>21</v>
      </c>
      <c r="M996" s="178">
        <f>G996*(1+L996/100)</f>
        <v>0</v>
      </c>
      <c r="N996" s="176">
        <v>2.4499999999999999E-3</v>
      </c>
      <c r="O996" s="176">
        <f>ROUND(E996*N996,2)</f>
        <v>0.04</v>
      </c>
      <c r="P996" s="176">
        <v>0</v>
      </c>
      <c r="Q996" s="176">
        <f>ROUND(E996*P996,2)</f>
        <v>0</v>
      </c>
      <c r="R996" s="178"/>
      <c r="S996" s="178" t="s">
        <v>331</v>
      </c>
      <c r="T996" s="179" t="s">
        <v>332</v>
      </c>
      <c r="U996" s="161">
        <v>0.52</v>
      </c>
      <c r="V996" s="161">
        <f>ROUND(E996*U996,2)</f>
        <v>8.6300000000000008</v>
      </c>
      <c r="W996" s="161"/>
      <c r="X996" s="161" t="s">
        <v>375</v>
      </c>
      <c r="Y996" s="161" t="s">
        <v>334</v>
      </c>
      <c r="Z996" s="151"/>
      <c r="AA996" s="151"/>
      <c r="AB996" s="151"/>
      <c r="AC996" s="151"/>
      <c r="AD996" s="151"/>
      <c r="AE996" s="151"/>
      <c r="AF996" s="151"/>
      <c r="AG996" s="151" t="s">
        <v>376</v>
      </c>
      <c r="AH996" s="151"/>
      <c r="AI996" s="151"/>
      <c r="AJ996" s="151"/>
      <c r="AK996" s="151"/>
      <c r="AL996" s="151"/>
      <c r="AM996" s="151"/>
      <c r="AN996" s="151"/>
      <c r="AO996" s="151"/>
      <c r="AP996" s="151"/>
      <c r="AQ996" s="151"/>
      <c r="AR996" s="151"/>
      <c r="AS996" s="151"/>
      <c r="AT996" s="151"/>
      <c r="AU996" s="151"/>
      <c r="AV996" s="151"/>
      <c r="AW996" s="151"/>
      <c r="AX996" s="151"/>
      <c r="AY996" s="151"/>
      <c r="AZ996" s="151"/>
      <c r="BA996" s="151"/>
      <c r="BB996" s="151"/>
      <c r="BC996" s="151"/>
      <c r="BD996" s="151"/>
      <c r="BE996" s="151"/>
      <c r="BF996" s="151"/>
      <c r="BG996" s="151"/>
      <c r="BH996" s="151"/>
    </row>
    <row r="997" spans="1:60" outlineLevel="2" x14ac:dyDescent="0.2">
      <c r="A997" s="158"/>
      <c r="B997" s="159"/>
      <c r="C997" s="263" t="s">
        <v>1327</v>
      </c>
      <c r="D997" s="264"/>
      <c r="E997" s="264"/>
      <c r="F997" s="264"/>
      <c r="G997" s="264"/>
      <c r="H997" s="161"/>
      <c r="I997" s="161"/>
      <c r="J997" s="161"/>
      <c r="K997" s="161"/>
      <c r="L997" s="161"/>
      <c r="M997" s="161"/>
      <c r="N997" s="160"/>
      <c r="O997" s="160"/>
      <c r="P997" s="160"/>
      <c r="Q997" s="160"/>
      <c r="R997" s="161"/>
      <c r="S997" s="161"/>
      <c r="T997" s="161"/>
      <c r="U997" s="161"/>
      <c r="V997" s="161"/>
      <c r="W997" s="161"/>
      <c r="X997" s="161"/>
      <c r="Y997" s="161"/>
      <c r="Z997" s="151"/>
      <c r="AA997" s="151"/>
      <c r="AB997" s="151"/>
      <c r="AC997" s="151"/>
      <c r="AD997" s="151"/>
      <c r="AE997" s="151"/>
      <c r="AF997" s="151"/>
      <c r="AG997" s="151" t="s">
        <v>337</v>
      </c>
      <c r="AH997" s="151"/>
      <c r="AI997" s="151"/>
      <c r="AJ997" s="151"/>
      <c r="AK997" s="151"/>
      <c r="AL997" s="151"/>
      <c r="AM997" s="151"/>
      <c r="AN997" s="151"/>
      <c r="AO997" s="151"/>
      <c r="AP997" s="151"/>
      <c r="AQ997" s="151"/>
      <c r="AR997" s="151"/>
      <c r="AS997" s="151"/>
      <c r="AT997" s="151"/>
      <c r="AU997" s="151"/>
      <c r="AV997" s="151"/>
      <c r="AW997" s="151"/>
      <c r="AX997" s="151"/>
      <c r="AY997" s="151"/>
      <c r="AZ997" s="151"/>
      <c r="BA997" s="151"/>
      <c r="BB997" s="151"/>
      <c r="BC997" s="151"/>
      <c r="BD997" s="151"/>
      <c r="BE997" s="151"/>
      <c r="BF997" s="151"/>
      <c r="BG997" s="151"/>
      <c r="BH997" s="151"/>
    </row>
    <row r="998" spans="1:60" outlineLevel="2" x14ac:dyDescent="0.2">
      <c r="A998" s="158"/>
      <c r="B998" s="159"/>
      <c r="C998" s="201" t="s">
        <v>1302</v>
      </c>
      <c r="D998" s="185"/>
      <c r="E998" s="186"/>
      <c r="F998" s="161"/>
      <c r="G998" s="161"/>
      <c r="H998" s="161"/>
      <c r="I998" s="161"/>
      <c r="J998" s="161"/>
      <c r="K998" s="161"/>
      <c r="L998" s="161"/>
      <c r="M998" s="161"/>
      <c r="N998" s="160"/>
      <c r="O998" s="160"/>
      <c r="P998" s="160"/>
      <c r="Q998" s="160"/>
      <c r="R998" s="161"/>
      <c r="S998" s="161"/>
      <c r="T998" s="161"/>
      <c r="U998" s="161"/>
      <c r="V998" s="161"/>
      <c r="W998" s="161"/>
      <c r="X998" s="161"/>
      <c r="Y998" s="161"/>
      <c r="Z998" s="151"/>
      <c r="AA998" s="151"/>
      <c r="AB998" s="151"/>
      <c r="AC998" s="151"/>
      <c r="AD998" s="151"/>
      <c r="AE998" s="151"/>
      <c r="AF998" s="151"/>
      <c r="AG998" s="151" t="s">
        <v>381</v>
      </c>
      <c r="AH998" s="151">
        <v>0</v>
      </c>
      <c r="AI998" s="151"/>
      <c r="AJ998" s="151"/>
      <c r="AK998" s="151"/>
      <c r="AL998" s="151"/>
      <c r="AM998" s="151"/>
      <c r="AN998" s="151"/>
      <c r="AO998" s="151"/>
      <c r="AP998" s="151"/>
      <c r="AQ998" s="151"/>
      <c r="AR998" s="151"/>
      <c r="AS998" s="151"/>
      <c r="AT998" s="151"/>
      <c r="AU998" s="151"/>
      <c r="AV998" s="151"/>
      <c r="AW998" s="151"/>
      <c r="AX998" s="151"/>
      <c r="AY998" s="151"/>
      <c r="AZ998" s="151"/>
      <c r="BA998" s="151"/>
      <c r="BB998" s="151"/>
      <c r="BC998" s="151"/>
      <c r="BD998" s="151"/>
      <c r="BE998" s="151"/>
      <c r="BF998" s="151"/>
      <c r="BG998" s="151"/>
      <c r="BH998" s="151"/>
    </row>
    <row r="999" spans="1:60" outlineLevel="3" x14ac:dyDescent="0.2">
      <c r="A999" s="158"/>
      <c r="B999" s="159"/>
      <c r="C999" s="201" t="s">
        <v>1328</v>
      </c>
      <c r="D999" s="185"/>
      <c r="E999" s="186">
        <v>16.600000000000001</v>
      </c>
      <c r="F999" s="161"/>
      <c r="G999" s="161"/>
      <c r="H999" s="161"/>
      <c r="I999" s="161"/>
      <c r="J999" s="161"/>
      <c r="K999" s="161"/>
      <c r="L999" s="161"/>
      <c r="M999" s="161"/>
      <c r="N999" s="160"/>
      <c r="O999" s="160"/>
      <c r="P999" s="160"/>
      <c r="Q999" s="160"/>
      <c r="R999" s="161"/>
      <c r="S999" s="161"/>
      <c r="T999" s="161"/>
      <c r="U999" s="161"/>
      <c r="V999" s="161"/>
      <c r="W999" s="161"/>
      <c r="X999" s="161"/>
      <c r="Y999" s="161"/>
      <c r="Z999" s="151"/>
      <c r="AA999" s="151"/>
      <c r="AB999" s="151"/>
      <c r="AC999" s="151"/>
      <c r="AD999" s="151"/>
      <c r="AE999" s="151"/>
      <c r="AF999" s="151"/>
      <c r="AG999" s="151" t="s">
        <v>381</v>
      </c>
      <c r="AH999" s="151">
        <v>0</v>
      </c>
      <c r="AI999" s="151"/>
      <c r="AJ999" s="151"/>
      <c r="AK999" s="151"/>
      <c r="AL999" s="151"/>
      <c r="AM999" s="151"/>
      <c r="AN999" s="151"/>
      <c r="AO999" s="151"/>
      <c r="AP999" s="151"/>
      <c r="AQ999" s="151"/>
      <c r="AR999" s="151"/>
      <c r="AS999" s="151"/>
      <c r="AT999" s="151"/>
      <c r="AU999" s="151"/>
      <c r="AV999" s="151"/>
      <c r="AW999" s="151"/>
      <c r="AX999" s="151"/>
      <c r="AY999" s="151"/>
      <c r="AZ999" s="151"/>
      <c r="BA999" s="151"/>
      <c r="BB999" s="151"/>
      <c r="BC999" s="151"/>
      <c r="BD999" s="151"/>
      <c r="BE999" s="151"/>
      <c r="BF999" s="151"/>
      <c r="BG999" s="151"/>
      <c r="BH999" s="151"/>
    </row>
    <row r="1000" spans="1:60" outlineLevel="1" x14ac:dyDescent="0.2">
      <c r="A1000" s="173">
        <v>174</v>
      </c>
      <c r="B1000" s="174" t="s">
        <v>1329</v>
      </c>
      <c r="C1000" s="181" t="s">
        <v>1330</v>
      </c>
      <c r="D1000" s="175" t="s">
        <v>640</v>
      </c>
      <c r="E1000" s="176">
        <v>9.6999999999999993</v>
      </c>
      <c r="F1000" s="177"/>
      <c r="G1000" s="178">
        <f>ROUND(E1000*F1000,2)</f>
        <v>0</v>
      </c>
      <c r="H1000" s="177"/>
      <c r="I1000" s="178">
        <f>ROUND(E1000*H1000,2)</f>
        <v>0</v>
      </c>
      <c r="J1000" s="177"/>
      <c r="K1000" s="178">
        <f>ROUND(E1000*J1000,2)</f>
        <v>0</v>
      </c>
      <c r="L1000" s="178">
        <v>21</v>
      </c>
      <c r="M1000" s="178">
        <f>G1000*(1+L1000/100)</f>
        <v>0</v>
      </c>
      <c r="N1000" s="176">
        <v>2.2200000000000002E-3</v>
      </c>
      <c r="O1000" s="176">
        <f>ROUND(E1000*N1000,2)</f>
        <v>0.02</v>
      </c>
      <c r="P1000" s="176">
        <v>0</v>
      </c>
      <c r="Q1000" s="176">
        <f>ROUND(E1000*P1000,2)</f>
        <v>0</v>
      </c>
      <c r="R1000" s="178"/>
      <c r="S1000" s="178" t="s">
        <v>331</v>
      </c>
      <c r="T1000" s="179" t="s">
        <v>332</v>
      </c>
      <c r="U1000" s="161">
        <v>0.19600000000000001</v>
      </c>
      <c r="V1000" s="161">
        <f>ROUND(E1000*U1000,2)</f>
        <v>1.9</v>
      </c>
      <c r="W1000" s="161"/>
      <c r="X1000" s="161" t="s">
        <v>375</v>
      </c>
      <c r="Y1000" s="161" t="s">
        <v>334</v>
      </c>
      <c r="Z1000" s="151"/>
      <c r="AA1000" s="151"/>
      <c r="AB1000" s="151"/>
      <c r="AC1000" s="151"/>
      <c r="AD1000" s="151"/>
      <c r="AE1000" s="151"/>
      <c r="AF1000" s="151"/>
      <c r="AG1000" s="151" t="s">
        <v>376</v>
      </c>
      <c r="AH1000" s="151"/>
      <c r="AI1000" s="151"/>
      <c r="AJ1000" s="151"/>
      <c r="AK1000" s="151"/>
      <c r="AL1000" s="151"/>
      <c r="AM1000" s="151"/>
      <c r="AN1000" s="151"/>
      <c r="AO1000" s="151"/>
      <c r="AP1000" s="151"/>
      <c r="AQ1000" s="151"/>
      <c r="AR1000" s="151"/>
      <c r="AS1000" s="151"/>
      <c r="AT1000" s="151"/>
      <c r="AU1000" s="151"/>
      <c r="AV1000" s="151"/>
      <c r="AW1000" s="151"/>
      <c r="AX1000" s="151"/>
      <c r="AY1000" s="151"/>
      <c r="AZ1000" s="151"/>
      <c r="BA1000" s="151"/>
      <c r="BB1000" s="151"/>
      <c r="BC1000" s="151"/>
      <c r="BD1000" s="151"/>
      <c r="BE1000" s="151"/>
      <c r="BF1000" s="151"/>
      <c r="BG1000" s="151"/>
      <c r="BH1000" s="151"/>
    </row>
    <row r="1001" spans="1:60" outlineLevel="2" x14ac:dyDescent="0.2">
      <c r="A1001" s="158"/>
      <c r="B1001" s="159"/>
      <c r="C1001" s="263" t="s">
        <v>1331</v>
      </c>
      <c r="D1001" s="264"/>
      <c r="E1001" s="264"/>
      <c r="F1001" s="264"/>
      <c r="G1001" s="264"/>
      <c r="H1001" s="161"/>
      <c r="I1001" s="161"/>
      <c r="J1001" s="161"/>
      <c r="K1001" s="161"/>
      <c r="L1001" s="161"/>
      <c r="M1001" s="161"/>
      <c r="N1001" s="160"/>
      <c r="O1001" s="160"/>
      <c r="P1001" s="160"/>
      <c r="Q1001" s="160"/>
      <c r="R1001" s="161"/>
      <c r="S1001" s="161"/>
      <c r="T1001" s="161"/>
      <c r="U1001" s="161"/>
      <c r="V1001" s="161"/>
      <c r="W1001" s="161"/>
      <c r="X1001" s="161"/>
      <c r="Y1001" s="161"/>
      <c r="Z1001" s="151"/>
      <c r="AA1001" s="151"/>
      <c r="AB1001" s="151"/>
      <c r="AC1001" s="151"/>
      <c r="AD1001" s="151"/>
      <c r="AE1001" s="151"/>
      <c r="AF1001" s="151"/>
      <c r="AG1001" s="151" t="s">
        <v>337</v>
      </c>
      <c r="AH1001" s="151"/>
      <c r="AI1001" s="151"/>
      <c r="AJ1001" s="151"/>
      <c r="AK1001" s="151"/>
      <c r="AL1001" s="151"/>
      <c r="AM1001" s="151"/>
      <c r="AN1001" s="151"/>
      <c r="AO1001" s="151"/>
      <c r="AP1001" s="151"/>
      <c r="AQ1001" s="151"/>
      <c r="AR1001" s="151"/>
      <c r="AS1001" s="151"/>
      <c r="AT1001" s="151"/>
      <c r="AU1001" s="151"/>
      <c r="AV1001" s="151"/>
      <c r="AW1001" s="151"/>
      <c r="AX1001" s="151"/>
      <c r="AY1001" s="151"/>
      <c r="AZ1001" s="151"/>
      <c r="BA1001" s="151"/>
      <c r="BB1001" s="151"/>
      <c r="BC1001" s="151"/>
      <c r="BD1001" s="151"/>
      <c r="BE1001" s="151"/>
      <c r="BF1001" s="151"/>
      <c r="BG1001" s="151"/>
      <c r="BH1001" s="151"/>
    </row>
    <row r="1002" spans="1:60" outlineLevel="2" x14ac:dyDescent="0.2">
      <c r="A1002" s="158"/>
      <c r="B1002" s="159"/>
      <c r="C1002" s="201" t="s">
        <v>1302</v>
      </c>
      <c r="D1002" s="185"/>
      <c r="E1002" s="186"/>
      <c r="F1002" s="161"/>
      <c r="G1002" s="161"/>
      <c r="H1002" s="161"/>
      <c r="I1002" s="161"/>
      <c r="J1002" s="161"/>
      <c r="K1002" s="161"/>
      <c r="L1002" s="161"/>
      <c r="M1002" s="161"/>
      <c r="N1002" s="160"/>
      <c r="O1002" s="160"/>
      <c r="P1002" s="160"/>
      <c r="Q1002" s="160"/>
      <c r="R1002" s="161"/>
      <c r="S1002" s="161"/>
      <c r="T1002" s="161"/>
      <c r="U1002" s="161"/>
      <c r="V1002" s="161"/>
      <c r="W1002" s="161"/>
      <c r="X1002" s="161"/>
      <c r="Y1002" s="161"/>
      <c r="Z1002" s="151"/>
      <c r="AA1002" s="151"/>
      <c r="AB1002" s="151"/>
      <c r="AC1002" s="151"/>
      <c r="AD1002" s="151"/>
      <c r="AE1002" s="151"/>
      <c r="AF1002" s="151"/>
      <c r="AG1002" s="151" t="s">
        <v>381</v>
      </c>
      <c r="AH1002" s="151">
        <v>0</v>
      </c>
      <c r="AI1002" s="151"/>
      <c r="AJ1002" s="151"/>
      <c r="AK1002" s="151"/>
      <c r="AL1002" s="151"/>
      <c r="AM1002" s="151"/>
      <c r="AN1002" s="151"/>
      <c r="AO1002" s="151"/>
      <c r="AP1002" s="151"/>
      <c r="AQ1002" s="151"/>
      <c r="AR1002" s="151"/>
      <c r="AS1002" s="151"/>
      <c r="AT1002" s="151"/>
      <c r="AU1002" s="151"/>
      <c r="AV1002" s="151"/>
      <c r="AW1002" s="151"/>
      <c r="AX1002" s="151"/>
      <c r="AY1002" s="151"/>
      <c r="AZ1002" s="151"/>
      <c r="BA1002" s="151"/>
      <c r="BB1002" s="151"/>
      <c r="BC1002" s="151"/>
      <c r="BD1002" s="151"/>
      <c r="BE1002" s="151"/>
      <c r="BF1002" s="151"/>
      <c r="BG1002" s="151"/>
      <c r="BH1002" s="151"/>
    </row>
    <row r="1003" spans="1:60" outlineLevel="3" x14ac:dyDescent="0.2">
      <c r="A1003" s="158"/>
      <c r="B1003" s="159"/>
      <c r="C1003" s="201" t="s">
        <v>1332</v>
      </c>
      <c r="D1003" s="185"/>
      <c r="E1003" s="186">
        <v>9.6999999999999993</v>
      </c>
      <c r="F1003" s="161"/>
      <c r="G1003" s="161"/>
      <c r="H1003" s="161"/>
      <c r="I1003" s="161"/>
      <c r="J1003" s="161"/>
      <c r="K1003" s="161"/>
      <c r="L1003" s="161"/>
      <c r="M1003" s="161"/>
      <c r="N1003" s="160"/>
      <c r="O1003" s="160"/>
      <c r="P1003" s="160"/>
      <c r="Q1003" s="160"/>
      <c r="R1003" s="161"/>
      <c r="S1003" s="161"/>
      <c r="T1003" s="161"/>
      <c r="U1003" s="161"/>
      <c r="V1003" s="161"/>
      <c r="W1003" s="161"/>
      <c r="X1003" s="161"/>
      <c r="Y1003" s="161"/>
      <c r="Z1003" s="151"/>
      <c r="AA1003" s="151"/>
      <c r="AB1003" s="151"/>
      <c r="AC1003" s="151"/>
      <c r="AD1003" s="151"/>
      <c r="AE1003" s="151"/>
      <c r="AF1003" s="151"/>
      <c r="AG1003" s="151" t="s">
        <v>381</v>
      </c>
      <c r="AH1003" s="151">
        <v>0</v>
      </c>
      <c r="AI1003" s="151"/>
      <c r="AJ1003" s="151"/>
      <c r="AK1003" s="151"/>
      <c r="AL1003" s="151"/>
      <c r="AM1003" s="151"/>
      <c r="AN1003" s="151"/>
      <c r="AO1003" s="151"/>
      <c r="AP1003" s="151"/>
      <c r="AQ1003" s="151"/>
      <c r="AR1003" s="151"/>
      <c r="AS1003" s="151"/>
      <c r="AT1003" s="151"/>
      <c r="AU1003" s="151"/>
      <c r="AV1003" s="151"/>
      <c r="AW1003" s="151"/>
      <c r="AX1003" s="151"/>
      <c r="AY1003" s="151"/>
      <c r="AZ1003" s="151"/>
      <c r="BA1003" s="151"/>
      <c r="BB1003" s="151"/>
      <c r="BC1003" s="151"/>
      <c r="BD1003" s="151"/>
      <c r="BE1003" s="151"/>
      <c r="BF1003" s="151"/>
      <c r="BG1003" s="151"/>
      <c r="BH1003" s="151"/>
    </row>
    <row r="1004" spans="1:60" outlineLevel="1" x14ac:dyDescent="0.2">
      <c r="A1004" s="173">
        <v>175</v>
      </c>
      <c r="B1004" s="174" t="s">
        <v>1333</v>
      </c>
      <c r="C1004" s="181" t="s">
        <v>1334</v>
      </c>
      <c r="D1004" s="175" t="s">
        <v>640</v>
      </c>
      <c r="E1004" s="176">
        <v>19.399999999999999</v>
      </c>
      <c r="F1004" s="177"/>
      <c r="G1004" s="178">
        <f>ROUND(E1004*F1004,2)</f>
        <v>0</v>
      </c>
      <c r="H1004" s="177"/>
      <c r="I1004" s="178">
        <f>ROUND(E1004*H1004,2)</f>
        <v>0</v>
      </c>
      <c r="J1004" s="177"/>
      <c r="K1004" s="178">
        <f>ROUND(E1004*J1004,2)</f>
        <v>0</v>
      </c>
      <c r="L1004" s="178">
        <v>21</v>
      </c>
      <c r="M1004" s="178">
        <f>G1004*(1+L1004/100)</f>
        <v>0</v>
      </c>
      <c r="N1004" s="176">
        <v>1.6000000000000001E-4</v>
      </c>
      <c r="O1004" s="176">
        <f>ROUND(E1004*N1004,2)</f>
        <v>0</v>
      </c>
      <c r="P1004" s="176">
        <v>0</v>
      </c>
      <c r="Q1004" s="176">
        <f>ROUND(E1004*P1004,2)</f>
        <v>0</v>
      </c>
      <c r="R1004" s="178"/>
      <c r="S1004" s="178" t="s">
        <v>331</v>
      </c>
      <c r="T1004" s="179" t="s">
        <v>332</v>
      </c>
      <c r="U1004" s="161">
        <v>0.45</v>
      </c>
      <c r="V1004" s="161">
        <f>ROUND(E1004*U1004,2)</f>
        <v>8.73</v>
      </c>
      <c r="W1004" s="161"/>
      <c r="X1004" s="161" t="s">
        <v>375</v>
      </c>
      <c r="Y1004" s="161" t="s">
        <v>334</v>
      </c>
      <c r="Z1004" s="151"/>
      <c r="AA1004" s="151"/>
      <c r="AB1004" s="151"/>
      <c r="AC1004" s="151"/>
      <c r="AD1004" s="151"/>
      <c r="AE1004" s="151"/>
      <c r="AF1004" s="151"/>
      <c r="AG1004" s="151" t="s">
        <v>376</v>
      </c>
      <c r="AH1004" s="151"/>
      <c r="AI1004" s="151"/>
      <c r="AJ1004" s="151"/>
      <c r="AK1004" s="151"/>
      <c r="AL1004" s="151"/>
      <c r="AM1004" s="151"/>
      <c r="AN1004" s="151"/>
      <c r="AO1004" s="151"/>
      <c r="AP1004" s="151"/>
      <c r="AQ1004" s="151"/>
      <c r="AR1004" s="151"/>
      <c r="AS1004" s="151"/>
      <c r="AT1004" s="151"/>
      <c r="AU1004" s="151"/>
      <c r="AV1004" s="151"/>
      <c r="AW1004" s="151"/>
      <c r="AX1004" s="151"/>
      <c r="AY1004" s="151"/>
      <c r="AZ1004" s="151"/>
      <c r="BA1004" s="151"/>
      <c r="BB1004" s="151"/>
      <c r="BC1004" s="151"/>
      <c r="BD1004" s="151"/>
      <c r="BE1004" s="151"/>
      <c r="BF1004" s="151"/>
      <c r="BG1004" s="151"/>
      <c r="BH1004" s="151"/>
    </row>
    <row r="1005" spans="1:60" outlineLevel="2" x14ac:dyDescent="0.2">
      <c r="A1005" s="158"/>
      <c r="B1005" s="159"/>
      <c r="C1005" s="263" t="s">
        <v>1335</v>
      </c>
      <c r="D1005" s="264"/>
      <c r="E1005" s="264"/>
      <c r="F1005" s="264"/>
      <c r="G1005" s="264"/>
      <c r="H1005" s="161"/>
      <c r="I1005" s="161"/>
      <c r="J1005" s="161"/>
      <c r="K1005" s="161"/>
      <c r="L1005" s="161"/>
      <c r="M1005" s="161"/>
      <c r="N1005" s="160"/>
      <c r="O1005" s="160"/>
      <c r="P1005" s="160"/>
      <c r="Q1005" s="160"/>
      <c r="R1005" s="161"/>
      <c r="S1005" s="161"/>
      <c r="T1005" s="161"/>
      <c r="U1005" s="161"/>
      <c r="V1005" s="161"/>
      <c r="W1005" s="161"/>
      <c r="X1005" s="161"/>
      <c r="Y1005" s="161"/>
      <c r="Z1005" s="151"/>
      <c r="AA1005" s="151"/>
      <c r="AB1005" s="151"/>
      <c r="AC1005" s="151"/>
      <c r="AD1005" s="151"/>
      <c r="AE1005" s="151"/>
      <c r="AF1005" s="151"/>
      <c r="AG1005" s="151" t="s">
        <v>337</v>
      </c>
      <c r="AH1005" s="151"/>
      <c r="AI1005" s="151"/>
      <c r="AJ1005" s="151"/>
      <c r="AK1005" s="151"/>
      <c r="AL1005" s="151"/>
      <c r="AM1005" s="151"/>
      <c r="AN1005" s="151"/>
      <c r="AO1005" s="151"/>
      <c r="AP1005" s="151"/>
      <c r="AQ1005" s="151"/>
      <c r="AR1005" s="151"/>
      <c r="AS1005" s="151"/>
      <c r="AT1005" s="151"/>
      <c r="AU1005" s="151"/>
      <c r="AV1005" s="151"/>
      <c r="AW1005" s="151"/>
      <c r="AX1005" s="151"/>
      <c r="AY1005" s="151"/>
      <c r="AZ1005" s="151"/>
      <c r="BA1005" s="151"/>
      <c r="BB1005" s="151"/>
      <c r="BC1005" s="151"/>
      <c r="BD1005" s="151"/>
      <c r="BE1005" s="151"/>
      <c r="BF1005" s="151"/>
      <c r="BG1005" s="151"/>
      <c r="BH1005" s="151"/>
    </row>
    <row r="1006" spans="1:60" outlineLevel="2" x14ac:dyDescent="0.2">
      <c r="A1006" s="158"/>
      <c r="B1006" s="159"/>
      <c r="C1006" s="201" t="s">
        <v>1302</v>
      </c>
      <c r="D1006" s="185"/>
      <c r="E1006" s="186"/>
      <c r="F1006" s="161"/>
      <c r="G1006" s="161"/>
      <c r="H1006" s="161"/>
      <c r="I1006" s="161"/>
      <c r="J1006" s="161"/>
      <c r="K1006" s="161"/>
      <c r="L1006" s="161"/>
      <c r="M1006" s="161"/>
      <c r="N1006" s="160"/>
      <c r="O1006" s="160"/>
      <c r="P1006" s="160"/>
      <c r="Q1006" s="160"/>
      <c r="R1006" s="161"/>
      <c r="S1006" s="161"/>
      <c r="T1006" s="161"/>
      <c r="U1006" s="161"/>
      <c r="V1006" s="161"/>
      <c r="W1006" s="161"/>
      <c r="X1006" s="161"/>
      <c r="Y1006" s="161"/>
      <c r="Z1006" s="151"/>
      <c r="AA1006" s="151"/>
      <c r="AB1006" s="151"/>
      <c r="AC1006" s="151"/>
      <c r="AD1006" s="151"/>
      <c r="AE1006" s="151"/>
      <c r="AF1006" s="151"/>
      <c r="AG1006" s="151" t="s">
        <v>381</v>
      </c>
      <c r="AH1006" s="151">
        <v>0</v>
      </c>
      <c r="AI1006" s="151"/>
      <c r="AJ1006" s="151"/>
      <c r="AK1006" s="151"/>
      <c r="AL1006" s="151"/>
      <c r="AM1006" s="151"/>
      <c r="AN1006" s="151"/>
      <c r="AO1006" s="151"/>
      <c r="AP1006" s="151"/>
      <c r="AQ1006" s="151"/>
      <c r="AR1006" s="151"/>
      <c r="AS1006" s="151"/>
      <c r="AT1006" s="151"/>
      <c r="AU1006" s="151"/>
      <c r="AV1006" s="151"/>
      <c r="AW1006" s="151"/>
      <c r="AX1006" s="151"/>
      <c r="AY1006" s="151"/>
      <c r="AZ1006" s="151"/>
      <c r="BA1006" s="151"/>
      <c r="BB1006" s="151"/>
      <c r="BC1006" s="151"/>
      <c r="BD1006" s="151"/>
      <c r="BE1006" s="151"/>
      <c r="BF1006" s="151"/>
      <c r="BG1006" s="151"/>
      <c r="BH1006" s="151"/>
    </row>
    <row r="1007" spans="1:60" outlineLevel="3" x14ac:dyDescent="0.2">
      <c r="A1007" s="158"/>
      <c r="B1007" s="159"/>
      <c r="C1007" s="201" t="s">
        <v>1336</v>
      </c>
      <c r="D1007" s="185"/>
      <c r="E1007" s="186">
        <v>19.399999999999999</v>
      </c>
      <c r="F1007" s="161"/>
      <c r="G1007" s="161"/>
      <c r="H1007" s="161"/>
      <c r="I1007" s="161"/>
      <c r="J1007" s="161"/>
      <c r="K1007" s="161"/>
      <c r="L1007" s="161"/>
      <c r="M1007" s="161"/>
      <c r="N1007" s="160"/>
      <c r="O1007" s="160"/>
      <c r="P1007" s="160"/>
      <c r="Q1007" s="160"/>
      <c r="R1007" s="161"/>
      <c r="S1007" s="161"/>
      <c r="T1007" s="161"/>
      <c r="U1007" s="161"/>
      <c r="V1007" s="161"/>
      <c r="W1007" s="161"/>
      <c r="X1007" s="161"/>
      <c r="Y1007" s="161"/>
      <c r="Z1007" s="151"/>
      <c r="AA1007" s="151"/>
      <c r="AB1007" s="151"/>
      <c r="AC1007" s="151"/>
      <c r="AD1007" s="151"/>
      <c r="AE1007" s="151"/>
      <c r="AF1007" s="151"/>
      <c r="AG1007" s="151" t="s">
        <v>381</v>
      </c>
      <c r="AH1007" s="151">
        <v>0</v>
      </c>
      <c r="AI1007" s="151"/>
      <c r="AJ1007" s="151"/>
      <c r="AK1007" s="151"/>
      <c r="AL1007" s="151"/>
      <c r="AM1007" s="151"/>
      <c r="AN1007" s="151"/>
      <c r="AO1007" s="151"/>
      <c r="AP1007" s="151"/>
      <c r="AQ1007" s="151"/>
      <c r="AR1007" s="151"/>
      <c r="AS1007" s="151"/>
      <c r="AT1007" s="151"/>
      <c r="AU1007" s="151"/>
      <c r="AV1007" s="151"/>
      <c r="AW1007" s="151"/>
      <c r="AX1007" s="151"/>
      <c r="AY1007" s="151"/>
      <c r="AZ1007" s="151"/>
      <c r="BA1007" s="151"/>
      <c r="BB1007" s="151"/>
      <c r="BC1007" s="151"/>
      <c r="BD1007" s="151"/>
      <c r="BE1007" s="151"/>
      <c r="BF1007" s="151"/>
      <c r="BG1007" s="151"/>
      <c r="BH1007" s="151"/>
    </row>
    <row r="1008" spans="1:60" outlineLevel="1" x14ac:dyDescent="0.2">
      <c r="A1008" s="173">
        <v>176</v>
      </c>
      <c r="B1008" s="174" t="s">
        <v>1337</v>
      </c>
      <c r="C1008" s="181" t="s">
        <v>1338</v>
      </c>
      <c r="D1008" s="175" t="s">
        <v>635</v>
      </c>
      <c r="E1008" s="176">
        <v>2</v>
      </c>
      <c r="F1008" s="177"/>
      <c r="G1008" s="178">
        <f>ROUND(E1008*F1008,2)</f>
        <v>0</v>
      </c>
      <c r="H1008" s="177"/>
      <c r="I1008" s="178">
        <f>ROUND(E1008*H1008,2)</f>
        <v>0</v>
      </c>
      <c r="J1008" s="177"/>
      <c r="K1008" s="178">
        <f>ROUND(E1008*J1008,2)</f>
        <v>0</v>
      </c>
      <c r="L1008" s="178">
        <v>21</v>
      </c>
      <c r="M1008" s="178">
        <f>G1008*(1+L1008/100)</f>
        <v>0</v>
      </c>
      <c r="N1008" s="176">
        <v>7.5800000000000006E-2</v>
      </c>
      <c r="O1008" s="176">
        <f>ROUND(E1008*N1008,2)</f>
        <v>0.15</v>
      </c>
      <c r="P1008" s="176">
        <v>0</v>
      </c>
      <c r="Q1008" s="176">
        <f>ROUND(E1008*P1008,2)</f>
        <v>0</v>
      </c>
      <c r="R1008" s="178"/>
      <c r="S1008" s="178" t="s">
        <v>331</v>
      </c>
      <c r="T1008" s="179" t="s">
        <v>332</v>
      </c>
      <c r="U1008" s="161">
        <v>0.5</v>
      </c>
      <c r="V1008" s="161">
        <f>ROUND(E1008*U1008,2)</f>
        <v>1</v>
      </c>
      <c r="W1008" s="161"/>
      <c r="X1008" s="161" t="s">
        <v>375</v>
      </c>
      <c r="Y1008" s="161" t="s">
        <v>334</v>
      </c>
      <c r="Z1008" s="151"/>
      <c r="AA1008" s="151"/>
      <c r="AB1008" s="151"/>
      <c r="AC1008" s="151"/>
      <c r="AD1008" s="151"/>
      <c r="AE1008" s="151"/>
      <c r="AF1008" s="151"/>
      <c r="AG1008" s="151" t="s">
        <v>376</v>
      </c>
      <c r="AH1008" s="151"/>
      <c r="AI1008" s="151"/>
      <c r="AJ1008" s="151"/>
      <c r="AK1008" s="151"/>
      <c r="AL1008" s="151"/>
      <c r="AM1008" s="151"/>
      <c r="AN1008" s="151"/>
      <c r="AO1008" s="151"/>
      <c r="AP1008" s="151"/>
      <c r="AQ1008" s="151"/>
      <c r="AR1008" s="151"/>
      <c r="AS1008" s="151"/>
      <c r="AT1008" s="151"/>
      <c r="AU1008" s="151"/>
      <c r="AV1008" s="151"/>
      <c r="AW1008" s="151"/>
      <c r="AX1008" s="151"/>
      <c r="AY1008" s="151"/>
      <c r="AZ1008" s="151"/>
      <c r="BA1008" s="151"/>
      <c r="BB1008" s="151"/>
      <c r="BC1008" s="151"/>
      <c r="BD1008" s="151"/>
      <c r="BE1008" s="151"/>
      <c r="BF1008" s="151"/>
      <c r="BG1008" s="151"/>
      <c r="BH1008" s="151"/>
    </row>
    <row r="1009" spans="1:60" outlineLevel="2" x14ac:dyDescent="0.2">
      <c r="A1009" s="158"/>
      <c r="B1009" s="159"/>
      <c r="C1009" s="263" t="s">
        <v>1339</v>
      </c>
      <c r="D1009" s="264"/>
      <c r="E1009" s="264"/>
      <c r="F1009" s="264"/>
      <c r="G1009" s="264"/>
      <c r="H1009" s="161"/>
      <c r="I1009" s="161"/>
      <c r="J1009" s="161"/>
      <c r="K1009" s="161"/>
      <c r="L1009" s="161"/>
      <c r="M1009" s="161"/>
      <c r="N1009" s="160"/>
      <c r="O1009" s="160"/>
      <c r="P1009" s="160"/>
      <c r="Q1009" s="160"/>
      <c r="R1009" s="161"/>
      <c r="S1009" s="161"/>
      <c r="T1009" s="161"/>
      <c r="U1009" s="161"/>
      <c r="V1009" s="161"/>
      <c r="W1009" s="161"/>
      <c r="X1009" s="161"/>
      <c r="Y1009" s="161"/>
      <c r="Z1009" s="151"/>
      <c r="AA1009" s="151"/>
      <c r="AB1009" s="151"/>
      <c r="AC1009" s="151"/>
      <c r="AD1009" s="151"/>
      <c r="AE1009" s="151"/>
      <c r="AF1009" s="151"/>
      <c r="AG1009" s="151" t="s">
        <v>337</v>
      </c>
      <c r="AH1009" s="151"/>
      <c r="AI1009" s="151"/>
      <c r="AJ1009" s="151"/>
      <c r="AK1009" s="151"/>
      <c r="AL1009" s="151"/>
      <c r="AM1009" s="151"/>
      <c r="AN1009" s="151"/>
      <c r="AO1009" s="151"/>
      <c r="AP1009" s="151"/>
      <c r="AQ1009" s="151"/>
      <c r="AR1009" s="151"/>
      <c r="AS1009" s="151"/>
      <c r="AT1009" s="151"/>
      <c r="AU1009" s="151"/>
      <c r="AV1009" s="151"/>
      <c r="AW1009" s="151"/>
      <c r="AX1009" s="151"/>
      <c r="AY1009" s="151"/>
      <c r="AZ1009" s="151"/>
      <c r="BA1009" s="151"/>
      <c r="BB1009" s="151"/>
      <c r="BC1009" s="151"/>
      <c r="BD1009" s="151"/>
      <c r="BE1009" s="151"/>
      <c r="BF1009" s="151"/>
      <c r="BG1009" s="151"/>
      <c r="BH1009" s="151"/>
    </row>
    <row r="1010" spans="1:60" outlineLevel="2" x14ac:dyDescent="0.2">
      <c r="A1010" s="158"/>
      <c r="B1010" s="159"/>
      <c r="C1010" s="201" t="s">
        <v>1302</v>
      </c>
      <c r="D1010" s="185"/>
      <c r="E1010" s="186"/>
      <c r="F1010" s="161"/>
      <c r="G1010" s="161"/>
      <c r="H1010" s="161"/>
      <c r="I1010" s="161"/>
      <c r="J1010" s="161"/>
      <c r="K1010" s="161"/>
      <c r="L1010" s="161"/>
      <c r="M1010" s="161"/>
      <c r="N1010" s="160"/>
      <c r="O1010" s="160"/>
      <c r="P1010" s="160"/>
      <c r="Q1010" s="160"/>
      <c r="R1010" s="161"/>
      <c r="S1010" s="161"/>
      <c r="T1010" s="161"/>
      <c r="U1010" s="161"/>
      <c r="V1010" s="161"/>
      <c r="W1010" s="161"/>
      <c r="X1010" s="161"/>
      <c r="Y1010" s="161"/>
      <c r="Z1010" s="151"/>
      <c r="AA1010" s="151"/>
      <c r="AB1010" s="151"/>
      <c r="AC1010" s="151"/>
      <c r="AD1010" s="151"/>
      <c r="AE1010" s="151"/>
      <c r="AF1010" s="151"/>
      <c r="AG1010" s="151" t="s">
        <v>381</v>
      </c>
      <c r="AH1010" s="151">
        <v>0</v>
      </c>
      <c r="AI1010" s="151"/>
      <c r="AJ1010" s="151"/>
      <c r="AK1010" s="151"/>
      <c r="AL1010" s="151"/>
      <c r="AM1010" s="151"/>
      <c r="AN1010" s="151"/>
      <c r="AO1010" s="151"/>
      <c r="AP1010" s="151"/>
      <c r="AQ1010" s="151"/>
      <c r="AR1010" s="151"/>
      <c r="AS1010" s="151"/>
      <c r="AT1010" s="151"/>
      <c r="AU1010" s="151"/>
      <c r="AV1010" s="151"/>
      <c r="AW1010" s="151"/>
      <c r="AX1010" s="151"/>
      <c r="AY1010" s="151"/>
      <c r="AZ1010" s="151"/>
      <c r="BA1010" s="151"/>
      <c r="BB1010" s="151"/>
      <c r="BC1010" s="151"/>
      <c r="BD1010" s="151"/>
      <c r="BE1010" s="151"/>
      <c r="BF1010" s="151"/>
      <c r="BG1010" s="151"/>
      <c r="BH1010" s="151"/>
    </row>
    <row r="1011" spans="1:60" outlineLevel="3" x14ac:dyDescent="0.2">
      <c r="A1011" s="158"/>
      <c r="B1011" s="159"/>
      <c r="C1011" s="201" t="s">
        <v>1340</v>
      </c>
      <c r="D1011" s="185"/>
      <c r="E1011" s="186">
        <v>2</v>
      </c>
      <c r="F1011" s="161"/>
      <c r="G1011" s="161"/>
      <c r="H1011" s="161"/>
      <c r="I1011" s="161"/>
      <c r="J1011" s="161"/>
      <c r="K1011" s="161"/>
      <c r="L1011" s="161"/>
      <c r="M1011" s="161"/>
      <c r="N1011" s="160"/>
      <c r="O1011" s="160"/>
      <c r="P1011" s="160"/>
      <c r="Q1011" s="160"/>
      <c r="R1011" s="161"/>
      <c r="S1011" s="161"/>
      <c r="T1011" s="161"/>
      <c r="U1011" s="161"/>
      <c r="V1011" s="161"/>
      <c r="W1011" s="161"/>
      <c r="X1011" s="161"/>
      <c r="Y1011" s="161"/>
      <c r="Z1011" s="151"/>
      <c r="AA1011" s="151"/>
      <c r="AB1011" s="151"/>
      <c r="AC1011" s="151"/>
      <c r="AD1011" s="151"/>
      <c r="AE1011" s="151"/>
      <c r="AF1011" s="151"/>
      <c r="AG1011" s="151" t="s">
        <v>381</v>
      </c>
      <c r="AH1011" s="151">
        <v>0</v>
      </c>
      <c r="AI1011" s="151"/>
      <c r="AJ1011" s="151"/>
      <c r="AK1011" s="151"/>
      <c r="AL1011" s="151"/>
      <c r="AM1011" s="151"/>
      <c r="AN1011" s="151"/>
      <c r="AO1011" s="151"/>
      <c r="AP1011" s="151"/>
      <c r="AQ1011" s="151"/>
      <c r="AR1011" s="151"/>
      <c r="AS1011" s="151"/>
      <c r="AT1011" s="151"/>
      <c r="AU1011" s="151"/>
      <c r="AV1011" s="151"/>
      <c r="AW1011" s="151"/>
      <c r="AX1011" s="151"/>
      <c r="AY1011" s="151"/>
      <c r="AZ1011" s="151"/>
      <c r="BA1011" s="151"/>
      <c r="BB1011" s="151"/>
      <c r="BC1011" s="151"/>
      <c r="BD1011" s="151"/>
      <c r="BE1011" s="151"/>
      <c r="BF1011" s="151"/>
      <c r="BG1011" s="151"/>
      <c r="BH1011" s="151"/>
    </row>
    <row r="1012" spans="1:60" outlineLevel="1" x14ac:dyDescent="0.2">
      <c r="A1012" s="173">
        <v>177</v>
      </c>
      <c r="B1012" s="174" t="s">
        <v>1341</v>
      </c>
      <c r="C1012" s="181" t="s">
        <v>1342</v>
      </c>
      <c r="D1012" s="175" t="s">
        <v>635</v>
      </c>
      <c r="E1012" s="176">
        <v>4</v>
      </c>
      <c r="F1012" s="177"/>
      <c r="G1012" s="178">
        <f>ROUND(E1012*F1012,2)</f>
        <v>0</v>
      </c>
      <c r="H1012" s="177"/>
      <c r="I1012" s="178">
        <f>ROUND(E1012*H1012,2)</f>
        <v>0</v>
      </c>
      <c r="J1012" s="177"/>
      <c r="K1012" s="178">
        <f>ROUND(E1012*J1012,2)</f>
        <v>0</v>
      </c>
      <c r="L1012" s="178">
        <v>21</v>
      </c>
      <c r="M1012" s="178">
        <f>G1012*(1+L1012/100)</f>
        <v>0</v>
      </c>
      <c r="N1012" s="176">
        <v>5.0000000000000002E-5</v>
      </c>
      <c r="O1012" s="176">
        <f>ROUND(E1012*N1012,2)</f>
        <v>0</v>
      </c>
      <c r="P1012" s="176">
        <v>0</v>
      </c>
      <c r="Q1012" s="176">
        <f>ROUND(E1012*P1012,2)</f>
        <v>0</v>
      </c>
      <c r="R1012" s="178"/>
      <c r="S1012" s="178" t="s">
        <v>331</v>
      </c>
      <c r="T1012" s="179" t="s">
        <v>332</v>
      </c>
      <c r="U1012" s="161">
        <v>0.09</v>
      </c>
      <c r="V1012" s="161">
        <f>ROUND(E1012*U1012,2)</f>
        <v>0.36</v>
      </c>
      <c r="W1012" s="161"/>
      <c r="X1012" s="161" t="s">
        <v>375</v>
      </c>
      <c r="Y1012" s="161" t="s">
        <v>334</v>
      </c>
      <c r="Z1012" s="151"/>
      <c r="AA1012" s="151"/>
      <c r="AB1012" s="151"/>
      <c r="AC1012" s="151"/>
      <c r="AD1012" s="151"/>
      <c r="AE1012" s="151"/>
      <c r="AF1012" s="151"/>
      <c r="AG1012" s="151" t="s">
        <v>376</v>
      </c>
      <c r="AH1012" s="151"/>
      <c r="AI1012" s="151"/>
      <c r="AJ1012" s="151"/>
      <c r="AK1012" s="151"/>
      <c r="AL1012" s="151"/>
      <c r="AM1012" s="151"/>
      <c r="AN1012" s="151"/>
      <c r="AO1012" s="151"/>
      <c r="AP1012" s="151"/>
      <c r="AQ1012" s="151"/>
      <c r="AR1012" s="151"/>
      <c r="AS1012" s="151"/>
      <c r="AT1012" s="151"/>
      <c r="AU1012" s="151"/>
      <c r="AV1012" s="151"/>
      <c r="AW1012" s="151"/>
      <c r="AX1012" s="151"/>
      <c r="AY1012" s="151"/>
      <c r="AZ1012" s="151"/>
      <c r="BA1012" s="151"/>
      <c r="BB1012" s="151"/>
      <c r="BC1012" s="151"/>
      <c r="BD1012" s="151"/>
      <c r="BE1012" s="151"/>
      <c r="BF1012" s="151"/>
      <c r="BG1012" s="151"/>
      <c r="BH1012" s="151"/>
    </row>
    <row r="1013" spans="1:60" outlineLevel="2" x14ac:dyDescent="0.2">
      <c r="A1013" s="158"/>
      <c r="B1013" s="159"/>
      <c r="C1013" s="263" t="s">
        <v>1343</v>
      </c>
      <c r="D1013" s="264"/>
      <c r="E1013" s="264"/>
      <c r="F1013" s="264"/>
      <c r="G1013" s="264"/>
      <c r="H1013" s="161"/>
      <c r="I1013" s="161"/>
      <c r="J1013" s="161"/>
      <c r="K1013" s="161"/>
      <c r="L1013" s="161"/>
      <c r="M1013" s="161"/>
      <c r="N1013" s="160"/>
      <c r="O1013" s="160"/>
      <c r="P1013" s="160"/>
      <c r="Q1013" s="160"/>
      <c r="R1013" s="161"/>
      <c r="S1013" s="161"/>
      <c r="T1013" s="161"/>
      <c r="U1013" s="161"/>
      <c r="V1013" s="161"/>
      <c r="W1013" s="161"/>
      <c r="X1013" s="161"/>
      <c r="Y1013" s="161"/>
      <c r="Z1013" s="151"/>
      <c r="AA1013" s="151"/>
      <c r="AB1013" s="151"/>
      <c r="AC1013" s="151"/>
      <c r="AD1013" s="151"/>
      <c r="AE1013" s="151"/>
      <c r="AF1013" s="151"/>
      <c r="AG1013" s="151" t="s">
        <v>337</v>
      </c>
      <c r="AH1013" s="151"/>
      <c r="AI1013" s="151"/>
      <c r="AJ1013" s="151"/>
      <c r="AK1013" s="151"/>
      <c r="AL1013" s="151"/>
      <c r="AM1013" s="151"/>
      <c r="AN1013" s="151"/>
      <c r="AO1013" s="151"/>
      <c r="AP1013" s="151"/>
      <c r="AQ1013" s="151"/>
      <c r="AR1013" s="151"/>
      <c r="AS1013" s="151"/>
      <c r="AT1013" s="151"/>
      <c r="AU1013" s="151"/>
      <c r="AV1013" s="151"/>
      <c r="AW1013" s="151"/>
      <c r="AX1013" s="151"/>
      <c r="AY1013" s="151"/>
      <c r="AZ1013" s="151"/>
      <c r="BA1013" s="151"/>
      <c r="BB1013" s="151"/>
      <c r="BC1013" s="151"/>
      <c r="BD1013" s="151"/>
      <c r="BE1013" s="151"/>
      <c r="BF1013" s="151"/>
      <c r="BG1013" s="151"/>
      <c r="BH1013" s="151"/>
    </row>
    <row r="1014" spans="1:60" outlineLevel="2" x14ac:dyDescent="0.2">
      <c r="A1014" s="158"/>
      <c r="B1014" s="159"/>
      <c r="C1014" s="201" t="s">
        <v>1302</v>
      </c>
      <c r="D1014" s="185"/>
      <c r="E1014" s="186"/>
      <c r="F1014" s="161"/>
      <c r="G1014" s="161"/>
      <c r="H1014" s="161"/>
      <c r="I1014" s="161"/>
      <c r="J1014" s="161"/>
      <c r="K1014" s="161"/>
      <c r="L1014" s="161"/>
      <c r="M1014" s="161"/>
      <c r="N1014" s="160"/>
      <c r="O1014" s="160"/>
      <c r="P1014" s="160"/>
      <c r="Q1014" s="160"/>
      <c r="R1014" s="161"/>
      <c r="S1014" s="161"/>
      <c r="T1014" s="161"/>
      <c r="U1014" s="161"/>
      <c r="V1014" s="161"/>
      <c r="W1014" s="161"/>
      <c r="X1014" s="161"/>
      <c r="Y1014" s="161"/>
      <c r="Z1014" s="151"/>
      <c r="AA1014" s="151"/>
      <c r="AB1014" s="151"/>
      <c r="AC1014" s="151"/>
      <c r="AD1014" s="151"/>
      <c r="AE1014" s="151"/>
      <c r="AF1014" s="151"/>
      <c r="AG1014" s="151" t="s">
        <v>381</v>
      </c>
      <c r="AH1014" s="151">
        <v>0</v>
      </c>
      <c r="AI1014" s="151"/>
      <c r="AJ1014" s="151"/>
      <c r="AK1014" s="151"/>
      <c r="AL1014" s="151"/>
      <c r="AM1014" s="151"/>
      <c r="AN1014" s="151"/>
      <c r="AO1014" s="151"/>
      <c r="AP1014" s="151"/>
      <c r="AQ1014" s="151"/>
      <c r="AR1014" s="151"/>
      <c r="AS1014" s="151"/>
      <c r="AT1014" s="151"/>
      <c r="AU1014" s="151"/>
      <c r="AV1014" s="151"/>
      <c r="AW1014" s="151"/>
      <c r="AX1014" s="151"/>
      <c r="AY1014" s="151"/>
      <c r="AZ1014" s="151"/>
      <c r="BA1014" s="151"/>
      <c r="BB1014" s="151"/>
      <c r="BC1014" s="151"/>
      <c r="BD1014" s="151"/>
      <c r="BE1014" s="151"/>
      <c r="BF1014" s="151"/>
      <c r="BG1014" s="151"/>
      <c r="BH1014" s="151"/>
    </row>
    <row r="1015" spans="1:60" outlineLevel="3" x14ac:dyDescent="0.2">
      <c r="A1015" s="158"/>
      <c r="B1015" s="159"/>
      <c r="C1015" s="201" t="s">
        <v>1344</v>
      </c>
      <c r="D1015" s="185"/>
      <c r="E1015" s="186">
        <v>4</v>
      </c>
      <c r="F1015" s="161"/>
      <c r="G1015" s="161"/>
      <c r="H1015" s="161"/>
      <c r="I1015" s="161"/>
      <c r="J1015" s="161"/>
      <c r="K1015" s="161"/>
      <c r="L1015" s="161"/>
      <c r="M1015" s="161"/>
      <c r="N1015" s="160"/>
      <c r="O1015" s="160"/>
      <c r="P1015" s="160"/>
      <c r="Q1015" s="160"/>
      <c r="R1015" s="161"/>
      <c r="S1015" s="161"/>
      <c r="T1015" s="161"/>
      <c r="U1015" s="161"/>
      <c r="V1015" s="161"/>
      <c r="W1015" s="161"/>
      <c r="X1015" s="161"/>
      <c r="Y1015" s="161"/>
      <c r="Z1015" s="151"/>
      <c r="AA1015" s="151"/>
      <c r="AB1015" s="151"/>
      <c r="AC1015" s="151"/>
      <c r="AD1015" s="151"/>
      <c r="AE1015" s="151"/>
      <c r="AF1015" s="151"/>
      <c r="AG1015" s="151" t="s">
        <v>381</v>
      </c>
      <c r="AH1015" s="151">
        <v>0</v>
      </c>
      <c r="AI1015" s="151"/>
      <c r="AJ1015" s="151"/>
      <c r="AK1015" s="151"/>
      <c r="AL1015" s="151"/>
      <c r="AM1015" s="151"/>
      <c r="AN1015" s="151"/>
      <c r="AO1015" s="151"/>
      <c r="AP1015" s="151"/>
      <c r="AQ1015" s="151"/>
      <c r="AR1015" s="151"/>
      <c r="AS1015" s="151"/>
      <c r="AT1015" s="151"/>
      <c r="AU1015" s="151"/>
      <c r="AV1015" s="151"/>
      <c r="AW1015" s="151"/>
      <c r="AX1015" s="151"/>
      <c r="AY1015" s="151"/>
      <c r="AZ1015" s="151"/>
      <c r="BA1015" s="151"/>
      <c r="BB1015" s="151"/>
      <c r="BC1015" s="151"/>
      <c r="BD1015" s="151"/>
      <c r="BE1015" s="151"/>
      <c r="BF1015" s="151"/>
      <c r="BG1015" s="151"/>
      <c r="BH1015" s="151"/>
    </row>
    <row r="1016" spans="1:60" x14ac:dyDescent="0.2">
      <c r="A1016" s="166" t="s">
        <v>326</v>
      </c>
      <c r="B1016" s="167" t="s">
        <v>254</v>
      </c>
      <c r="C1016" s="180" t="s">
        <v>255</v>
      </c>
      <c r="D1016" s="168"/>
      <c r="E1016" s="169"/>
      <c r="F1016" s="170"/>
      <c r="G1016" s="170">
        <f>SUMIF(AG1017:AG1164,"&lt;&gt;NOR",G1017:G1164)</f>
        <v>0</v>
      </c>
      <c r="H1016" s="170"/>
      <c r="I1016" s="170">
        <f>SUM(I1017:I1164)</f>
        <v>0</v>
      </c>
      <c r="J1016" s="170"/>
      <c r="K1016" s="170">
        <f>SUM(K1017:K1164)</f>
        <v>0</v>
      </c>
      <c r="L1016" s="170"/>
      <c r="M1016" s="170">
        <f>SUM(M1017:M1164)</f>
        <v>0</v>
      </c>
      <c r="N1016" s="169"/>
      <c r="O1016" s="169">
        <f>SUM(O1017:O1164)</f>
        <v>2.2100000000000004</v>
      </c>
      <c r="P1016" s="169"/>
      <c r="Q1016" s="169">
        <f>SUM(Q1017:Q1164)</f>
        <v>0</v>
      </c>
      <c r="R1016" s="170"/>
      <c r="S1016" s="170"/>
      <c r="T1016" s="171"/>
      <c r="U1016" s="165"/>
      <c r="V1016" s="165">
        <f>SUM(V1017:V1164)</f>
        <v>0</v>
      </c>
      <c r="W1016" s="165"/>
      <c r="X1016" s="165"/>
      <c r="Y1016" s="165"/>
      <c r="AG1016" t="s">
        <v>327</v>
      </c>
    </row>
    <row r="1017" spans="1:60" outlineLevel="1" x14ac:dyDescent="0.2">
      <c r="A1017" s="173">
        <v>178</v>
      </c>
      <c r="B1017" s="174" t="s">
        <v>1345</v>
      </c>
      <c r="C1017" s="181" t="s">
        <v>1346</v>
      </c>
      <c r="D1017" s="175" t="s">
        <v>635</v>
      </c>
      <c r="E1017" s="176">
        <v>1</v>
      </c>
      <c r="F1017" s="177"/>
      <c r="G1017" s="178">
        <f>ROUND(E1017*F1017,2)</f>
        <v>0</v>
      </c>
      <c r="H1017" s="177"/>
      <c r="I1017" s="178">
        <f>ROUND(E1017*H1017,2)</f>
        <v>0</v>
      </c>
      <c r="J1017" s="177"/>
      <c r="K1017" s="178">
        <f>ROUND(E1017*J1017,2)</f>
        <v>0</v>
      </c>
      <c r="L1017" s="178">
        <v>21</v>
      </c>
      <c r="M1017" s="178">
        <f>G1017*(1+L1017/100)</f>
        <v>0</v>
      </c>
      <c r="N1017" s="176">
        <v>0.11</v>
      </c>
      <c r="O1017" s="176">
        <f>ROUND(E1017*N1017,2)</f>
        <v>0.11</v>
      </c>
      <c r="P1017" s="176">
        <v>0</v>
      </c>
      <c r="Q1017" s="176">
        <f>ROUND(E1017*P1017,2)</f>
        <v>0</v>
      </c>
      <c r="R1017" s="178"/>
      <c r="S1017" s="178" t="s">
        <v>331</v>
      </c>
      <c r="T1017" s="179" t="s">
        <v>332</v>
      </c>
      <c r="U1017" s="161">
        <v>0</v>
      </c>
      <c r="V1017" s="161">
        <f>ROUND(E1017*U1017,2)</f>
        <v>0</v>
      </c>
      <c r="W1017" s="161"/>
      <c r="X1017" s="161" t="s">
        <v>375</v>
      </c>
      <c r="Y1017" s="161" t="s">
        <v>334</v>
      </c>
      <c r="Z1017" s="151"/>
      <c r="AA1017" s="151"/>
      <c r="AB1017" s="151"/>
      <c r="AC1017" s="151"/>
      <c r="AD1017" s="151"/>
      <c r="AE1017" s="151"/>
      <c r="AF1017" s="151"/>
      <c r="AG1017" s="151" t="s">
        <v>376</v>
      </c>
      <c r="AH1017" s="151"/>
      <c r="AI1017" s="151"/>
      <c r="AJ1017" s="151"/>
      <c r="AK1017" s="151"/>
      <c r="AL1017" s="151"/>
      <c r="AM1017" s="151"/>
      <c r="AN1017" s="151"/>
      <c r="AO1017" s="151"/>
      <c r="AP1017" s="151"/>
      <c r="AQ1017" s="151"/>
      <c r="AR1017" s="151"/>
      <c r="AS1017" s="151"/>
      <c r="AT1017" s="151"/>
      <c r="AU1017" s="151"/>
      <c r="AV1017" s="151"/>
      <c r="AW1017" s="151"/>
      <c r="AX1017" s="151"/>
      <c r="AY1017" s="151"/>
      <c r="AZ1017" s="151"/>
      <c r="BA1017" s="151"/>
      <c r="BB1017" s="151"/>
      <c r="BC1017" s="151"/>
      <c r="BD1017" s="151"/>
      <c r="BE1017" s="151"/>
      <c r="BF1017" s="151"/>
      <c r="BG1017" s="151"/>
      <c r="BH1017" s="151"/>
    </row>
    <row r="1018" spans="1:60" outlineLevel="2" x14ac:dyDescent="0.2">
      <c r="A1018" s="158"/>
      <c r="B1018" s="159"/>
      <c r="C1018" s="263" t="s">
        <v>1347</v>
      </c>
      <c r="D1018" s="264"/>
      <c r="E1018" s="264"/>
      <c r="F1018" s="264"/>
      <c r="G1018" s="264"/>
      <c r="H1018" s="161"/>
      <c r="I1018" s="161"/>
      <c r="J1018" s="161"/>
      <c r="K1018" s="161"/>
      <c r="L1018" s="161"/>
      <c r="M1018" s="161"/>
      <c r="N1018" s="160"/>
      <c r="O1018" s="160"/>
      <c r="P1018" s="160"/>
      <c r="Q1018" s="160"/>
      <c r="R1018" s="161"/>
      <c r="S1018" s="161"/>
      <c r="T1018" s="161"/>
      <c r="U1018" s="161"/>
      <c r="V1018" s="161"/>
      <c r="W1018" s="161"/>
      <c r="X1018" s="161"/>
      <c r="Y1018" s="161"/>
      <c r="Z1018" s="151"/>
      <c r="AA1018" s="151"/>
      <c r="AB1018" s="151"/>
      <c r="AC1018" s="151"/>
      <c r="AD1018" s="151"/>
      <c r="AE1018" s="151"/>
      <c r="AF1018" s="151"/>
      <c r="AG1018" s="151" t="s">
        <v>337</v>
      </c>
      <c r="AH1018" s="151"/>
      <c r="AI1018" s="151"/>
      <c r="AJ1018" s="151"/>
      <c r="AK1018" s="151"/>
      <c r="AL1018" s="151"/>
      <c r="AM1018" s="151"/>
      <c r="AN1018" s="151"/>
      <c r="AO1018" s="151"/>
      <c r="AP1018" s="151"/>
      <c r="AQ1018" s="151"/>
      <c r="AR1018" s="151"/>
      <c r="AS1018" s="151"/>
      <c r="AT1018" s="151"/>
      <c r="AU1018" s="151"/>
      <c r="AV1018" s="151"/>
      <c r="AW1018" s="151"/>
      <c r="AX1018" s="151"/>
      <c r="AY1018" s="151"/>
      <c r="AZ1018" s="151"/>
      <c r="BA1018" s="151"/>
      <c r="BB1018" s="151"/>
      <c r="BC1018" s="151"/>
      <c r="BD1018" s="151"/>
      <c r="BE1018" s="151"/>
      <c r="BF1018" s="151"/>
      <c r="BG1018" s="151"/>
      <c r="BH1018" s="151"/>
    </row>
    <row r="1019" spans="1:60" ht="22.5" outlineLevel="3" x14ac:dyDescent="0.2">
      <c r="A1019" s="158"/>
      <c r="B1019" s="159"/>
      <c r="C1019" s="274" t="s">
        <v>1348</v>
      </c>
      <c r="D1019" s="275"/>
      <c r="E1019" s="275"/>
      <c r="F1019" s="275"/>
      <c r="G1019" s="275"/>
      <c r="H1019" s="161"/>
      <c r="I1019" s="161"/>
      <c r="J1019" s="161"/>
      <c r="K1019" s="161"/>
      <c r="L1019" s="161"/>
      <c r="M1019" s="161"/>
      <c r="N1019" s="160"/>
      <c r="O1019" s="160"/>
      <c r="P1019" s="160"/>
      <c r="Q1019" s="160"/>
      <c r="R1019" s="161"/>
      <c r="S1019" s="161"/>
      <c r="T1019" s="161"/>
      <c r="U1019" s="161"/>
      <c r="V1019" s="161"/>
      <c r="W1019" s="161"/>
      <c r="X1019" s="161"/>
      <c r="Y1019" s="161"/>
      <c r="Z1019" s="151"/>
      <c r="AA1019" s="151"/>
      <c r="AB1019" s="151"/>
      <c r="AC1019" s="151"/>
      <c r="AD1019" s="151"/>
      <c r="AE1019" s="151"/>
      <c r="AF1019" s="151"/>
      <c r="AG1019" s="151" t="s">
        <v>337</v>
      </c>
      <c r="AH1019" s="151"/>
      <c r="AI1019" s="151"/>
      <c r="AJ1019" s="151"/>
      <c r="AK1019" s="151"/>
      <c r="AL1019" s="151"/>
      <c r="AM1019" s="151"/>
      <c r="AN1019" s="151"/>
      <c r="AO1019" s="151"/>
      <c r="AP1019" s="151"/>
      <c r="AQ1019" s="151"/>
      <c r="AR1019" s="151"/>
      <c r="AS1019" s="151"/>
      <c r="AT1019" s="151"/>
      <c r="AU1019" s="151"/>
      <c r="AV1019" s="151"/>
      <c r="AW1019" s="151"/>
      <c r="AX1019" s="151"/>
      <c r="AY1019" s="151"/>
      <c r="AZ1019" s="151"/>
      <c r="BA1019" s="193" t="str">
        <f>C1019</f>
        <v>nosníky budou spojovány šroubovým spojem pouze v místě horní pásnice, aby nedošlo k poškození zinkové úpravy, přesný typ a provedení spoje bude řešeno v rámci výrobní/dílenské dokumentace</v>
      </c>
      <c r="BB1019" s="151"/>
      <c r="BC1019" s="151"/>
      <c r="BD1019" s="151"/>
      <c r="BE1019" s="151"/>
      <c r="BF1019" s="151"/>
      <c r="BG1019" s="151"/>
      <c r="BH1019" s="151"/>
    </row>
    <row r="1020" spans="1:60" outlineLevel="2" x14ac:dyDescent="0.2">
      <c r="A1020" s="158"/>
      <c r="B1020" s="159"/>
      <c r="C1020" s="201" t="s">
        <v>1302</v>
      </c>
      <c r="D1020" s="185"/>
      <c r="E1020" s="186"/>
      <c r="F1020" s="161"/>
      <c r="G1020" s="161"/>
      <c r="H1020" s="161"/>
      <c r="I1020" s="161"/>
      <c r="J1020" s="161"/>
      <c r="K1020" s="161"/>
      <c r="L1020" s="161"/>
      <c r="M1020" s="161"/>
      <c r="N1020" s="160"/>
      <c r="O1020" s="160"/>
      <c r="P1020" s="160"/>
      <c r="Q1020" s="160"/>
      <c r="R1020" s="161"/>
      <c r="S1020" s="161"/>
      <c r="T1020" s="161"/>
      <c r="U1020" s="161"/>
      <c r="V1020" s="161"/>
      <c r="W1020" s="161"/>
      <c r="X1020" s="161"/>
      <c r="Y1020" s="161"/>
      <c r="Z1020" s="151"/>
      <c r="AA1020" s="151"/>
      <c r="AB1020" s="151"/>
      <c r="AC1020" s="151"/>
      <c r="AD1020" s="151"/>
      <c r="AE1020" s="151"/>
      <c r="AF1020" s="151"/>
      <c r="AG1020" s="151" t="s">
        <v>381</v>
      </c>
      <c r="AH1020" s="151">
        <v>0</v>
      </c>
      <c r="AI1020" s="151"/>
      <c r="AJ1020" s="151"/>
      <c r="AK1020" s="151"/>
      <c r="AL1020" s="151"/>
      <c r="AM1020" s="151"/>
      <c r="AN1020" s="151"/>
      <c r="AO1020" s="151"/>
      <c r="AP1020" s="151"/>
      <c r="AQ1020" s="151"/>
      <c r="AR1020" s="151"/>
      <c r="AS1020" s="151"/>
      <c r="AT1020" s="151"/>
      <c r="AU1020" s="151"/>
      <c r="AV1020" s="151"/>
      <c r="AW1020" s="151"/>
      <c r="AX1020" s="151"/>
      <c r="AY1020" s="151"/>
      <c r="AZ1020" s="151"/>
      <c r="BA1020" s="151"/>
      <c r="BB1020" s="151"/>
      <c r="BC1020" s="151"/>
      <c r="BD1020" s="151"/>
      <c r="BE1020" s="151"/>
      <c r="BF1020" s="151"/>
      <c r="BG1020" s="151"/>
      <c r="BH1020" s="151"/>
    </row>
    <row r="1021" spans="1:60" outlineLevel="3" x14ac:dyDescent="0.2">
      <c r="A1021" s="158"/>
      <c r="B1021" s="159"/>
      <c r="C1021" s="201" t="s">
        <v>1349</v>
      </c>
      <c r="D1021" s="185"/>
      <c r="E1021" s="186">
        <v>1</v>
      </c>
      <c r="F1021" s="161"/>
      <c r="G1021" s="161"/>
      <c r="H1021" s="161"/>
      <c r="I1021" s="161"/>
      <c r="J1021" s="161"/>
      <c r="K1021" s="161"/>
      <c r="L1021" s="161"/>
      <c r="M1021" s="161"/>
      <c r="N1021" s="160"/>
      <c r="O1021" s="160"/>
      <c r="P1021" s="160"/>
      <c r="Q1021" s="160"/>
      <c r="R1021" s="161"/>
      <c r="S1021" s="161"/>
      <c r="T1021" s="161"/>
      <c r="U1021" s="161"/>
      <c r="V1021" s="161"/>
      <c r="W1021" s="161"/>
      <c r="X1021" s="161"/>
      <c r="Y1021" s="161"/>
      <c r="Z1021" s="151"/>
      <c r="AA1021" s="151"/>
      <c r="AB1021" s="151"/>
      <c r="AC1021" s="151"/>
      <c r="AD1021" s="151"/>
      <c r="AE1021" s="151"/>
      <c r="AF1021" s="151"/>
      <c r="AG1021" s="151" t="s">
        <v>381</v>
      </c>
      <c r="AH1021" s="151">
        <v>0</v>
      </c>
      <c r="AI1021" s="151"/>
      <c r="AJ1021" s="151"/>
      <c r="AK1021" s="151"/>
      <c r="AL1021" s="151"/>
      <c r="AM1021" s="151"/>
      <c r="AN1021" s="151"/>
      <c r="AO1021" s="151"/>
      <c r="AP1021" s="151"/>
      <c r="AQ1021" s="151"/>
      <c r="AR1021" s="151"/>
      <c r="AS1021" s="151"/>
      <c r="AT1021" s="151"/>
      <c r="AU1021" s="151"/>
      <c r="AV1021" s="151"/>
      <c r="AW1021" s="151"/>
      <c r="AX1021" s="151"/>
      <c r="AY1021" s="151"/>
      <c r="AZ1021" s="151"/>
      <c r="BA1021" s="151"/>
      <c r="BB1021" s="151"/>
      <c r="BC1021" s="151"/>
      <c r="BD1021" s="151"/>
      <c r="BE1021" s="151"/>
      <c r="BF1021" s="151"/>
      <c r="BG1021" s="151"/>
      <c r="BH1021" s="151"/>
    </row>
    <row r="1022" spans="1:60" outlineLevel="1" x14ac:dyDescent="0.2">
      <c r="A1022" s="173">
        <v>179</v>
      </c>
      <c r="B1022" s="174" t="s">
        <v>1350</v>
      </c>
      <c r="C1022" s="181" t="s">
        <v>1351</v>
      </c>
      <c r="D1022" s="175" t="s">
        <v>635</v>
      </c>
      <c r="E1022" s="176">
        <v>1</v>
      </c>
      <c r="F1022" s="177"/>
      <c r="G1022" s="178">
        <f>ROUND(E1022*F1022,2)</f>
        <v>0</v>
      </c>
      <c r="H1022" s="177"/>
      <c r="I1022" s="178">
        <f>ROUND(E1022*H1022,2)</f>
        <v>0</v>
      </c>
      <c r="J1022" s="177"/>
      <c r="K1022" s="178">
        <f>ROUND(E1022*J1022,2)</f>
        <v>0</v>
      </c>
      <c r="L1022" s="178">
        <v>21</v>
      </c>
      <c r="M1022" s="178">
        <f>G1022*(1+L1022/100)</f>
        <v>0</v>
      </c>
      <c r="N1022" s="176">
        <v>0.106</v>
      </c>
      <c r="O1022" s="176">
        <f>ROUND(E1022*N1022,2)</f>
        <v>0.11</v>
      </c>
      <c r="P1022" s="176">
        <v>0</v>
      </c>
      <c r="Q1022" s="176">
        <f>ROUND(E1022*P1022,2)</f>
        <v>0</v>
      </c>
      <c r="R1022" s="178"/>
      <c r="S1022" s="178" t="s">
        <v>331</v>
      </c>
      <c r="T1022" s="179" t="s">
        <v>332</v>
      </c>
      <c r="U1022" s="161">
        <v>0</v>
      </c>
      <c r="V1022" s="161">
        <f>ROUND(E1022*U1022,2)</f>
        <v>0</v>
      </c>
      <c r="W1022" s="161"/>
      <c r="X1022" s="161" t="s">
        <v>375</v>
      </c>
      <c r="Y1022" s="161" t="s">
        <v>334</v>
      </c>
      <c r="Z1022" s="151"/>
      <c r="AA1022" s="151"/>
      <c r="AB1022" s="151"/>
      <c r="AC1022" s="151"/>
      <c r="AD1022" s="151"/>
      <c r="AE1022" s="151"/>
      <c r="AF1022" s="151"/>
      <c r="AG1022" s="151" t="s">
        <v>376</v>
      </c>
      <c r="AH1022" s="151"/>
      <c r="AI1022" s="151"/>
      <c r="AJ1022" s="151"/>
      <c r="AK1022" s="151"/>
      <c r="AL1022" s="151"/>
      <c r="AM1022" s="151"/>
      <c r="AN1022" s="151"/>
      <c r="AO1022" s="151"/>
      <c r="AP1022" s="151"/>
      <c r="AQ1022" s="151"/>
      <c r="AR1022" s="151"/>
      <c r="AS1022" s="151"/>
      <c r="AT1022" s="151"/>
      <c r="AU1022" s="151"/>
      <c r="AV1022" s="151"/>
      <c r="AW1022" s="151"/>
      <c r="AX1022" s="151"/>
      <c r="AY1022" s="151"/>
      <c r="AZ1022" s="151"/>
      <c r="BA1022" s="151"/>
      <c r="BB1022" s="151"/>
      <c r="BC1022" s="151"/>
      <c r="BD1022" s="151"/>
      <c r="BE1022" s="151"/>
      <c r="BF1022" s="151"/>
      <c r="BG1022" s="151"/>
      <c r="BH1022" s="151"/>
    </row>
    <row r="1023" spans="1:60" outlineLevel="2" x14ac:dyDescent="0.2">
      <c r="A1023" s="158"/>
      <c r="B1023" s="159"/>
      <c r="C1023" s="263" t="s">
        <v>1352</v>
      </c>
      <c r="D1023" s="264"/>
      <c r="E1023" s="264"/>
      <c r="F1023" s="264"/>
      <c r="G1023" s="264"/>
      <c r="H1023" s="161"/>
      <c r="I1023" s="161"/>
      <c r="J1023" s="161"/>
      <c r="K1023" s="161"/>
      <c r="L1023" s="161"/>
      <c r="M1023" s="161"/>
      <c r="N1023" s="160"/>
      <c r="O1023" s="160"/>
      <c r="P1023" s="160"/>
      <c r="Q1023" s="160"/>
      <c r="R1023" s="161"/>
      <c r="S1023" s="161"/>
      <c r="T1023" s="161"/>
      <c r="U1023" s="161"/>
      <c r="V1023" s="161"/>
      <c r="W1023" s="161"/>
      <c r="X1023" s="161"/>
      <c r="Y1023" s="161"/>
      <c r="Z1023" s="151"/>
      <c r="AA1023" s="151"/>
      <c r="AB1023" s="151"/>
      <c r="AC1023" s="151"/>
      <c r="AD1023" s="151"/>
      <c r="AE1023" s="151"/>
      <c r="AF1023" s="151"/>
      <c r="AG1023" s="151" t="s">
        <v>337</v>
      </c>
      <c r="AH1023" s="151"/>
      <c r="AI1023" s="151"/>
      <c r="AJ1023" s="151"/>
      <c r="AK1023" s="151"/>
      <c r="AL1023" s="151"/>
      <c r="AM1023" s="151"/>
      <c r="AN1023" s="151"/>
      <c r="AO1023" s="151"/>
      <c r="AP1023" s="151"/>
      <c r="AQ1023" s="151"/>
      <c r="AR1023" s="151"/>
      <c r="AS1023" s="151"/>
      <c r="AT1023" s="151"/>
      <c r="AU1023" s="151"/>
      <c r="AV1023" s="151"/>
      <c r="AW1023" s="151"/>
      <c r="AX1023" s="151"/>
      <c r="AY1023" s="151"/>
      <c r="AZ1023" s="151"/>
      <c r="BA1023" s="151"/>
      <c r="BB1023" s="151"/>
      <c r="BC1023" s="151"/>
      <c r="BD1023" s="151"/>
      <c r="BE1023" s="151"/>
      <c r="BF1023" s="151"/>
      <c r="BG1023" s="151"/>
      <c r="BH1023" s="151"/>
    </row>
    <row r="1024" spans="1:60" ht="22.5" outlineLevel="3" x14ac:dyDescent="0.2">
      <c r="A1024" s="158"/>
      <c r="B1024" s="159"/>
      <c r="C1024" s="274" t="s">
        <v>1348</v>
      </c>
      <c r="D1024" s="275"/>
      <c r="E1024" s="275"/>
      <c r="F1024" s="275"/>
      <c r="G1024" s="275"/>
      <c r="H1024" s="161"/>
      <c r="I1024" s="161"/>
      <c r="J1024" s="161"/>
      <c r="K1024" s="161"/>
      <c r="L1024" s="161"/>
      <c r="M1024" s="161"/>
      <c r="N1024" s="160"/>
      <c r="O1024" s="160"/>
      <c r="P1024" s="160"/>
      <c r="Q1024" s="160"/>
      <c r="R1024" s="161"/>
      <c r="S1024" s="161"/>
      <c r="T1024" s="161"/>
      <c r="U1024" s="161"/>
      <c r="V1024" s="161"/>
      <c r="W1024" s="161"/>
      <c r="X1024" s="161"/>
      <c r="Y1024" s="161"/>
      <c r="Z1024" s="151"/>
      <c r="AA1024" s="151"/>
      <c r="AB1024" s="151"/>
      <c r="AC1024" s="151"/>
      <c r="AD1024" s="151"/>
      <c r="AE1024" s="151"/>
      <c r="AF1024" s="151"/>
      <c r="AG1024" s="151" t="s">
        <v>337</v>
      </c>
      <c r="AH1024" s="151"/>
      <c r="AI1024" s="151"/>
      <c r="AJ1024" s="151"/>
      <c r="AK1024" s="151"/>
      <c r="AL1024" s="151"/>
      <c r="AM1024" s="151"/>
      <c r="AN1024" s="151"/>
      <c r="AO1024" s="151"/>
      <c r="AP1024" s="151"/>
      <c r="AQ1024" s="151"/>
      <c r="AR1024" s="151"/>
      <c r="AS1024" s="151"/>
      <c r="AT1024" s="151"/>
      <c r="AU1024" s="151"/>
      <c r="AV1024" s="151"/>
      <c r="AW1024" s="151"/>
      <c r="AX1024" s="151"/>
      <c r="AY1024" s="151"/>
      <c r="AZ1024" s="151"/>
      <c r="BA1024" s="193" t="str">
        <f>C1024</f>
        <v>nosníky budou spojovány šroubovým spojem pouze v místě horní pásnice, aby nedošlo k poškození zinkové úpravy, přesný typ a provedení spoje bude řešeno v rámci výrobní/dílenské dokumentace</v>
      </c>
      <c r="BB1024" s="151"/>
      <c r="BC1024" s="151"/>
      <c r="BD1024" s="151"/>
      <c r="BE1024" s="151"/>
      <c r="BF1024" s="151"/>
      <c r="BG1024" s="151"/>
      <c r="BH1024" s="151"/>
    </row>
    <row r="1025" spans="1:60" outlineLevel="2" x14ac:dyDescent="0.2">
      <c r="A1025" s="158"/>
      <c r="B1025" s="159"/>
      <c r="C1025" s="201" t="s">
        <v>1302</v>
      </c>
      <c r="D1025" s="185"/>
      <c r="E1025" s="186"/>
      <c r="F1025" s="161"/>
      <c r="G1025" s="161"/>
      <c r="H1025" s="161"/>
      <c r="I1025" s="161"/>
      <c r="J1025" s="161"/>
      <c r="K1025" s="161"/>
      <c r="L1025" s="161"/>
      <c r="M1025" s="161"/>
      <c r="N1025" s="160"/>
      <c r="O1025" s="160"/>
      <c r="P1025" s="160"/>
      <c r="Q1025" s="160"/>
      <c r="R1025" s="161"/>
      <c r="S1025" s="161"/>
      <c r="T1025" s="161"/>
      <c r="U1025" s="161"/>
      <c r="V1025" s="161"/>
      <c r="W1025" s="161"/>
      <c r="X1025" s="161"/>
      <c r="Y1025" s="161"/>
      <c r="Z1025" s="151"/>
      <c r="AA1025" s="151"/>
      <c r="AB1025" s="151"/>
      <c r="AC1025" s="151"/>
      <c r="AD1025" s="151"/>
      <c r="AE1025" s="151"/>
      <c r="AF1025" s="151"/>
      <c r="AG1025" s="151" t="s">
        <v>381</v>
      </c>
      <c r="AH1025" s="151">
        <v>0</v>
      </c>
      <c r="AI1025" s="151"/>
      <c r="AJ1025" s="151"/>
      <c r="AK1025" s="151"/>
      <c r="AL1025" s="151"/>
      <c r="AM1025" s="151"/>
      <c r="AN1025" s="151"/>
      <c r="AO1025" s="151"/>
      <c r="AP1025" s="151"/>
      <c r="AQ1025" s="151"/>
      <c r="AR1025" s="151"/>
      <c r="AS1025" s="151"/>
      <c r="AT1025" s="151"/>
      <c r="AU1025" s="151"/>
      <c r="AV1025" s="151"/>
      <c r="AW1025" s="151"/>
      <c r="AX1025" s="151"/>
      <c r="AY1025" s="151"/>
      <c r="AZ1025" s="151"/>
      <c r="BA1025" s="151"/>
      <c r="BB1025" s="151"/>
      <c r="BC1025" s="151"/>
      <c r="BD1025" s="151"/>
      <c r="BE1025" s="151"/>
      <c r="BF1025" s="151"/>
      <c r="BG1025" s="151"/>
      <c r="BH1025" s="151"/>
    </row>
    <row r="1026" spans="1:60" outlineLevel="3" x14ac:dyDescent="0.2">
      <c r="A1026" s="158"/>
      <c r="B1026" s="159"/>
      <c r="C1026" s="201" t="s">
        <v>1353</v>
      </c>
      <c r="D1026" s="185"/>
      <c r="E1026" s="186">
        <v>1</v>
      </c>
      <c r="F1026" s="161"/>
      <c r="G1026" s="161"/>
      <c r="H1026" s="161"/>
      <c r="I1026" s="161"/>
      <c r="J1026" s="161"/>
      <c r="K1026" s="161"/>
      <c r="L1026" s="161"/>
      <c r="M1026" s="161"/>
      <c r="N1026" s="160"/>
      <c r="O1026" s="160"/>
      <c r="P1026" s="160"/>
      <c r="Q1026" s="160"/>
      <c r="R1026" s="161"/>
      <c r="S1026" s="161"/>
      <c r="T1026" s="161"/>
      <c r="U1026" s="161"/>
      <c r="V1026" s="161"/>
      <c r="W1026" s="161"/>
      <c r="X1026" s="161"/>
      <c r="Y1026" s="161"/>
      <c r="Z1026" s="151"/>
      <c r="AA1026" s="151"/>
      <c r="AB1026" s="151"/>
      <c r="AC1026" s="151"/>
      <c r="AD1026" s="151"/>
      <c r="AE1026" s="151"/>
      <c r="AF1026" s="151"/>
      <c r="AG1026" s="151" t="s">
        <v>381</v>
      </c>
      <c r="AH1026" s="151">
        <v>0</v>
      </c>
      <c r="AI1026" s="151"/>
      <c r="AJ1026" s="151"/>
      <c r="AK1026" s="151"/>
      <c r="AL1026" s="151"/>
      <c r="AM1026" s="151"/>
      <c r="AN1026" s="151"/>
      <c r="AO1026" s="151"/>
      <c r="AP1026" s="151"/>
      <c r="AQ1026" s="151"/>
      <c r="AR1026" s="151"/>
      <c r="AS1026" s="151"/>
      <c r="AT1026" s="151"/>
      <c r="AU1026" s="151"/>
      <c r="AV1026" s="151"/>
      <c r="AW1026" s="151"/>
      <c r="AX1026" s="151"/>
      <c r="AY1026" s="151"/>
      <c r="AZ1026" s="151"/>
      <c r="BA1026" s="151"/>
      <c r="BB1026" s="151"/>
      <c r="BC1026" s="151"/>
      <c r="BD1026" s="151"/>
      <c r="BE1026" s="151"/>
      <c r="BF1026" s="151"/>
      <c r="BG1026" s="151"/>
      <c r="BH1026" s="151"/>
    </row>
    <row r="1027" spans="1:60" outlineLevel="1" x14ac:dyDescent="0.2">
      <c r="A1027" s="173">
        <v>180</v>
      </c>
      <c r="B1027" s="174" t="s">
        <v>1354</v>
      </c>
      <c r="C1027" s="181" t="s">
        <v>1355</v>
      </c>
      <c r="D1027" s="175" t="s">
        <v>635</v>
      </c>
      <c r="E1027" s="176">
        <v>1</v>
      </c>
      <c r="F1027" s="177"/>
      <c r="G1027" s="178">
        <f>ROUND(E1027*F1027,2)</f>
        <v>0</v>
      </c>
      <c r="H1027" s="177"/>
      <c r="I1027" s="178">
        <f>ROUND(E1027*H1027,2)</f>
        <v>0</v>
      </c>
      <c r="J1027" s="177"/>
      <c r="K1027" s="178">
        <f>ROUND(E1027*J1027,2)</f>
        <v>0</v>
      </c>
      <c r="L1027" s="178">
        <v>21</v>
      </c>
      <c r="M1027" s="178">
        <f>G1027*(1+L1027/100)</f>
        <v>0</v>
      </c>
      <c r="N1027" s="176">
        <v>0.435</v>
      </c>
      <c r="O1027" s="176">
        <f>ROUND(E1027*N1027,2)</f>
        <v>0.44</v>
      </c>
      <c r="P1027" s="176">
        <v>0</v>
      </c>
      <c r="Q1027" s="176">
        <f>ROUND(E1027*P1027,2)</f>
        <v>0</v>
      </c>
      <c r="R1027" s="178"/>
      <c r="S1027" s="178" t="s">
        <v>331</v>
      </c>
      <c r="T1027" s="179" t="s">
        <v>332</v>
      </c>
      <c r="U1027" s="161">
        <v>0</v>
      </c>
      <c r="V1027" s="161">
        <f>ROUND(E1027*U1027,2)</f>
        <v>0</v>
      </c>
      <c r="W1027" s="161"/>
      <c r="X1027" s="161" t="s">
        <v>375</v>
      </c>
      <c r="Y1027" s="161" t="s">
        <v>334</v>
      </c>
      <c r="Z1027" s="151"/>
      <c r="AA1027" s="151"/>
      <c r="AB1027" s="151"/>
      <c r="AC1027" s="151"/>
      <c r="AD1027" s="151"/>
      <c r="AE1027" s="151"/>
      <c r="AF1027" s="151"/>
      <c r="AG1027" s="151" t="s">
        <v>376</v>
      </c>
      <c r="AH1027" s="151"/>
      <c r="AI1027" s="151"/>
      <c r="AJ1027" s="151"/>
      <c r="AK1027" s="151"/>
      <c r="AL1027" s="151"/>
      <c r="AM1027" s="151"/>
      <c r="AN1027" s="151"/>
      <c r="AO1027" s="151"/>
      <c r="AP1027" s="151"/>
      <c r="AQ1027" s="151"/>
      <c r="AR1027" s="151"/>
      <c r="AS1027" s="151"/>
      <c r="AT1027" s="151"/>
      <c r="AU1027" s="151"/>
      <c r="AV1027" s="151"/>
      <c r="AW1027" s="151"/>
      <c r="AX1027" s="151"/>
      <c r="AY1027" s="151"/>
      <c r="AZ1027" s="151"/>
      <c r="BA1027" s="151"/>
      <c r="BB1027" s="151"/>
      <c r="BC1027" s="151"/>
      <c r="BD1027" s="151"/>
      <c r="BE1027" s="151"/>
      <c r="BF1027" s="151"/>
      <c r="BG1027" s="151"/>
      <c r="BH1027" s="151"/>
    </row>
    <row r="1028" spans="1:60" outlineLevel="2" x14ac:dyDescent="0.2">
      <c r="A1028" s="158"/>
      <c r="B1028" s="159"/>
      <c r="C1028" s="263" t="s">
        <v>1356</v>
      </c>
      <c r="D1028" s="264"/>
      <c r="E1028" s="264"/>
      <c r="F1028" s="264"/>
      <c r="G1028" s="264"/>
      <c r="H1028" s="161"/>
      <c r="I1028" s="161"/>
      <c r="J1028" s="161"/>
      <c r="K1028" s="161"/>
      <c r="L1028" s="161"/>
      <c r="M1028" s="161"/>
      <c r="N1028" s="160"/>
      <c r="O1028" s="160"/>
      <c r="P1028" s="160"/>
      <c r="Q1028" s="160"/>
      <c r="R1028" s="161"/>
      <c r="S1028" s="161"/>
      <c r="T1028" s="161"/>
      <c r="U1028" s="161"/>
      <c r="V1028" s="161"/>
      <c r="W1028" s="161"/>
      <c r="X1028" s="161"/>
      <c r="Y1028" s="161"/>
      <c r="Z1028" s="151"/>
      <c r="AA1028" s="151"/>
      <c r="AB1028" s="151"/>
      <c r="AC1028" s="151"/>
      <c r="AD1028" s="151"/>
      <c r="AE1028" s="151"/>
      <c r="AF1028" s="151"/>
      <c r="AG1028" s="151" t="s">
        <v>337</v>
      </c>
      <c r="AH1028" s="151"/>
      <c r="AI1028" s="151"/>
      <c r="AJ1028" s="151"/>
      <c r="AK1028" s="151"/>
      <c r="AL1028" s="151"/>
      <c r="AM1028" s="151"/>
      <c r="AN1028" s="151"/>
      <c r="AO1028" s="151"/>
      <c r="AP1028" s="151"/>
      <c r="AQ1028" s="151"/>
      <c r="AR1028" s="151"/>
      <c r="AS1028" s="151"/>
      <c r="AT1028" s="151"/>
      <c r="AU1028" s="151"/>
      <c r="AV1028" s="151"/>
      <c r="AW1028" s="151"/>
      <c r="AX1028" s="151"/>
      <c r="AY1028" s="151"/>
      <c r="AZ1028" s="151"/>
      <c r="BA1028" s="151"/>
      <c r="BB1028" s="151"/>
      <c r="BC1028" s="151"/>
      <c r="BD1028" s="151"/>
      <c r="BE1028" s="151"/>
      <c r="BF1028" s="151"/>
      <c r="BG1028" s="151"/>
      <c r="BH1028" s="151"/>
    </row>
    <row r="1029" spans="1:60" ht="22.5" outlineLevel="3" x14ac:dyDescent="0.2">
      <c r="A1029" s="158"/>
      <c r="B1029" s="159"/>
      <c r="C1029" s="274" t="s">
        <v>1348</v>
      </c>
      <c r="D1029" s="275"/>
      <c r="E1029" s="275"/>
      <c r="F1029" s="275"/>
      <c r="G1029" s="275"/>
      <c r="H1029" s="161"/>
      <c r="I1029" s="161"/>
      <c r="J1029" s="161"/>
      <c r="K1029" s="161"/>
      <c r="L1029" s="161"/>
      <c r="M1029" s="161"/>
      <c r="N1029" s="160"/>
      <c r="O1029" s="160"/>
      <c r="P1029" s="160"/>
      <c r="Q1029" s="160"/>
      <c r="R1029" s="161"/>
      <c r="S1029" s="161"/>
      <c r="T1029" s="161"/>
      <c r="U1029" s="161"/>
      <c r="V1029" s="161"/>
      <c r="W1029" s="161"/>
      <c r="X1029" s="161"/>
      <c r="Y1029" s="161"/>
      <c r="Z1029" s="151"/>
      <c r="AA1029" s="151"/>
      <c r="AB1029" s="151"/>
      <c r="AC1029" s="151"/>
      <c r="AD1029" s="151"/>
      <c r="AE1029" s="151"/>
      <c r="AF1029" s="151"/>
      <c r="AG1029" s="151" t="s">
        <v>337</v>
      </c>
      <c r="AH1029" s="151"/>
      <c r="AI1029" s="151"/>
      <c r="AJ1029" s="151"/>
      <c r="AK1029" s="151"/>
      <c r="AL1029" s="151"/>
      <c r="AM1029" s="151"/>
      <c r="AN1029" s="151"/>
      <c r="AO1029" s="151"/>
      <c r="AP1029" s="151"/>
      <c r="AQ1029" s="151"/>
      <c r="AR1029" s="151"/>
      <c r="AS1029" s="151"/>
      <c r="AT1029" s="151"/>
      <c r="AU1029" s="151"/>
      <c r="AV1029" s="151"/>
      <c r="AW1029" s="151"/>
      <c r="AX1029" s="151"/>
      <c r="AY1029" s="151"/>
      <c r="AZ1029" s="151"/>
      <c r="BA1029" s="193" t="str">
        <f>C1029</f>
        <v>nosníky budou spojovány šroubovým spojem pouze v místě horní pásnice, aby nedošlo k poškození zinkové úpravy, přesný typ a provedení spoje bude řešeno v rámci výrobní/dílenské dokumentace</v>
      </c>
      <c r="BB1029" s="151"/>
      <c r="BC1029" s="151"/>
      <c r="BD1029" s="151"/>
      <c r="BE1029" s="151"/>
      <c r="BF1029" s="151"/>
      <c r="BG1029" s="151"/>
      <c r="BH1029" s="151"/>
    </row>
    <row r="1030" spans="1:60" outlineLevel="2" x14ac:dyDescent="0.2">
      <c r="A1030" s="158"/>
      <c r="B1030" s="159"/>
      <c r="C1030" s="201" t="s">
        <v>1302</v>
      </c>
      <c r="D1030" s="185"/>
      <c r="E1030" s="186"/>
      <c r="F1030" s="161"/>
      <c r="G1030" s="161"/>
      <c r="H1030" s="161"/>
      <c r="I1030" s="161"/>
      <c r="J1030" s="161"/>
      <c r="K1030" s="161"/>
      <c r="L1030" s="161"/>
      <c r="M1030" s="161"/>
      <c r="N1030" s="160"/>
      <c r="O1030" s="160"/>
      <c r="P1030" s="160"/>
      <c r="Q1030" s="160"/>
      <c r="R1030" s="161"/>
      <c r="S1030" s="161"/>
      <c r="T1030" s="161"/>
      <c r="U1030" s="161"/>
      <c r="V1030" s="161"/>
      <c r="W1030" s="161"/>
      <c r="X1030" s="161"/>
      <c r="Y1030" s="161"/>
      <c r="Z1030" s="151"/>
      <c r="AA1030" s="151"/>
      <c r="AB1030" s="151"/>
      <c r="AC1030" s="151"/>
      <c r="AD1030" s="151"/>
      <c r="AE1030" s="151"/>
      <c r="AF1030" s="151"/>
      <c r="AG1030" s="151" t="s">
        <v>381</v>
      </c>
      <c r="AH1030" s="151">
        <v>0</v>
      </c>
      <c r="AI1030" s="151"/>
      <c r="AJ1030" s="151"/>
      <c r="AK1030" s="151"/>
      <c r="AL1030" s="151"/>
      <c r="AM1030" s="151"/>
      <c r="AN1030" s="151"/>
      <c r="AO1030" s="151"/>
      <c r="AP1030" s="151"/>
      <c r="AQ1030" s="151"/>
      <c r="AR1030" s="151"/>
      <c r="AS1030" s="151"/>
      <c r="AT1030" s="151"/>
      <c r="AU1030" s="151"/>
      <c r="AV1030" s="151"/>
      <c r="AW1030" s="151"/>
      <c r="AX1030" s="151"/>
      <c r="AY1030" s="151"/>
      <c r="AZ1030" s="151"/>
      <c r="BA1030" s="151"/>
      <c r="BB1030" s="151"/>
      <c r="BC1030" s="151"/>
      <c r="BD1030" s="151"/>
      <c r="BE1030" s="151"/>
      <c r="BF1030" s="151"/>
      <c r="BG1030" s="151"/>
      <c r="BH1030" s="151"/>
    </row>
    <row r="1031" spans="1:60" outlineLevel="3" x14ac:dyDescent="0.2">
      <c r="A1031" s="158"/>
      <c r="B1031" s="159"/>
      <c r="C1031" s="201" t="s">
        <v>1357</v>
      </c>
      <c r="D1031" s="185"/>
      <c r="E1031" s="186">
        <v>1</v>
      </c>
      <c r="F1031" s="161"/>
      <c r="G1031" s="161"/>
      <c r="H1031" s="161"/>
      <c r="I1031" s="161"/>
      <c r="J1031" s="161"/>
      <c r="K1031" s="161"/>
      <c r="L1031" s="161"/>
      <c r="M1031" s="161"/>
      <c r="N1031" s="160"/>
      <c r="O1031" s="160"/>
      <c r="P1031" s="160"/>
      <c r="Q1031" s="160"/>
      <c r="R1031" s="161"/>
      <c r="S1031" s="161"/>
      <c r="T1031" s="161"/>
      <c r="U1031" s="161"/>
      <c r="V1031" s="161"/>
      <c r="W1031" s="161"/>
      <c r="X1031" s="161"/>
      <c r="Y1031" s="161"/>
      <c r="Z1031" s="151"/>
      <c r="AA1031" s="151"/>
      <c r="AB1031" s="151"/>
      <c r="AC1031" s="151"/>
      <c r="AD1031" s="151"/>
      <c r="AE1031" s="151"/>
      <c r="AF1031" s="151"/>
      <c r="AG1031" s="151" t="s">
        <v>381</v>
      </c>
      <c r="AH1031" s="151">
        <v>0</v>
      </c>
      <c r="AI1031" s="151"/>
      <c r="AJ1031" s="151"/>
      <c r="AK1031" s="151"/>
      <c r="AL1031" s="151"/>
      <c r="AM1031" s="151"/>
      <c r="AN1031" s="151"/>
      <c r="AO1031" s="151"/>
      <c r="AP1031" s="151"/>
      <c r="AQ1031" s="151"/>
      <c r="AR1031" s="151"/>
      <c r="AS1031" s="151"/>
      <c r="AT1031" s="151"/>
      <c r="AU1031" s="151"/>
      <c r="AV1031" s="151"/>
      <c r="AW1031" s="151"/>
      <c r="AX1031" s="151"/>
      <c r="AY1031" s="151"/>
      <c r="AZ1031" s="151"/>
      <c r="BA1031" s="151"/>
      <c r="BB1031" s="151"/>
      <c r="BC1031" s="151"/>
      <c r="BD1031" s="151"/>
      <c r="BE1031" s="151"/>
      <c r="BF1031" s="151"/>
      <c r="BG1031" s="151"/>
      <c r="BH1031" s="151"/>
    </row>
    <row r="1032" spans="1:60" outlineLevel="1" x14ac:dyDescent="0.2">
      <c r="A1032" s="173">
        <v>181</v>
      </c>
      <c r="B1032" s="174" t="s">
        <v>1358</v>
      </c>
      <c r="C1032" s="181" t="s">
        <v>1359</v>
      </c>
      <c r="D1032" s="175" t="s">
        <v>635</v>
      </c>
      <c r="E1032" s="176">
        <v>1</v>
      </c>
      <c r="F1032" s="177"/>
      <c r="G1032" s="178">
        <f>ROUND(E1032*F1032,2)</f>
        <v>0</v>
      </c>
      <c r="H1032" s="177"/>
      <c r="I1032" s="178">
        <f>ROUND(E1032*H1032,2)</f>
        <v>0</v>
      </c>
      <c r="J1032" s="177"/>
      <c r="K1032" s="178">
        <f>ROUND(E1032*J1032,2)</f>
        <v>0</v>
      </c>
      <c r="L1032" s="178">
        <v>21</v>
      </c>
      <c r="M1032" s="178">
        <f>G1032*(1+L1032/100)</f>
        <v>0</v>
      </c>
      <c r="N1032" s="176">
        <v>0.53</v>
      </c>
      <c r="O1032" s="176">
        <f>ROUND(E1032*N1032,2)</f>
        <v>0.53</v>
      </c>
      <c r="P1032" s="176">
        <v>0</v>
      </c>
      <c r="Q1032" s="176">
        <f>ROUND(E1032*P1032,2)</f>
        <v>0</v>
      </c>
      <c r="R1032" s="178"/>
      <c r="S1032" s="178" t="s">
        <v>331</v>
      </c>
      <c r="T1032" s="179" t="s">
        <v>332</v>
      </c>
      <c r="U1032" s="161">
        <v>0</v>
      </c>
      <c r="V1032" s="161">
        <f>ROUND(E1032*U1032,2)</f>
        <v>0</v>
      </c>
      <c r="W1032" s="161"/>
      <c r="X1032" s="161" t="s">
        <v>375</v>
      </c>
      <c r="Y1032" s="161" t="s">
        <v>334</v>
      </c>
      <c r="Z1032" s="151"/>
      <c r="AA1032" s="151"/>
      <c r="AB1032" s="151"/>
      <c r="AC1032" s="151"/>
      <c r="AD1032" s="151"/>
      <c r="AE1032" s="151"/>
      <c r="AF1032" s="151"/>
      <c r="AG1032" s="151" t="s">
        <v>376</v>
      </c>
      <c r="AH1032" s="151"/>
      <c r="AI1032" s="151"/>
      <c r="AJ1032" s="151"/>
      <c r="AK1032" s="151"/>
      <c r="AL1032" s="151"/>
      <c r="AM1032" s="151"/>
      <c r="AN1032" s="151"/>
      <c r="AO1032" s="151"/>
      <c r="AP1032" s="151"/>
      <c r="AQ1032" s="151"/>
      <c r="AR1032" s="151"/>
      <c r="AS1032" s="151"/>
      <c r="AT1032" s="151"/>
      <c r="AU1032" s="151"/>
      <c r="AV1032" s="151"/>
      <c r="AW1032" s="151"/>
      <c r="AX1032" s="151"/>
      <c r="AY1032" s="151"/>
      <c r="AZ1032" s="151"/>
      <c r="BA1032" s="151"/>
      <c r="BB1032" s="151"/>
      <c r="BC1032" s="151"/>
      <c r="BD1032" s="151"/>
      <c r="BE1032" s="151"/>
      <c r="BF1032" s="151"/>
      <c r="BG1032" s="151"/>
      <c r="BH1032" s="151"/>
    </row>
    <row r="1033" spans="1:60" outlineLevel="2" x14ac:dyDescent="0.2">
      <c r="A1033" s="158"/>
      <c r="B1033" s="159"/>
      <c r="C1033" s="263" t="s">
        <v>1360</v>
      </c>
      <c r="D1033" s="264"/>
      <c r="E1033" s="264"/>
      <c r="F1033" s="264"/>
      <c r="G1033" s="264"/>
      <c r="H1033" s="161"/>
      <c r="I1033" s="161"/>
      <c r="J1033" s="161"/>
      <c r="K1033" s="161"/>
      <c r="L1033" s="161"/>
      <c r="M1033" s="161"/>
      <c r="N1033" s="160"/>
      <c r="O1033" s="160"/>
      <c r="P1033" s="160"/>
      <c r="Q1033" s="160"/>
      <c r="R1033" s="161"/>
      <c r="S1033" s="161"/>
      <c r="T1033" s="161"/>
      <c r="U1033" s="161"/>
      <c r="V1033" s="161"/>
      <c r="W1033" s="161"/>
      <c r="X1033" s="161"/>
      <c r="Y1033" s="161"/>
      <c r="Z1033" s="151"/>
      <c r="AA1033" s="151"/>
      <c r="AB1033" s="151"/>
      <c r="AC1033" s="151"/>
      <c r="AD1033" s="151"/>
      <c r="AE1033" s="151"/>
      <c r="AF1033" s="151"/>
      <c r="AG1033" s="151" t="s">
        <v>337</v>
      </c>
      <c r="AH1033" s="151"/>
      <c r="AI1033" s="151"/>
      <c r="AJ1033" s="151"/>
      <c r="AK1033" s="151"/>
      <c r="AL1033" s="151"/>
      <c r="AM1033" s="151"/>
      <c r="AN1033" s="151"/>
      <c r="AO1033" s="151"/>
      <c r="AP1033" s="151"/>
      <c r="AQ1033" s="151"/>
      <c r="AR1033" s="151"/>
      <c r="AS1033" s="151"/>
      <c r="AT1033" s="151"/>
      <c r="AU1033" s="151"/>
      <c r="AV1033" s="151"/>
      <c r="AW1033" s="151"/>
      <c r="AX1033" s="151"/>
      <c r="AY1033" s="151"/>
      <c r="AZ1033" s="151"/>
      <c r="BA1033" s="151"/>
      <c r="BB1033" s="151"/>
      <c r="BC1033" s="151"/>
      <c r="BD1033" s="151"/>
      <c r="BE1033" s="151"/>
      <c r="BF1033" s="151"/>
      <c r="BG1033" s="151"/>
      <c r="BH1033" s="151"/>
    </row>
    <row r="1034" spans="1:60" ht="22.5" outlineLevel="3" x14ac:dyDescent="0.2">
      <c r="A1034" s="158"/>
      <c r="B1034" s="159"/>
      <c r="C1034" s="274" t="s">
        <v>1348</v>
      </c>
      <c r="D1034" s="275"/>
      <c r="E1034" s="275"/>
      <c r="F1034" s="275"/>
      <c r="G1034" s="275"/>
      <c r="H1034" s="161"/>
      <c r="I1034" s="161"/>
      <c r="J1034" s="161"/>
      <c r="K1034" s="161"/>
      <c r="L1034" s="161"/>
      <c r="M1034" s="161"/>
      <c r="N1034" s="160"/>
      <c r="O1034" s="160"/>
      <c r="P1034" s="160"/>
      <c r="Q1034" s="160"/>
      <c r="R1034" s="161"/>
      <c r="S1034" s="161"/>
      <c r="T1034" s="161"/>
      <c r="U1034" s="161"/>
      <c r="V1034" s="161"/>
      <c r="W1034" s="161"/>
      <c r="X1034" s="161"/>
      <c r="Y1034" s="161"/>
      <c r="Z1034" s="151"/>
      <c r="AA1034" s="151"/>
      <c r="AB1034" s="151"/>
      <c r="AC1034" s="151"/>
      <c r="AD1034" s="151"/>
      <c r="AE1034" s="151"/>
      <c r="AF1034" s="151"/>
      <c r="AG1034" s="151" t="s">
        <v>337</v>
      </c>
      <c r="AH1034" s="151"/>
      <c r="AI1034" s="151"/>
      <c r="AJ1034" s="151"/>
      <c r="AK1034" s="151"/>
      <c r="AL1034" s="151"/>
      <c r="AM1034" s="151"/>
      <c r="AN1034" s="151"/>
      <c r="AO1034" s="151"/>
      <c r="AP1034" s="151"/>
      <c r="AQ1034" s="151"/>
      <c r="AR1034" s="151"/>
      <c r="AS1034" s="151"/>
      <c r="AT1034" s="151"/>
      <c r="AU1034" s="151"/>
      <c r="AV1034" s="151"/>
      <c r="AW1034" s="151"/>
      <c r="AX1034" s="151"/>
      <c r="AY1034" s="151"/>
      <c r="AZ1034" s="151"/>
      <c r="BA1034" s="193" t="str">
        <f>C1034</f>
        <v>nosníky budou spojovány šroubovým spojem pouze v místě horní pásnice, aby nedošlo k poškození zinkové úpravy, přesný typ a provedení spoje bude řešeno v rámci výrobní/dílenské dokumentace</v>
      </c>
      <c r="BB1034" s="151"/>
      <c r="BC1034" s="151"/>
      <c r="BD1034" s="151"/>
      <c r="BE1034" s="151"/>
      <c r="BF1034" s="151"/>
      <c r="BG1034" s="151"/>
      <c r="BH1034" s="151"/>
    </row>
    <row r="1035" spans="1:60" outlineLevel="2" x14ac:dyDescent="0.2">
      <c r="A1035" s="158"/>
      <c r="B1035" s="159"/>
      <c r="C1035" s="201" t="s">
        <v>1302</v>
      </c>
      <c r="D1035" s="185"/>
      <c r="E1035" s="186"/>
      <c r="F1035" s="161"/>
      <c r="G1035" s="161"/>
      <c r="H1035" s="161"/>
      <c r="I1035" s="161"/>
      <c r="J1035" s="161"/>
      <c r="K1035" s="161"/>
      <c r="L1035" s="161"/>
      <c r="M1035" s="161"/>
      <c r="N1035" s="160"/>
      <c r="O1035" s="160"/>
      <c r="P1035" s="160"/>
      <c r="Q1035" s="160"/>
      <c r="R1035" s="161"/>
      <c r="S1035" s="161"/>
      <c r="T1035" s="161"/>
      <c r="U1035" s="161"/>
      <c r="V1035" s="161"/>
      <c r="W1035" s="161"/>
      <c r="X1035" s="161"/>
      <c r="Y1035" s="161"/>
      <c r="Z1035" s="151"/>
      <c r="AA1035" s="151"/>
      <c r="AB1035" s="151"/>
      <c r="AC1035" s="151"/>
      <c r="AD1035" s="151"/>
      <c r="AE1035" s="151"/>
      <c r="AF1035" s="151"/>
      <c r="AG1035" s="151" t="s">
        <v>381</v>
      </c>
      <c r="AH1035" s="151">
        <v>0</v>
      </c>
      <c r="AI1035" s="151"/>
      <c r="AJ1035" s="151"/>
      <c r="AK1035" s="151"/>
      <c r="AL1035" s="151"/>
      <c r="AM1035" s="151"/>
      <c r="AN1035" s="151"/>
      <c r="AO1035" s="151"/>
      <c r="AP1035" s="151"/>
      <c r="AQ1035" s="151"/>
      <c r="AR1035" s="151"/>
      <c r="AS1035" s="151"/>
      <c r="AT1035" s="151"/>
      <c r="AU1035" s="151"/>
      <c r="AV1035" s="151"/>
      <c r="AW1035" s="151"/>
      <c r="AX1035" s="151"/>
      <c r="AY1035" s="151"/>
      <c r="AZ1035" s="151"/>
      <c r="BA1035" s="151"/>
      <c r="BB1035" s="151"/>
      <c r="BC1035" s="151"/>
      <c r="BD1035" s="151"/>
      <c r="BE1035" s="151"/>
      <c r="BF1035" s="151"/>
      <c r="BG1035" s="151"/>
      <c r="BH1035" s="151"/>
    </row>
    <row r="1036" spans="1:60" outlineLevel="3" x14ac:dyDescent="0.2">
      <c r="A1036" s="158"/>
      <c r="B1036" s="159"/>
      <c r="C1036" s="201" t="s">
        <v>1361</v>
      </c>
      <c r="D1036" s="185"/>
      <c r="E1036" s="186">
        <v>1</v>
      </c>
      <c r="F1036" s="161"/>
      <c r="G1036" s="161"/>
      <c r="H1036" s="161"/>
      <c r="I1036" s="161"/>
      <c r="J1036" s="161"/>
      <c r="K1036" s="161"/>
      <c r="L1036" s="161"/>
      <c r="M1036" s="161"/>
      <c r="N1036" s="160"/>
      <c r="O1036" s="160"/>
      <c r="P1036" s="160"/>
      <c r="Q1036" s="160"/>
      <c r="R1036" s="161"/>
      <c r="S1036" s="161"/>
      <c r="T1036" s="161"/>
      <c r="U1036" s="161"/>
      <c r="V1036" s="161"/>
      <c r="W1036" s="161"/>
      <c r="X1036" s="161"/>
      <c r="Y1036" s="161"/>
      <c r="Z1036" s="151"/>
      <c r="AA1036" s="151"/>
      <c r="AB1036" s="151"/>
      <c r="AC1036" s="151"/>
      <c r="AD1036" s="151"/>
      <c r="AE1036" s="151"/>
      <c r="AF1036" s="151"/>
      <c r="AG1036" s="151" t="s">
        <v>381</v>
      </c>
      <c r="AH1036" s="151">
        <v>0</v>
      </c>
      <c r="AI1036" s="151"/>
      <c r="AJ1036" s="151"/>
      <c r="AK1036" s="151"/>
      <c r="AL1036" s="151"/>
      <c r="AM1036" s="151"/>
      <c r="AN1036" s="151"/>
      <c r="AO1036" s="151"/>
      <c r="AP1036" s="151"/>
      <c r="AQ1036" s="151"/>
      <c r="AR1036" s="151"/>
      <c r="AS1036" s="151"/>
      <c r="AT1036" s="151"/>
      <c r="AU1036" s="151"/>
      <c r="AV1036" s="151"/>
      <c r="AW1036" s="151"/>
      <c r="AX1036" s="151"/>
      <c r="AY1036" s="151"/>
      <c r="AZ1036" s="151"/>
      <c r="BA1036" s="151"/>
      <c r="BB1036" s="151"/>
      <c r="BC1036" s="151"/>
      <c r="BD1036" s="151"/>
      <c r="BE1036" s="151"/>
      <c r="BF1036" s="151"/>
      <c r="BG1036" s="151"/>
      <c r="BH1036" s="151"/>
    </row>
    <row r="1037" spans="1:60" ht="22.5" outlineLevel="1" x14ac:dyDescent="0.2">
      <c r="A1037" s="173">
        <v>182</v>
      </c>
      <c r="B1037" s="174" t="s">
        <v>1362</v>
      </c>
      <c r="C1037" s="181" t="s">
        <v>1363</v>
      </c>
      <c r="D1037" s="175" t="s">
        <v>635</v>
      </c>
      <c r="E1037" s="176">
        <v>1</v>
      </c>
      <c r="F1037" s="177"/>
      <c r="G1037" s="178">
        <f>ROUND(E1037*F1037,2)</f>
        <v>0</v>
      </c>
      <c r="H1037" s="177"/>
      <c r="I1037" s="178">
        <f>ROUND(E1037*H1037,2)</f>
        <v>0</v>
      </c>
      <c r="J1037" s="177"/>
      <c r="K1037" s="178">
        <f>ROUND(E1037*J1037,2)</f>
        <v>0</v>
      </c>
      <c r="L1037" s="178">
        <v>21</v>
      </c>
      <c r="M1037" s="178">
        <f>G1037*(1+L1037/100)</f>
        <v>0</v>
      </c>
      <c r="N1037" s="176">
        <v>3.9E-2</v>
      </c>
      <c r="O1037" s="176">
        <f>ROUND(E1037*N1037,2)</f>
        <v>0.04</v>
      </c>
      <c r="P1037" s="176">
        <v>0</v>
      </c>
      <c r="Q1037" s="176">
        <f>ROUND(E1037*P1037,2)</f>
        <v>0</v>
      </c>
      <c r="R1037" s="178"/>
      <c r="S1037" s="178" t="s">
        <v>331</v>
      </c>
      <c r="T1037" s="179" t="s">
        <v>332</v>
      </c>
      <c r="U1037" s="161">
        <v>0</v>
      </c>
      <c r="V1037" s="161">
        <f>ROUND(E1037*U1037,2)</f>
        <v>0</v>
      </c>
      <c r="W1037" s="161"/>
      <c r="X1037" s="161" t="s">
        <v>375</v>
      </c>
      <c r="Y1037" s="161" t="s">
        <v>334</v>
      </c>
      <c r="Z1037" s="151"/>
      <c r="AA1037" s="151"/>
      <c r="AB1037" s="151"/>
      <c r="AC1037" s="151"/>
      <c r="AD1037" s="151"/>
      <c r="AE1037" s="151"/>
      <c r="AF1037" s="151"/>
      <c r="AG1037" s="151" t="s">
        <v>376</v>
      </c>
      <c r="AH1037" s="151"/>
      <c r="AI1037" s="151"/>
      <c r="AJ1037" s="151"/>
      <c r="AK1037" s="151"/>
      <c r="AL1037" s="151"/>
      <c r="AM1037" s="151"/>
      <c r="AN1037" s="151"/>
      <c r="AO1037" s="151"/>
      <c r="AP1037" s="151"/>
      <c r="AQ1037" s="151"/>
      <c r="AR1037" s="151"/>
      <c r="AS1037" s="151"/>
      <c r="AT1037" s="151"/>
      <c r="AU1037" s="151"/>
      <c r="AV1037" s="151"/>
      <c r="AW1037" s="151"/>
      <c r="AX1037" s="151"/>
      <c r="AY1037" s="151"/>
      <c r="AZ1037" s="151"/>
      <c r="BA1037" s="151"/>
      <c r="BB1037" s="151"/>
      <c r="BC1037" s="151"/>
      <c r="BD1037" s="151"/>
      <c r="BE1037" s="151"/>
      <c r="BF1037" s="151"/>
      <c r="BG1037" s="151"/>
      <c r="BH1037" s="151"/>
    </row>
    <row r="1038" spans="1:60" outlineLevel="2" x14ac:dyDescent="0.2">
      <c r="A1038" s="158"/>
      <c r="B1038" s="159"/>
      <c r="C1038" s="263" t="s">
        <v>1364</v>
      </c>
      <c r="D1038" s="264"/>
      <c r="E1038" s="264"/>
      <c r="F1038" s="264"/>
      <c r="G1038" s="264"/>
      <c r="H1038" s="161"/>
      <c r="I1038" s="161"/>
      <c r="J1038" s="161"/>
      <c r="K1038" s="161"/>
      <c r="L1038" s="161"/>
      <c r="M1038" s="161"/>
      <c r="N1038" s="160"/>
      <c r="O1038" s="160"/>
      <c r="P1038" s="160"/>
      <c r="Q1038" s="160"/>
      <c r="R1038" s="161"/>
      <c r="S1038" s="161"/>
      <c r="T1038" s="161"/>
      <c r="U1038" s="161"/>
      <c r="V1038" s="161"/>
      <c r="W1038" s="161"/>
      <c r="X1038" s="161"/>
      <c r="Y1038" s="161"/>
      <c r="Z1038" s="151"/>
      <c r="AA1038" s="151"/>
      <c r="AB1038" s="151"/>
      <c r="AC1038" s="151"/>
      <c r="AD1038" s="151"/>
      <c r="AE1038" s="151"/>
      <c r="AF1038" s="151"/>
      <c r="AG1038" s="151" t="s">
        <v>337</v>
      </c>
      <c r="AH1038" s="151"/>
      <c r="AI1038" s="151"/>
      <c r="AJ1038" s="151"/>
      <c r="AK1038" s="151"/>
      <c r="AL1038" s="151"/>
      <c r="AM1038" s="151"/>
      <c r="AN1038" s="151"/>
      <c r="AO1038" s="151"/>
      <c r="AP1038" s="151"/>
      <c r="AQ1038" s="151"/>
      <c r="AR1038" s="151"/>
      <c r="AS1038" s="151"/>
      <c r="AT1038" s="151"/>
      <c r="AU1038" s="151"/>
      <c r="AV1038" s="151"/>
      <c r="AW1038" s="151"/>
      <c r="AX1038" s="151"/>
      <c r="AY1038" s="151"/>
      <c r="AZ1038" s="151"/>
      <c r="BA1038" s="151"/>
      <c r="BB1038" s="151"/>
      <c r="BC1038" s="151"/>
      <c r="BD1038" s="151"/>
      <c r="BE1038" s="151"/>
      <c r="BF1038" s="151"/>
      <c r="BG1038" s="151"/>
      <c r="BH1038" s="151"/>
    </row>
    <row r="1039" spans="1:60" outlineLevel="3" x14ac:dyDescent="0.2">
      <c r="A1039" s="158"/>
      <c r="B1039" s="159"/>
      <c r="C1039" s="274" t="s">
        <v>1365</v>
      </c>
      <c r="D1039" s="275"/>
      <c r="E1039" s="275"/>
      <c r="F1039" s="275"/>
      <c r="G1039" s="275"/>
      <c r="H1039" s="161"/>
      <c r="I1039" s="161"/>
      <c r="J1039" s="161"/>
      <c r="K1039" s="161"/>
      <c r="L1039" s="161"/>
      <c r="M1039" s="161"/>
      <c r="N1039" s="160"/>
      <c r="O1039" s="160"/>
      <c r="P1039" s="160"/>
      <c r="Q1039" s="160"/>
      <c r="R1039" s="161"/>
      <c r="S1039" s="161"/>
      <c r="T1039" s="161"/>
      <c r="U1039" s="161"/>
      <c r="V1039" s="161"/>
      <c r="W1039" s="161"/>
      <c r="X1039" s="161"/>
      <c r="Y1039" s="161"/>
      <c r="Z1039" s="151"/>
      <c r="AA1039" s="151"/>
      <c r="AB1039" s="151"/>
      <c r="AC1039" s="151"/>
      <c r="AD1039" s="151"/>
      <c r="AE1039" s="151"/>
      <c r="AF1039" s="151"/>
      <c r="AG1039" s="151" t="s">
        <v>337</v>
      </c>
      <c r="AH1039" s="151"/>
      <c r="AI1039" s="151"/>
      <c r="AJ1039" s="151"/>
      <c r="AK1039" s="151"/>
      <c r="AL1039" s="151"/>
      <c r="AM1039" s="151"/>
      <c r="AN1039" s="151"/>
      <c r="AO1039" s="151"/>
      <c r="AP1039" s="151"/>
      <c r="AQ1039" s="151"/>
      <c r="AR1039" s="151"/>
      <c r="AS1039" s="151"/>
      <c r="AT1039" s="151"/>
      <c r="AU1039" s="151"/>
      <c r="AV1039" s="151"/>
      <c r="AW1039" s="151"/>
      <c r="AX1039" s="151"/>
      <c r="AY1039" s="151"/>
      <c r="AZ1039" s="151"/>
      <c r="BA1039" s="193" t="str">
        <f>C1039</f>
        <v>držadla nad výstupem budou provedena ze stejného materiálu/výrobku jako samotná sestupná část, tzn. z šachtových stupadel</v>
      </c>
      <c r="BB1039" s="151"/>
      <c r="BC1039" s="151"/>
      <c r="BD1039" s="151"/>
      <c r="BE1039" s="151"/>
      <c r="BF1039" s="151"/>
      <c r="BG1039" s="151"/>
      <c r="BH1039" s="151"/>
    </row>
    <row r="1040" spans="1:60" outlineLevel="2" x14ac:dyDescent="0.2">
      <c r="A1040" s="158"/>
      <c r="B1040" s="159"/>
      <c r="C1040" s="201" t="s">
        <v>1302</v>
      </c>
      <c r="D1040" s="185"/>
      <c r="E1040" s="186"/>
      <c r="F1040" s="161"/>
      <c r="G1040" s="161"/>
      <c r="H1040" s="161"/>
      <c r="I1040" s="161"/>
      <c r="J1040" s="161"/>
      <c r="K1040" s="161"/>
      <c r="L1040" s="161"/>
      <c r="M1040" s="161"/>
      <c r="N1040" s="160"/>
      <c r="O1040" s="160"/>
      <c r="P1040" s="160"/>
      <c r="Q1040" s="160"/>
      <c r="R1040" s="161"/>
      <c r="S1040" s="161"/>
      <c r="T1040" s="161"/>
      <c r="U1040" s="161"/>
      <c r="V1040" s="161"/>
      <c r="W1040" s="161"/>
      <c r="X1040" s="161"/>
      <c r="Y1040" s="161"/>
      <c r="Z1040" s="151"/>
      <c r="AA1040" s="151"/>
      <c r="AB1040" s="151"/>
      <c r="AC1040" s="151"/>
      <c r="AD1040" s="151"/>
      <c r="AE1040" s="151"/>
      <c r="AF1040" s="151"/>
      <c r="AG1040" s="151" t="s">
        <v>381</v>
      </c>
      <c r="AH1040" s="151">
        <v>0</v>
      </c>
      <c r="AI1040" s="151"/>
      <c r="AJ1040" s="151"/>
      <c r="AK1040" s="151"/>
      <c r="AL1040" s="151"/>
      <c r="AM1040" s="151"/>
      <c r="AN1040" s="151"/>
      <c r="AO1040" s="151"/>
      <c r="AP1040" s="151"/>
      <c r="AQ1040" s="151"/>
      <c r="AR1040" s="151"/>
      <c r="AS1040" s="151"/>
      <c r="AT1040" s="151"/>
      <c r="AU1040" s="151"/>
      <c r="AV1040" s="151"/>
      <c r="AW1040" s="151"/>
      <c r="AX1040" s="151"/>
      <c r="AY1040" s="151"/>
      <c r="AZ1040" s="151"/>
      <c r="BA1040" s="151"/>
      <c r="BB1040" s="151"/>
      <c r="BC1040" s="151"/>
      <c r="BD1040" s="151"/>
      <c r="BE1040" s="151"/>
      <c r="BF1040" s="151"/>
      <c r="BG1040" s="151"/>
      <c r="BH1040" s="151"/>
    </row>
    <row r="1041" spans="1:60" outlineLevel="3" x14ac:dyDescent="0.2">
      <c r="A1041" s="158"/>
      <c r="B1041" s="159"/>
      <c r="C1041" s="201" t="s">
        <v>1366</v>
      </c>
      <c r="D1041" s="185"/>
      <c r="E1041" s="186">
        <v>1</v>
      </c>
      <c r="F1041" s="161"/>
      <c r="G1041" s="161"/>
      <c r="H1041" s="161"/>
      <c r="I1041" s="161"/>
      <c r="J1041" s="161"/>
      <c r="K1041" s="161"/>
      <c r="L1041" s="161"/>
      <c r="M1041" s="161"/>
      <c r="N1041" s="160"/>
      <c r="O1041" s="160"/>
      <c r="P1041" s="160"/>
      <c r="Q1041" s="160"/>
      <c r="R1041" s="161"/>
      <c r="S1041" s="161"/>
      <c r="T1041" s="161"/>
      <c r="U1041" s="161"/>
      <c r="V1041" s="161"/>
      <c r="W1041" s="161"/>
      <c r="X1041" s="161"/>
      <c r="Y1041" s="161"/>
      <c r="Z1041" s="151"/>
      <c r="AA1041" s="151"/>
      <c r="AB1041" s="151"/>
      <c r="AC1041" s="151"/>
      <c r="AD1041" s="151"/>
      <c r="AE1041" s="151"/>
      <c r="AF1041" s="151"/>
      <c r="AG1041" s="151" t="s">
        <v>381</v>
      </c>
      <c r="AH1041" s="151">
        <v>0</v>
      </c>
      <c r="AI1041" s="151"/>
      <c r="AJ1041" s="151"/>
      <c r="AK1041" s="151"/>
      <c r="AL1041" s="151"/>
      <c r="AM1041" s="151"/>
      <c r="AN1041" s="151"/>
      <c r="AO1041" s="151"/>
      <c r="AP1041" s="151"/>
      <c r="AQ1041" s="151"/>
      <c r="AR1041" s="151"/>
      <c r="AS1041" s="151"/>
      <c r="AT1041" s="151"/>
      <c r="AU1041" s="151"/>
      <c r="AV1041" s="151"/>
      <c r="AW1041" s="151"/>
      <c r="AX1041" s="151"/>
      <c r="AY1041" s="151"/>
      <c r="AZ1041" s="151"/>
      <c r="BA1041" s="151"/>
      <c r="BB1041" s="151"/>
      <c r="BC1041" s="151"/>
      <c r="BD1041" s="151"/>
      <c r="BE1041" s="151"/>
      <c r="BF1041" s="151"/>
      <c r="BG1041" s="151"/>
      <c r="BH1041" s="151"/>
    </row>
    <row r="1042" spans="1:60" ht="22.5" outlineLevel="1" x14ac:dyDescent="0.2">
      <c r="A1042" s="173">
        <v>183</v>
      </c>
      <c r="B1042" s="174" t="s">
        <v>1367</v>
      </c>
      <c r="C1042" s="181" t="s">
        <v>1368</v>
      </c>
      <c r="D1042" s="175" t="s">
        <v>635</v>
      </c>
      <c r="E1042" s="176">
        <v>1</v>
      </c>
      <c r="F1042" s="177"/>
      <c r="G1042" s="178">
        <f>ROUND(E1042*F1042,2)</f>
        <v>0</v>
      </c>
      <c r="H1042" s="177"/>
      <c r="I1042" s="178">
        <f>ROUND(E1042*H1042,2)</f>
        <v>0</v>
      </c>
      <c r="J1042" s="177"/>
      <c r="K1042" s="178">
        <f>ROUND(E1042*J1042,2)</f>
        <v>0</v>
      </c>
      <c r="L1042" s="178">
        <v>21</v>
      </c>
      <c r="M1042" s="178">
        <f>G1042*(1+L1042/100)</f>
        <v>0</v>
      </c>
      <c r="N1042" s="176">
        <v>1.2999999999999999E-2</v>
      </c>
      <c r="O1042" s="176">
        <f>ROUND(E1042*N1042,2)</f>
        <v>0.01</v>
      </c>
      <c r="P1042" s="176">
        <v>0</v>
      </c>
      <c r="Q1042" s="176">
        <f>ROUND(E1042*P1042,2)</f>
        <v>0</v>
      </c>
      <c r="R1042" s="178"/>
      <c r="S1042" s="178" t="s">
        <v>331</v>
      </c>
      <c r="T1042" s="179" t="s">
        <v>332</v>
      </c>
      <c r="U1042" s="161">
        <v>0</v>
      </c>
      <c r="V1042" s="161">
        <f>ROUND(E1042*U1042,2)</f>
        <v>0</v>
      </c>
      <c r="W1042" s="161"/>
      <c r="X1042" s="161" t="s">
        <v>375</v>
      </c>
      <c r="Y1042" s="161" t="s">
        <v>334</v>
      </c>
      <c r="Z1042" s="151"/>
      <c r="AA1042" s="151"/>
      <c r="AB1042" s="151"/>
      <c r="AC1042" s="151"/>
      <c r="AD1042" s="151"/>
      <c r="AE1042" s="151"/>
      <c r="AF1042" s="151"/>
      <c r="AG1042" s="151" t="s">
        <v>376</v>
      </c>
      <c r="AH1042" s="151"/>
      <c r="AI1042" s="151"/>
      <c r="AJ1042" s="151"/>
      <c r="AK1042" s="151"/>
      <c r="AL1042" s="151"/>
      <c r="AM1042" s="151"/>
      <c r="AN1042" s="151"/>
      <c r="AO1042" s="151"/>
      <c r="AP1042" s="151"/>
      <c r="AQ1042" s="151"/>
      <c r="AR1042" s="151"/>
      <c r="AS1042" s="151"/>
      <c r="AT1042" s="151"/>
      <c r="AU1042" s="151"/>
      <c r="AV1042" s="151"/>
      <c r="AW1042" s="151"/>
      <c r="AX1042" s="151"/>
      <c r="AY1042" s="151"/>
      <c r="AZ1042" s="151"/>
      <c r="BA1042" s="151"/>
      <c r="BB1042" s="151"/>
      <c r="BC1042" s="151"/>
      <c r="BD1042" s="151"/>
      <c r="BE1042" s="151"/>
      <c r="BF1042" s="151"/>
      <c r="BG1042" s="151"/>
      <c r="BH1042" s="151"/>
    </row>
    <row r="1043" spans="1:60" outlineLevel="2" x14ac:dyDescent="0.2">
      <c r="A1043" s="158"/>
      <c r="B1043" s="159"/>
      <c r="C1043" s="263" t="s">
        <v>1369</v>
      </c>
      <c r="D1043" s="264"/>
      <c r="E1043" s="264"/>
      <c r="F1043" s="264"/>
      <c r="G1043" s="264"/>
      <c r="H1043" s="161"/>
      <c r="I1043" s="161"/>
      <c r="J1043" s="161"/>
      <c r="K1043" s="161"/>
      <c r="L1043" s="161"/>
      <c r="M1043" s="161"/>
      <c r="N1043" s="160"/>
      <c r="O1043" s="160"/>
      <c r="P1043" s="160"/>
      <c r="Q1043" s="160"/>
      <c r="R1043" s="161"/>
      <c r="S1043" s="161"/>
      <c r="T1043" s="161"/>
      <c r="U1043" s="161"/>
      <c r="V1043" s="161"/>
      <c r="W1043" s="161"/>
      <c r="X1043" s="161"/>
      <c r="Y1043" s="161"/>
      <c r="Z1043" s="151"/>
      <c r="AA1043" s="151"/>
      <c r="AB1043" s="151"/>
      <c r="AC1043" s="151"/>
      <c r="AD1043" s="151"/>
      <c r="AE1043" s="151"/>
      <c r="AF1043" s="151"/>
      <c r="AG1043" s="151" t="s">
        <v>337</v>
      </c>
      <c r="AH1043" s="151"/>
      <c r="AI1043" s="151"/>
      <c r="AJ1043" s="151"/>
      <c r="AK1043" s="151"/>
      <c r="AL1043" s="151"/>
      <c r="AM1043" s="151"/>
      <c r="AN1043" s="151"/>
      <c r="AO1043" s="151"/>
      <c r="AP1043" s="151"/>
      <c r="AQ1043" s="151"/>
      <c r="AR1043" s="151"/>
      <c r="AS1043" s="151"/>
      <c r="AT1043" s="151"/>
      <c r="AU1043" s="151"/>
      <c r="AV1043" s="151"/>
      <c r="AW1043" s="151"/>
      <c r="AX1043" s="151"/>
      <c r="AY1043" s="151"/>
      <c r="AZ1043" s="151"/>
      <c r="BA1043" s="151"/>
      <c r="BB1043" s="151"/>
      <c r="BC1043" s="151"/>
      <c r="BD1043" s="151"/>
      <c r="BE1043" s="151"/>
      <c r="BF1043" s="151"/>
      <c r="BG1043" s="151"/>
      <c r="BH1043" s="151"/>
    </row>
    <row r="1044" spans="1:60" outlineLevel="3" x14ac:dyDescent="0.2">
      <c r="A1044" s="158"/>
      <c r="B1044" s="159"/>
      <c r="C1044" s="274" t="s">
        <v>1365</v>
      </c>
      <c r="D1044" s="275"/>
      <c r="E1044" s="275"/>
      <c r="F1044" s="275"/>
      <c r="G1044" s="275"/>
      <c r="H1044" s="161"/>
      <c r="I1044" s="161"/>
      <c r="J1044" s="161"/>
      <c r="K1044" s="161"/>
      <c r="L1044" s="161"/>
      <c r="M1044" s="161"/>
      <c r="N1044" s="160"/>
      <c r="O1044" s="160"/>
      <c r="P1044" s="160"/>
      <c r="Q1044" s="160"/>
      <c r="R1044" s="161"/>
      <c r="S1044" s="161"/>
      <c r="T1044" s="161"/>
      <c r="U1044" s="161"/>
      <c r="V1044" s="161"/>
      <c r="W1044" s="161"/>
      <c r="X1044" s="161"/>
      <c r="Y1044" s="161"/>
      <c r="Z1044" s="151"/>
      <c r="AA1044" s="151"/>
      <c r="AB1044" s="151"/>
      <c r="AC1044" s="151"/>
      <c r="AD1044" s="151"/>
      <c r="AE1044" s="151"/>
      <c r="AF1044" s="151"/>
      <c r="AG1044" s="151" t="s">
        <v>337</v>
      </c>
      <c r="AH1044" s="151"/>
      <c r="AI1044" s="151"/>
      <c r="AJ1044" s="151"/>
      <c r="AK1044" s="151"/>
      <c r="AL1044" s="151"/>
      <c r="AM1044" s="151"/>
      <c r="AN1044" s="151"/>
      <c r="AO1044" s="151"/>
      <c r="AP1044" s="151"/>
      <c r="AQ1044" s="151"/>
      <c r="AR1044" s="151"/>
      <c r="AS1044" s="151"/>
      <c r="AT1044" s="151"/>
      <c r="AU1044" s="151"/>
      <c r="AV1044" s="151"/>
      <c r="AW1044" s="151"/>
      <c r="AX1044" s="151"/>
      <c r="AY1044" s="151"/>
      <c r="AZ1044" s="151"/>
      <c r="BA1044" s="193" t="str">
        <f>C1044</f>
        <v>držadla nad výstupem budou provedena ze stejného materiálu/výrobku jako samotná sestupná část, tzn. z šachtových stupadel</v>
      </c>
      <c r="BB1044" s="151"/>
      <c r="BC1044" s="151"/>
      <c r="BD1044" s="151"/>
      <c r="BE1044" s="151"/>
      <c r="BF1044" s="151"/>
      <c r="BG1044" s="151"/>
      <c r="BH1044" s="151"/>
    </row>
    <row r="1045" spans="1:60" outlineLevel="2" x14ac:dyDescent="0.2">
      <c r="A1045" s="158"/>
      <c r="B1045" s="159"/>
      <c r="C1045" s="201" t="s">
        <v>1302</v>
      </c>
      <c r="D1045" s="185"/>
      <c r="E1045" s="186"/>
      <c r="F1045" s="161"/>
      <c r="G1045" s="161"/>
      <c r="H1045" s="161"/>
      <c r="I1045" s="161"/>
      <c r="J1045" s="161"/>
      <c r="K1045" s="161"/>
      <c r="L1045" s="161"/>
      <c r="M1045" s="161"/>
      <c r="N1045" s="160"/>
      <c r="O1045" s="160"/>
      <c r="P1045" s="160"/>
      <c r="Q1045" s="160"/>
      <c r="R1045" s="161"/>
      <c r="S1045" s="161"/>
      <c r="T1045" s="161"/>
      <c r="U1045" s="161"/>
      <c r="V1045" s="161"/>
      <c r="W1045" s="161"/>
      <c r="X1045" s="161"/>
      <c r="Y1045" s="161"/>
      <c r="Z1045" s="151"/>
      <c r="AA1045" s="151"/>
      <c r="AB1045" s="151"/>
      <c r="AC1045" s="151"/>
      <c r="AD1045" s="151"/>
      <c r="AE1045" s="151"/>
      <c r="AF1045" s="151"/>
      <c r="AG1045" s="151" t="s">
        <v>381</v>
      </c>
      <c r="AH1045" s="151">
        <v>0</v>
      </c>
      <c r="AI1045" s="151"/>
      <c r="AJ1045" s="151"/>
      <c r="AK1045" s="151"/>
      <c r="AL1045" s="151"/>
      <c r="AM1045" s="151"/>
      <c r="AN1045" s="151"/>
      <c r="AO1045" s="151"/>
      <c r="AP1045" s="151"/>
      <c r="AQ1045" s="151"/>
      <c r="AR1045" s="151"/>
      <c r="AS1045" s="151"/>
      <c r="AT1045" s="151"/>
      <c r="AU1045" s="151"/>
      <c r="AV1045" s="151"/>
      <c r="AW1045" s="151"/>
      <c r="AX1045" s="151"/>
      <c r="AY1045" s="151"/>
      <c r="AZ1045" s="151"/>
      <c r="BA1045" s="151"/>
      <c r="BB1045" s="151"/>
      <c r="BC1045" s="151"/>
      <c r="BD1045" s="151"/>
      <c r="BE1045" s="151"/>
      <c r="BF1045" s="151"/>
      <c r="BG1045" s="151"/>
      <c r="BH1045" s="151"/>
    </row>
    <row r="1046" spans="1:60" outlineLevel="3" x14ac:dyDescent="0.2">
      <c r="A1046" s="158"/>
      <c r="B1046" s="159"/>
      <c r="C1046" s="201" t="s">
        <v>1370</v>
      </c>
      <c r="D1046" s="185"/>
      <c r="E1046" s="186">
        <v>1</v>
      </c>
      <c r="F1046" s="161"/>
      <c r="G1046" s="161"/>
      <c r="H1046" s="161"/>
      <c r="I1046" s="161"/>
      <c r="J1046" s="161"/>
      <c r="K1046" s="161"/>
      <c r="L1046" s="161"/>
      <c r="M1046" s="161"/>
      <c r="N1046" s="160"/>
      <c r="O1046" s="160"/>
      <c r="P1046" s="160"/>
      <c r="Q1046" s="160"/>
      <c r="R1046" s="161"/>
      <c r="S1046" s="161"/>
      <c r="T1046" s="161"/>
      <c r="U1046" s="161"/>
      <c r="V1046" s="161"/>
      <c r="W1046" s="161"/>
      <c r="X1046" s="161"/>
      <c r="Y1046" s="161"/>
      <c r="Z1046" s="151"/>
      <c r="AA1046" s="151"/>
      <c r="AB1046" s="151"/>
      <c r="AC1046" s="151"/>
      <c r="AD1046" s="151"/>
      <c r="AE1046" s="151"/>
      <c r="AF1046" s="151"/>
      <c r="AG1046" s="151" t="s">
        <v>381</v>
      </c>
      <c r="AH1046" s="151">
        <v>0</v>
      </c>
      <c r="AI1046" s="151"/>
      <c r="AJ1046" s="151"/>
      <c r="AK1046" s="151"/>
      <c r="AL1046" s="151"/>
      <c r="AM1046" s="151"/>
      <c r="AN1046" s="151"/>
      <c r="AO1046" s="151"/>
      <c r="AP1046" s="151"/>
      <c r="AQ1046" s="151"/>
      <c r="AR1046" s="151"/>
      <c r="AS1046" s="151"/>
      <c r="AT1046" s="151"/>
      <c r="AU1046" s="151"/>
      <c r="AV1046" s="151"/>
      <c r="AW1046" s="151"/>
      <c r="AX1046" s="151"/>
      <c r="AY1046" s="151"/>
      <c r="AZ1046" s="151"/>
      <c r="BA1046" s="151"/>
      <c r="BB1046" s="151"/>
      <c r="BC1046" s="151"/>
      <c r="BD1046" s="151"/>
      <c r="BE1046" s="151"/>
      <c r="BF1046" s="151"/>
      <c r="BG1046" s="151"/>
      <c r="BH1046" s="151"/>
    </row>
    <row r="1047" spans="1:60" outlineLevel="1" x14ac:dyDescent="0.2">
      <c r="A1047" s="173">
        <v>184</v>
      </c>
      <c r="B1047" s="174" t="s">
        <v>1371</v>
      </c>
      <c r="C1047" s="181" t="s">
        <v>1372</v>
      </c>
      <c r="D1047" s="175" t="s">
        <v>635</v>
      </c>
      <c r="E1047" s="176">
        <v>1</v>
      </c>
      <c r="F1047" s="177"/>
      <c r="G1047" s="178">
        <f>ROUND(E1047*F1047,2)</f>
        <v>0</v>
      </c>
      <c r="H1047" s="177"/>
      <c r="I1047" s="178">
        <f>ROUND(E1047*H1047,2)</f>
        <v>0</v>
      </c>
      <c r="J1047" s="177"/>
      <c r="K1047" s="178">
        <f>ROUND(E1047*J1047,2)</f>
        <v>0</v>
      </c>
      <c r="L1047" s="178">
        <v>21</v>
      </c>
      <c r="M1047" s="178">
        <f>G1047*(1+L1047/100)</f>
        <v>0</v>
      </c>
      <c r="N1047" s="176">
        <v>6.0000000000000001E-3</v>
      </c>
      <c r="O1047" s="176">
        <f>ROUND(E1047*N1047,2)</f>
        <v>0.01</v>
      </c>
      <c r="P1047" s="176">
        <v>0</v>
      </c>
      <c r="Q1047" s="176">
        <f>ROUND(E1047*P1047,2)</f>
        <v>0</v>
      </c>
      <c r="R1047" s="178"/>
      <c r="S1047" s="178" t="s">
        <v>331</v>
      </c>
      <c r="T1047" s="179" t="s">
        <v>332</v>
      </c>
      <c r="U1047" s="161">
        <v>0</v>
      </c>
      <c r="V1047" s="161">
        <f>ROUND(E1047*U1047,2)</f>
        <v>0</v>
      </c>
      <c r="W1047" s="161"/>
      <c r="X1047" s="161" t="s">
        <v>375</v>
      </c>
      <c r="Y1047" s="161" t="s">
        <v>334</v>
      </c>
      <c r="Z1047" s="151"/>
      <c r="AA1047" s="151"/>
      <c r="AB1047" s="151"/>
      <c r="AC1047" s="151"/>
      <c r="AD1047" s="151"/>
      <c r="AE1047" s="151"/>
      <c r="AF1047" s="151"/>
      <c r="AG1047" s="151" t="s">
        <v>376</v>
      </c>
      <c r="AH1047" s="151"/>
      <c r="AI1047" s="151"/>
      <c r="AJ1047" s="151"/>
      <c r="AK1047" s="151"/>
      <c r="AL1047" s="151"/>
      <c r="AM1047" s="151"/>
      <c r="AN1047" s="151"/>
      <c r="AO1047" s="151"/>
      <c r="AP1047" s="151"/>
      <c r="AQ1047" s="151"/>
      <c r="AR1047" s="151"/>
      <c r="AS1047" s="151"/>
      <c r="AT1047" s="151"/>
      <c r="AU1047" s="151"/>
      <c r="AV1047" s="151"/>
      <c r="AW1047" s="151"/>
      <c r="AX1047" s="151"/>
      <c r="AY1047" s="151"/>
      <c r="AZ1047" s="151"/>
      <c r="BA1047" s="151"/>
      <c r="BB1047" s="151"/>
      <c r="BC1047" s="151"/>
      <c r="BD1047" s="151"/>
      <c r="BE1047" s="151"/>
      <c r="BF1047" s="151"/>
      <c r="BG1047" s="151"/>
      <c r="BH1047" s="151"/>
    </row>
    <row r="1048" spans="1:60" outlineLevel="2" x14ac:dyDescent="0.2">
      <c r="A1048" s="158"/>
      <c r="B1048" s="159"/>
      <c r="C1048" s="263" t="s">
        <v>1373</v>
      </c>
      <c r="D1048" s="264"/>
      <c r="E1048" s="264"/>
      <c r="F1048" s="264"/>
      <c r="G1048" s="264"/>
      <c r="H1048" s="161"/>
      <c r="I1048" s="161"/>
      <c r="J1048" s="161"/>
      <c r="K1048" s="161"/>
      <c r="L1048" s="161"/>
      <c r="M1048" s="161"/>
      <c r="N1048" s="160"/>
      <c r="O1048" s="160"/>
      <c r="P1048" s="160"/>
      <c r="Q1048" s="160"/>
      <c r="R1048" s="161"/>
      <c r="S1048" s="161"/>
      <c r="T1048" s="161"/>
      <c r="U1048" s="161"/>
      <c r="V1048" s="161"/>
      <c r="W1048" s="161"/>
      <c r="X1048" s="161"/>
      <c r="Y1048" s="161"/>
      <c r="Z1048" s="151"/>
      <c r="AA1048" s="151"/>
      <c r="AB1048" s="151"/>
      <c r="AC1048" s="151"/>
      <c r="AD1048" s="151"/>
      <c r="AE1048" s="151"/>
      <c r="AF1048" s="151"/>
      <c r="AG1048" s="151" t="s">
        <v>337</v>
      </c>
      <c r="AH1048" s="151"/>
      <c r="AI1048" s="151"/>
      <c r="AJ1048" s="151"/>
      <c r="AK1048" s="151"/>
      <c r="AL1048" s="151"/>
      <c r="AM1048" s="151"/>
      <c r="AN1048" s="151"/>
      <c r="AO1048" s="151"/>
      <c r="AP1048" s="151"/>
      <c r="AQ1048" s="151"/>
      <c r="AR1048" s="151"/>
      <c r="AS1048" s="151"/>
      <c r="AT1048" s="151"/>
      <c r="AU1048" s="151"/>
      <c r="AV1048" s="151"/>
      <c r="AW1048" s="151"/>
      <c r="AX1048" s="151"/>
      <c r="AY1048" s="151"/>
      <c r="AZ1048" s="151"/>
      <c r="BA1048" s="151"/>
      <c r="BB1048" s="151"/>
      <c r="BC1048" s="151"/>
      <c r="BD1048" s="151"/>
      <c r="BE1048" s="151"/>
      <c r="BF1048" s="151"/>
      <c r="BG1048" s="151"/>
      <c r="BH1048" s="151"/>
    </row>
    <row r="1049" spans="1:60" outlineLevel="2" x14ac:dyDescent="0.2">
      <c r="A1049" s="158"/>
      <c r="B1049" s="159"/>
      <c r="C1049" s="201" t="s">
        <v>1302</v>
      </c>
      <c r="D1049" s="185"/>
      <c r="E1049" s="186"/>
      <c r="F1049" s="161"/>
      <c r="G1049" s="161"/>
      <c r="H1049" s="161"/>
      <c r="I1049" s="161"/>
      <c r="J1049" s="161"/>
      <c r="K1049" s="161"/>
      <c r="L1049" s="161"/>
      <c r="M1049" s="161"/>
      <c r="N1049" s="160"/>
      <c r="O1049" s="160"/>
      <c r="P1049" s="160"/>
      <c r="Q1049" s="160"/>
      <c r="R1049" s="161"/>
      <c r="S1049" s="161"/>
      <c r="T1049" s="161"/>
      <c r="U1049" s="161"/>
      <c r="V1049" s="161"/>
      <c r="W1049" s="161"/>
      <c r="X1049" s="161"/>
      <c r="Y1049" s="161"/>
      <c r="Z1049" s="151"/>
      <c r="AA1049" s="151"/>
      <c r="AB1049" s="151"/>
      <c r="AC1049" s="151"/>
      <c r="AD1049" s="151"/>
      <c r="AE1049" s="151"/>
      <c r="AF1049" s="151"/>
      <c r="AG1049" s="151" t="s">
        <v>381</v>
      </c>
      <c r="AH1049" s="151">
        <v>0</v>
      </c>
      <c r="AI1049" s="151"/>
      <c r="AJ1049" s="151"/>
      <c r="AK1049" s="151"/>
      <c r="AL1049" s="151"/>
      <c r="AM1049" s="151"/>
      <c r="AN1049" s="151"/>
      <c r="AO1049" s="151"/>
      <c r="AP1049" s="151"/>
      <c r="AQ1049" s="151"/>
      <c r="AR1049" s="151"/>
      <c r="AS1049" s="151"/>
      <c r="AT1049" s="151"/>
      <c r="AU1049" s="151"/>
      <c r="AV1049" s="151"/>
      <c r="AW1049" s="151"/>
      <c r="AX1049" s="151"/>
      <c r="AY1049" s="151"/>
      <c r="AZ1049" s="151"/>
      <c r="BA1049" s="151"/>
      <c r="BB1049" s="151"/>
      <c r="BC1049" s="151"/>
      <c r="BD1049" s="151"/>
      <c r="BE1049" s="151"/>
      <c r="BF1049" s="151"/>
      <c r="BG1049" s="151"/>
      <c r="BH1049" s="151"/>
    </row>
    <row r="1050" spans="1:60" outlineLevel="3" x14ac:dyDescent="0.2">
      <c r="A1050" s="158"/>
      <c r="B1050" s="159"/>
      <c r="C1050" s="201" t="s">
        <v>1374</v>
      </c>
      <c r="D1050" s="185"/>
      <c r="E1050" s="186">
        <v>1</v>
      </c>
      <c r="F1050" s="161"/>
      <c r="G1050" s="161"/>
      <c r="H1050" s="161"/>
      <c r="I1050" s="161"/>
      <c r="J1050" s="161"/>
      <c r="K1050" s="161"/>
      <c r="L1050" s="161"/>
      <c r="M1050" s="161"/>
      <c r="N1050" s="160"/>
      <c r="O1050" s="160"/>
      <c r="P1050" s="160"/>
      <c r="Q1050" s="160"/>
      <c r="R1050" s="161"/>
      <c r="S1050" s="161"/>
      <c r="T1050" s="161"/>
      <c r="U1050" s="161"/>
      <c r="V1050" s="161"/>
      <c r="W1050" s="161"/>
      <c r="X1050" s="161"/>
      <c r="Y1050" s="161"/>
      <c r="Z1050" s="151"/>
      <c r="AA1050" s="151"/>
      <c r="AB1050" s="151"/>
      <c r="AC1050" s="151"/>
      <c r="AD1050" s="151"/>
      <c r="AE1050" s="151"/>
      <c r="AF1050" s="151"/>
      <c r="AG1050" s="151" t="s">
        <v>381</v>
      </c>
      <c r="AH1050" s="151">
        <v>0</v>
      </c>
      <c r="AI1050" s="151"/>
      <c r="AJ1050" s="151"/>
      <c r="AK1050" s="151"/>
      <c r="AL1050" s="151"/>
      <c r="AM1050" s="151"/>
      <c r="AN1050" s="151"/>
      <c r="AO1050" s="151"/>
      <c r="AP1050" s="151"/>
      <c r="AQ1050" s="151"/>
      <c r="AR1050" s="151"/>
      <c r="AS1050" s="151"/>
      <c r="AT1050" s="151"/>
      <c r="AU1050" s="151"/>
      <c r="AV1050" s="151"/>
      <c r="AW1050" s="151"/>
      <c r="AX1050" s="151"/>
      <c r="AY1050" s="151"/>
      <c r="AZ1050" s="151"/>
      <c r="BA1050" s="151"/>
      <c r="BB1050" s="151"/>
      <c r="BC1050" s="151"/>
      <c r="BD1050" s="151"/>
      <c r="BE1050" s="151"/>
      <c r="BF1050" s="151"/>
      <c r="BG1050" s="151"/>
      <c r="BH1050" s="151"/>
    </row>
    <row r="1051" spans="1:60" ht="22.5" outlineLevel="1" x14ac:dyDescent="0.2">
      <c r="A1051" s="173">
        <v>185</v>
      </c>
      <c r="B1051" s="174" t="s">
        <v>1375</v>
      </c>
      <c r="C1051" s="181" t="s">
        <v>1376</v>
      </c>
      <c r="D1051" s="175" t="s">
        <v>635</v>
      </c>
      <c r="E1051" s="176">
        <v>1</v>
      </c>
      <c r="F1051" s="177"/>
      <c r="G1051" s="178">
        <f>ROUND(E1051*F1051,2)</f>
        <v>0</v>
      </c>
      <c r="H1051" s="177"/>
      <c r="I1051" s="178">
        <f>ROUND(E1051*H1051,2)</f>
        <v>0</v>
      </c>
      <c r="J1051" s="177"/>
      <c r="K1051" s="178">
        <f>ROUND(E1051*J1051,2)</f>
        <v>0</v>
      </c>
      <c r="L1051" s="178">
        <v>21</v>
      </c>
      <c r="M1051" s="178">
        <f>G1051*(1+L1051/100)</f>
        <v>0</v>
      </c>
      <c r="N1051" s="176">
        <v>3.5999999999999997E-2</v>
      </c>
      <c r="O1051" s="176">
        <f>ROUND(E1051*N1051,2)</f>
        <v>0.04</v>
      </c>
      <c r="P1051" s="176">
        <v>0</v>
      </c>
      <c r="Q1051" s="176">
        <f>ROUND(E1051*P1051,2)</f>
        <v>0</v>
      </c>
      <c r="R1051" s="178"/>
      <c r="S1051" s="178" t="s">
        <v>331</v>
      </c>
      <c r="T1051" s="179" t="s">
        <v>332</v>
      </c>
      <c r="U1051" s="161">
        <v>0</v>
      </c>
      <c r="V1051" s="161">
        <f>ROUND(E1051*U1051,2)</f>
        <v>0</v>
      </c>
      <c r="W1051" s="161"/>
      <c r="X1051" s="161" t="s">
        <v>375</v>
      </c>
      <c r="Y1051" s="161" t="s">
        <v>334</v>
      </c>
      <c r="Z1051" s="151"/>
      <c r="AA1051" s="151"/>
      <c r="AB1051" s="151"/>
      <c r="AC1051" s="151"/>
      <c r="AD1051" s="151"/>
      <c r="AE1051" s="151"/>
      <c r="AF1051" s="151"/>
      <c r="AG1051" s="151" t="s">
        <v>376</v>
      </c>
      <c r="AH1051" s="151"/>
      <c r="AI1051" s="151"/>
      <c r="AJ1051" s="151"/>
      <c r="AK1051" s="151"/>
      <c r="AL1051" s="151"/>
      <c r="AM1051" s="151"/>
      <c r="AN1051" s="151"/>
      <c r="AO1051" s="151"/>
      <c r="AP1051" s="151"/>
      <c r="AQ1051" s="151"/>
      <c r="AR1051" s="151"/>
      <c r="AS1051" s="151"/>
      <c r="AT1051" s="151"/>
      <c r="AU1051" s="151"/>
      <c r="AV1051" s="151"/>
      <c r="AW1051" s="151"/>
      <c r="AX1051" s="151"/>
      <c r="AY1051" s="151"/>
      <c r="AZ1051" s="151"/>
      <c r="BA1051" s="151"/>
      <c r="BB1051" s="151"/>
      <c r="BC1051" s="151"/>
      <c r="BD1051" s="151"/>
      <c r="BE1051" s="151"/>
      <c r="BF1051" s="151"/>
      <c r="BG1051" s="151"/>
      <c r="BH1051" s="151"/>
    </row>
    <row r="1052" spans="1:60" outlineLevel="2" x14ac:dyDescent="0.2">
      <c r="A1052" s="158"/>
      <c r="B1052" s="159"/>
      <c r="C1052" s="263" t="s">
        <v>1377</v>
      </c>
      <c r="D1052" s="264"/>
      <c r="E1052" s="264"/>
      <c r="F1052" s="264"/>
      <c r="G1052" s="264"/>
      <c r="H1052" s="161"/>
      <c r="I1052" s="161"/>
      <c r="J1052" s="161"/>
      <c r="K1052" s="161"/>
      <c r="L1052" s="161"/>
      <c r="M1052" s="161"/>
      <c r="N1052" s="160"/>
      <c r="O1052" s="160"/>
      <c r="P1052" s="160"/>
      <c r="Q1052" s="160"/>
      <c r="R1052" s="161"/>
      <c r="S1052" s="161"/>
      <c r="T1052" s="161"/>
      <c r="U1052" s="161"/>
      <c r="V1052" s="161"/>
      <c r="W1052" s="161"/>
      <c r="X1052" s="161"/>
      <c r="Y1052" s="161"/>
      <c r="Z1052" s="151"/>
      <c r="AA1052" s="151"/>
      <c r="AB1052" s="151"/>
      <c r="AC1052" s="151"/>
      <c r="AD1052" s="151"/>
      <c r="AE1052" s="151"/>
      <c r="AF1052" s="151"/>
      <c r="AG1052" s="151" t="s">
        <v>337</v>
      </c>
      <c r="AH1052" s="151"/>
      <c r="AI1052" s="151"/>
      <c r="AJ1052" s="151"/>
      <c r="AK1052" s="151"/>
      <c r="AL1052" s="151"/>
      <c r="AM1052" s="151"/>
      <c r="AN1052" s="151"/>
      <c r="AO1052" s="151"/>
      <c r="AP1052" s="151"/>
      <c r="AQ1052" s="151"/>
      <c r="AR1052" s="151"/>
      <c r="AS1052" s="151"/>
      <c r="AT1052" s="151"/>
      <c r="AU1052" s="151"/>
      <c r="AV1052" s="151"/>
      <c r="AW1052" s="151"/>
      <c r="AX1052" s="151"/>
      <c r="AY1052" s="151"/>
      <c r="AZ1052" s="151"/>
      <c r="BA1052" s="151"/>
      <c r="BB1052" s="151"/>
      <c r="BC1052" s="151"/>
      <c r="BD1052" s="151"/>
      <c r="BE1052" s="151"/>
      <c r="BF1052" s="151"/>
      <c r="BG1052" s="151"/>
      <c r="BH1052" s="151"/>
    </row>
    <row r="1053" spans="1:60" outlineLevel="3" x14ac:dyDescent="0.2">
      <c r="A1053" s="158"/>
      <c r="B1053" s="159"/>
      <c r="C1053" s="274" t="s">
        <v>1365</v>
      </c>
      <c r="D1053" s="275"/>
      <c r="E1053" s="275"/>
      <c r="F1053" s="275"/>
      <c r="G1053" s="275"/>
      <c r="H1053" s="161"/>
      <c r="I1053" s="161"/>
      <c r="J1053" s="161"/>
      <c r="K1053" s="161"/>
      <c r="L1053" s="161"/>
      <c r="M1053" s="161"/>
      <c r="N1053" s="160"/>
      <c r="O1053" s="160"/>
      <c r="P1053" s="160"/>
      <c r="Q1053" s="160"/>
      <c r="R1053" s="161"/>
      <c r="S1053" s="161"/>
      <c r="T1053" s="161"/>
      <c r="U1053" s="161"/>
      <c r="V1053" s="161"/>
      <c r="W1053" s="161"/>
      <c r="X1053" s="161"/>
      <c r="Y1053" s="161"/>
      <c r="Z1053" s="151"/>
      <c r="AA1053" s="151"/>
      <c r="AB1053" s="151"/>
      <c r="AC1053" s="151"/>
      <c r="AD1053" s="151"/>
      <c r="AE1053" s="151"/>
      <c r="AF1053" s="151"/>
      <c r="AG1053" s="151" t="s">
        <v>337</v>
      </c>
      <c r="AH1053" s="151"/>
      <c r="AI1053" s="151"/>
      <c r="AJ1053" s="151"/>
      <c r="AK1053" s="151"/>
      <c r="AL1053" s="151"/>
      <c r="AM1053" s="151"/>
      <c r="AN1053" s="151"/>
      <c r="AO1053" s="151"/>
      <c r="AP1053" s="151"/>
      <c r="AQ1053" s="151"/>
      <c r="AR1053" s="151"/>
      <c r="AS1053" s="151"/>
      <c r="AT1053" s="151"/>
      <c r="AU1053" s="151"/>
      <c r="AV1053" s="151"/>
      <c r="AW1053" s="151"/>
      <c r="AX1053" s="151"/>
      <c r="AY1053" s="151"/>
      <c r="AZ1053" s="151"/>
      <c r="BA1053" s="193" t="str">
        <f>C1053</f>
        <v>držadla nad výstupem budou provedena ze stejného materiálu/výrobku jako samotná sestupná část, tzn. z šachtových stupadel</v>
      </c>
      <c r="BB1053" s="151"/>
      <c r="BC1053" s="151"/>
      <c r="BD1053" s="151"/>
      <c r="BE1053" s="151"/>
      <c r="BF1053" s="151"/>
      <c r="BG1053" s="151"/>
      <c r="BH1053" s="151"/>
    </row>
    <row r="1054" spans="1:60" outlineLevel="2" x14ac:dyDescent="0.2">
      <c r="A1054" s="158"/>
      <c r="B1054" s="159"/>
      <c r="C1054" s="201" t="s">
        <v>1302</v>
      </c>
      <c r="D1054" s="185"/>
      <c r="E1054" s="186"/>
      <c r="F1054" s="161"/>
      <c r="G1054" s="161"/>
      <c r="H1054" s="161"/>
      <c r="I1054" s="161"/>
      <c r="J1054" s="161"/>
      <c r="K1054" s="161"/>
      <c r="L1054" s="161"/>
      <c r="M1054" s="161"/>
      <c r="N1054" s="160"/>
      <c r="O1054" s="160"/>
      <c r="P1054" s="160"/>
      <c r="Q1054" s="160"/>
      <c r="R1054" s="161"/>
      <c r="S1054" s="161"/>
      <c r="T1054" s="161"/>
      <c r="U1054" s="161"/>
      <c r="V1054" s="161"/>
      <c r="W1054" s="161"/>
      <c r="X1054" s="161"/>
      <c r="Y1054" s="161"/>
      <c r="Z1054" s="151"/>
      <c r="AA1054" s="151"/>
      <c r="AB1054" s="151"/>
      <c r="AC1054" s="151"/>
      <c r="AD1054" s="151"/>
      <c r="AE1054" s="151"/>
      <c r="AF1054" s="151"/>
      <c r="AG1054" s="151" t="s">
        <v>381</v>
      </c>
      <c r="AH1054" s="151">
        <v>0</v>
      </c>
      <c r="AI1054" s="151"/>
      <c r="AJ1054" s="151"/>
      <c r="AK1054" s="151"/>
      <c r="AL1054" s="151"/>
      <c r="AM1054" s="151"/>
      <c r="AN1054" s="151"/>
      <c r="AO1054" s="151"/>
      <c r="AP1054" s="151"/>
      <c r="AQ1054" s="151"/>
      <c r="AR1054" s="151"/>
      <c r="AS1054" s="151"/>
      <c r="AT1054" s="151"/>
      <c r="AU1054" s="151"/>
      <c r="AV1054" s="151"/>
      <c r="AW1054" s="151"/>
      <c r="AX1054" s="151"/>
      <c r="AY1054" s="151"/>
      <c r="AZ1054" s="151"/>
      <c r="BA1054" s="151"/>
      <c r="BB1054" s="151"/>
      <c r="BC1054" s="151"/>
      <c r="BD1054" s="151"/>
      <c r="BE1054" s="151"/>
      <c r="BF1054" s="151"/>
      <c r="BG1054" s="151"/>
      <c r="BH1054" s="151"/>
    </row>
    <row r="1055" spans="1:60" outlineLevel="3" x14ac:dyDescent="0.2">
      <c r="A1055" s="158"/>
      <c r="B1055" s="159"/>
      <c r="C1055" s="201" t="s">
        <v>1378</v>
      </c>
      <c r="D1055" s="185"/>
      <c r="E1055" s="186">
        <v>1</v>
      </c>
      <c r="F1055" s="161"/>
      <c r="G1055" s="161"/>
      <c r="H1055" s="161"/>
      <c r="I1055" s="161"/>
      <c r="J1055" s="161"/>
      <c r="K1055" s="161"/>
      <c r="L1055" s="161"/>
      <c r="M1055" s="161"/>
      <c r="N1055" s="160"/>
      <c r="O1055" s="160"/>
      <c r="P1055" s="160"/>
      <c r="Q1055" s="160"/>
      <c r="R1055" s="161"/>
      <c r="S1055" s="161"/>
      <c r="T1055" s="161"/>
      <c r="U1055" s="161"/>
      <c r="V1055" s="161"/>
      <c r="W1055" s="161"/>
      <c r="X1055" s="161"/>
      <c r="Y1055" s="161"/>
      <c r="Z1055" s="151"/>
      <c r="AA1055" s="151"/>
      <c r="AB1055" s="151"/>
      <c r="AC1055" s="151"/>
      <c r="AD1055" s="151"/>
      <c r="AE1055" s="151"/>
      <c r="AF1055" s="151"/>
      <c r="AG1055" s="151" t="s">
        <v>381</v>
      </c>
      <c r="AH1055" s="151">
        <v>0</v>
      </c>
      <c r="AI1055" s="151"/>
      <c r="AJ1055" s="151"/>
      <c r="AK1055" s="151"/>
      <c r="AL1055" s="151"/>
      <c r="AM1055" s="151"/>
      <c r="AN1055" s="151"/>
      <c r="AO1055" s="151"/>
      <c r="AP1055" s="151"/>
      <c r="AQ1055" s="151"/>
      <c r="AR1055" s="151"/>
      <c r="AS1055" s="151"/>
      <c r="AT1055" s="151"/>
      <c r="AU1055" s="151"/>
      <c r="AV1055" s="151"/>
      <c r="AW1055" s="151"/>
      <c r="AX1055" s="151"/>
      <c r="AY1055" s="151"/>
      <c r="AZ1055" s="151"/>
      <c r="BA1055" s="151"/>
      <c r="BB1055" s="151"/>
      <c r="BC1055" s="151"/>
      <c r="BD1055" s="151"/>
      <c r="BE1055" s="151"/>
      <c r="BF1055" s="151"/>
      <c r="BG1055" s="151"/>
      <c r="BH1055" s="151"/>
    </row>
    <row r="1056" spans="1:60" outlineLevel="1" x14ac:dyDescent="0.2">
      <c r="A1056" s="173">
        <v>186</v>
      </c>
      <c r="B1056" s="174" t="s">
        <v>1379</v>
      </c>
      <c r="C1056" s="181" t="s">
        <v>1380</v>
      </c>
      <c r="D1056" s="175" t="s">
        <v>635</v>
      </c>
      <c r="E1056" s="176">
        <v>4</v>
      </c>
      <c r="F1056" s="177"/>
      <c r="G1056" s="178">
        <f>ROUND(E1056*F1056,2)</f>
        <v>0</v>
      </c>
      <c r="H1056" s="177"/>
      <c r="I1056" s="178">
        <f>ROUND(E1056*H1056,2)</f>
        <v>0</v>
      </c>
      <c r="J1056" s="177"/>
      <c r="K1056" s="178">
        <f>ROUND(E1056*J1056,2)</f>
        <v>0</v>
      </c>
      <c r="L1056" s="178">
        <v>21</v>
      </c>
      <c r="M1056" s="178">
        <f>G1056*(1+L1056/100)</f>
        <v>0</v>
      </c>
      <c r="N1056" s="176">
        <v>3.5000000000000003E-2</v>
      </c>
      <c r="O1056" s="176">
        <f>ROUND(E1056*N1056,2)</f>
        <v>0.14000000000000001</v>
      </c>
      <c r="P1056" s="176">
        <v>0</v>
      </c>
      <c r="Q1056" s="176">
        <f>ROUND(E1056*P1056,2)</f>
        <v>0</v>
      </c>
      <c r="R1056" s="178"/>
      <c r="S1056" s="178" t="s">
        <v>331</v>
      </c>
      <c r="T1056" s="179" t="s">
        <v>332</v>
      </c>
      <c r="U1056" s="161">
        <v>0</v>
      </c>
      <c r="V1056" s="161">
        <f>ROUND(E1056*U1056,2)</f>
        <v>0</v>
      </c>
      <c r="W1056" s="161"/>
      <c r="X1056" s="161" t="s">
        <v>375</v>
      </c>
      <c r="Y1056" s="161" t="s">
        <v>334</v>
      </c>
      <c r="Z1056" s="151"/>
      <c r="AA1056" s="151"/>
      <c r="AB1056" s="151"/>
      <c r="AC1056" s="151"/>
      <c r="AD1056" s="151"/>
      <c r="AE1056" s="151"/>
      <c r="AF1056" s="151"/>
      <c r="AG1056" s="151" t="s">
        <v>376</v>
      </c>
      <c r="AH1056" s="151"/>
      <c r="AI1056" s="151"/>
      <c r="AJ1056" s="151"/>
      <c r="AK1056" s="151"/>
      <c r="AL1056" s="151"/>
      <c r="AM1056" s="151"/>
      <c r="AN1056" s="151"/>
      <c r="AO1056" s="151"/>
      <c r="AP1056" s="151"/>
      <c r="AQ1056" s="151"/>
      <c r="AR1056" s="151"/>
      <c r="AS1056" s="151"/>
      <c r="AT1056" s="151"/>
      <c r="AU1056" s="151"/>
      <c r="AV1056" s="151"/>
      <c r="AW1056" s="151"/>
      <c r="AX1056" s="151"/>
      <c r="AY1056" s="151"/>
      <c r="AZ1056" s="151"/>
      <c r="BA1056" s="151"/>
      <c r="BB1056" s="151"/>
      <c r="BC1056" s="151"/>
      <c r="BD1056" s="151"/>
      <c r="BE1056" s="151"/>
      <c r="BF1056" s="151"/>
      <c r="BG1056" s="151"/>
      <c r="BH1056" s="151"/>
    </row>
    <row r="1057" spans="1:60" outlineLevel="2" x14ac:dyDescent="0.2">
      <c r="A1057" s="158"/>
      <c r="B1057" s="159"/>
      <c r="C1057" s="263" t="s">
        <v>1381</v>
      </c>
      <c r="D1057" s="264"/>
      <c r="E1057" s="264"/>
      <c r="F1057" s="264"/>
      <c r="G1057" s="264"/>
      <c r="H1057" s="161"/>
      <c r="I1057" s="161"/>
      <c r="J1057" s="161"/>
      <c r="K1057" s="161"/>
      <c r="L1057" s="161"/>
      <c r="M1057" s="161"/>
      <c r="N1057" s="160"/>
      <c r="O1057" s="160"/>
      <c r="P1057" s="160"/>
      <c r="Q1057" s="160"/>
      <c r="R1057" s="161"/>
      <c r="S1057" s="161"/>
      <c r="T1057" s="161"/>
      <c r="U1057" s="161"/>
      <c r="V1057" s="161"/>
      <c r="W1057" s="161"/>
      <c r="X1057" s="161"/>
      <c r="Y1057" s="161"/>
      <c r="Z1057" s="151"/>
      <c r="AA1057" s="151"/>
      <c r="AB1057" s="151"/>
      <c r="AC1057" s="151"/>
      <c r="AD1057" s="151"/>
      <c r="AE1057" s="151"/>
      <c r="AF1057" s="151"/>
      <c r="AG1057" s="151" t="s">
        <v>337</v>
      </c>
      <c r="AH1057" s="151"/>
      <c r="AI1057" s="151"/>
      <c r="AJ1057" s="151"/>
      <c r="AK1057" s="151"/>
      <c r="AL1057" s="151"/>
      <c r="AM1057" s="151"/>
      <c r="AN1057" s="151"/>
      <c r="AO1057" s="151"/>
      <c r="AP1057" s="151"/>
      <c r="AQ1057" s="151"/>
      <c r="AR1057" s="151"/>
      <c r="AS1057" s="151"/>
      <c r="AT1057" s="151"/>
      <c r="AU1057" s="151"/>
      <c r="AV1057" s="151"/>
      <c r="AW1057" s="151"/>
      <c r="AX1057" s="151"/>
      <c r="AY1057" s="151"/>
      <c r="AZ1057" s="151"/>
      <c r="BA1057" s="151"/>
      <c r="BB1057" s="151"/>
      <c r="BC1057" s="151"/>
      <c r="BD1057" s="151"/>
      <c r="BE1057" s="151"/>
      <c r="BF1057" s="151"/>
      <c r="BG1057" s="151"/>
      <c r="BH1057" s="151"/>
    </row>
    <row r="1058" spans="1:60" outlineLevel="2" x14ac:dyDescent="0.2">
      <c r="A1058" s="158"/>
      <c r="B1058" s="159"/>
      <c r="C1058" s="201" t="s">
        <v>1302</v>
      </c>
      <c r="D1058" s="185"/>
      <c r="E1058" s="186"/>
      <c r="F1058" s="161"/>
      <c r="G1058" s="161"/>
      <c r="H1058" s="161"/>
      <c r="I1058" s="161"/>
      <c r="J1058" s="161"/>
      <c r="K1058" s="161"/>
      <c r="L1058" s="161"/>
      <c r="M1058" s="161"/>
      <c r="N1058" s="160"/>
      <c r="O1058" s="160"/>
      <c r="P1058" s="160"/>
      <c r="Q1058" s="160"/>
      <c r="R1058" s="161"/>
      <c r="S1058" s="161"/>
      <c r="T1058" s="161"/>
      <c r="U1058" s="161"/>
      <c r="V1058" s="161"/>
      <c r="W1058" s="161"/>
      <c r="X1058" s="161"/>
      <c r="Y1058" s="161"/>
      <c r="Z1058" s="151"/>
      <c r="AA1058" s="151"/>
      <c r="AB1058" s="151"/>
      <c r="AC1058" s="151"/>
      <c r="AD1058" s="151"/>
      <c r="AE1058" s="151"/>
      <c r="AF1058" s="151"/>
      <c r="AG1058" s="151" t="s">
        <v>381</v>
      </c>
      <c r="AH1058" s="151">
        <v>0</v>
      </c>
      <c r="AI1058" s="151"/>
      <c r="AJ1058" s="151"/>
      <c r="AK1058" s="151"/>
      <c r="AL1058" s="151"/>
      <c r="AM1058" s="151"/>
      <c r="AN1058" s="151"/>
      <c r="AO1058" s="151"/>
      <c r="AP1058" s="151"/>
      <c r="AQ1058" s="151"/>
      <c r="AR1058" s="151"/>
      <c r="AS1058" s="151"/>
      <c r="AT1058" s="151"/>
      <c r="AU1058" s="151"/>
      <c r="AV1058" s="151"/>
      <c r="AW1058" s="151"/>
      <c r="AX1058" s="151"/>
      <c r="AY1058" s="151"/>
      <c r="AZ1058" s="151"/>
      <c r="BA1058" s="151"/>
      <c r="BB1058" s="151"/>
      <c r="BC1058" s="151"/>
      <c r="BD1058" s="151"/>
      <c r="BE1058" s="151"/>
      <c r="BF1058" s="151"/>
      <c r="BG1058" s="151"/>
      <c r="BH1058" s="151"/>
    </row>
    <row r="1059" spans="1:60" outlineLevel="3" x14ac:dyDescent="0.2">
      <c r="A1059" s="158"/>
      <c r="B1059" s="159"/>
      <c r="C1059" s="201" t="s">
        <v>1382</v>
      </c>
      <c r="D1059" s="185"/>
      <c r="E1059" s="186">
        <v>4</v>
      </c>
      <c r="F1059" s="161"/>
      <c r="G1059" s="161"/>
      <c r="H1059" s="161"/>
      <c r="I1059" s="161"/>
      <c r="J1059" s="161"/>
      <c r="K1059" s="161"/>
      <c r="L1059" s="161"/>
      <c r="M1059" s="161"/>
      <c r="N1059" s="160"/>
      <c r="O1059" s="160"/>
      <c r="P1059" s="160"/>
      <c r="Q1059" s="160"/>
      <c r="R1059" s="161"/>
      <c r="S1059" s="161"/>
      <c r="T1059" s="161"/>
      <c r="U1059" s="161"/>
      <c r="V1059" s="161"/>
      <c r="W1059" s="161"/>
      <c r="X1059" s="161"/>
      <c r="Y1059" s="161"/>
      <c r="Z1059" s="151"/>
      <c r="AA1059" s="151"/>
      <c r="AB1059" s="151"/>
      <c r="AC1059" s="151"/>
      <c r="AD1059" s="151"/>
      <c r="AE1059" s="151"/>
      <c r="AF1059" s="151"/>
      <c r="AG1059" s="151" t="s">
        <v>381</v>
      </c>
      <c r="AH1059" s="151">
        <v>0</v>
      </c>
      <c r="AI1059" s="151"/>
      <c r="AJ1059" s="151"/>
      <c r="AK1059" s="151"/>
      <c r="AL1059" s="151"/>
      <c r="AM1059" s="151"/>
      <c r="AN1059" s="151"/>
      <c r="AO1059" s="151"/>
      <c r="AP1059" s="151"/>
      <c r="AQ1059" s="151"/>
      <c r="AR1059" s="151"/>
      <c r="AS1059" s="151"/>
      <c r="AT1059" s="151"/>
      <c r="AU1059" s="151"/>
      <c r="AV1059" s="151"/>
      <c r="AW1059" s="151"/>
      <c r="AX1059" s="151"/>
      <c r="AY1059" s="151"/>
      <c r="AZ1059" s="151"/>
      <c r="BA1059" s="151"/>
      <c r="BB1059" s="151"/>
      <c r="BC1059" s="151"/>
      <c r="BD1059" s="151"/>
      <c r="BE1059" s="151"/>
      <c r="BF1059" s="151"/>
      <c r="BG1059" s="151"/>
      <c r="BH1059" s="151"/>
    </row>
    <row r="1060" spans="1:60" ht="22.5" outlineLevel="1" x14ac:dyDescent="0.2">
      <c r="A1060" s="173">
        <v>187</v>
      </c>
      <c r="B1060" s="174" t="s">
        <v>1383</v>
      </c>
      <c r="C1060" s="181" t="s">
        <v>1384</v>
      </c>
      <c r="D1060" s="175" t="s">
        <v>635</v>
      </c>
      <c r="E1060" s="176">
        <v>1</v>
      </c>
      <c r="F1060" s="177"/>
      <c r="G1060" s="178">
        <f>ROUND(E1060*F1060,2)</f>
        <v>0</v>
      </c>
      <c r="H1060" s="177"/>
      <c r="I1060" s="178">
        <f>ROUND(E1060*H1060,2)</f>
        <v>0</v>
      </c>
      <c r="J1060" s="177"/>
      <c r="K1060" s="178">
        <f>ROUND(E1060*J1060,2)</f>
        <v>0</v>
      </c>
      <c r="L1060" s="178">
        <v>21</v>
      </c>
      <c r="M1060" s="178">
        <f>G1060*(1+L1060/100)</f>
        <v>0</v>
      </c>
      <c r="N1060" s="176">
        <v>3.2000000000000001E-2</v>
      </c>
      <c r="O1060" s="176">
        <f>ROUND(E1060*N1060,2)</f>
        <v>0.03</v>
      </c>
      <c r="P1060" s="176">
        <v>0</v>
      </c>
      <c r="Q1060" s="176">
        <f>ROUND(E1060*P1060,2)</f>
        <v>0</v>
      </c>
      <c r="R1060" s="178"/>
      <c r="S1060" s="178" t="s">
        <v>331</v>
      </c>
      <c r="T1060" s="179" t="s">
        <v>332</v>
      </c>
      <c r="U1060" s="161">
        <v>0</v>
      </c>
      <c r="V1060" s="161">
        <f>ROUND(E1060*U1060,2)</f>
        <v>0</v>
      </c>
      <c r="W1060" s="161"/>
      <c r="X1060" s="161" t="s">
        <v>375</v>
      </c>
      <c r="Y1060" s="161" t="s">
        <v>334</v>
      </c>
      <c r="Z1060" s="151"/>
      <c r="AA1060" s="151"/>
      <c r="AB1060" s="151"/>
      <c r="AC1060" s="151"/>
      <c r="AD1060" s="151"/>
      <c r="AE1060" s="151"/>
      <c r="AF1060" s="151"/>
      <c r="AG1060" s="151" t="s">
        <v>376</v>
      </c>
      <c r="AH1060" s="151"/>
      <c r="AI1060" s="151"/>
      <c r="AJ1060" s="151"/>
      <c r="AK1060" s="151"/>
      <c r="AL1060" s="151"/>
      <c r="AM1060" s="151"/>
      <c r="AN1060" s="151"/>
      <c r="AO1060" s="151"/>
      <c r="AP1060" s="151"/>
      <c r="AQ1060" s="151"/>
      <c r="AR1060" s="151"/>
      <c r="AS1060" s="151"/>
      <c r="AT1060" s="151"/>
      <c r="AU1060" s="151"/>
      <c r="AV1060" s="151"/>
      <c r="AW1060" s="151"/>
      <c r="AX1060" s="151"/>
      <c r="AY1060" s="151"/>
      <c r="AZ1060" s="151"/>
      <c r="BA1060" s="151"/>
      <c r="BB1060" s="151"/>
      <c r="BC1060" s="151"/>
      <c r="BD1060" s="151"/>
      <c r="BE1060" s="151"/>
      <c r="BF1060" s="151"/>
      <c r="BG1060" s="151"/>
      <c r="BH1060" s="151"/>
    </row>
    <row r="1061" spans="1:60" outlineLevel="2" x14ac:dyDescent="0.2">
      <c r="A1061" s="158"/>
      <c r="B1061" s="159"/>
      <c r="C1061" s="263" t="s">
        <v>1385</v>
      </c>
      <c r="D1061" s="264"/>
      <c r="E1061" s="264"/>
      <c r="F1061" s="264"/>
      <c r="G1061" s="264"/>
      <c r="H1061" s="161"/>
      <c r="I1061" s="161"/>
      <c r="J1061" s="161"/>
      <c r="K1061" s="161"/>
      <c r="L1061" s="161"/>
      <c r="M1061" s="161"/>
      <c r="N1061" s="160"/>
      <c r="O1061" s="160"/>
      <c r="P1061" s="160"/>
      <c r="Q1061" s="160"/>
      <c r="R1061" s="161"/>
      <c r="S1061" s="161"/>
      <c r="T1061" s="161"/>
      <c r="U1061" s="161"/>
      <c r="V1061" s="161"/>
      <c r="W1061" s="161"/>
      <c r="X1061" s="161"/>
      <c r="Y1061" s="161"/>
      <c r="Z1061" s="151"/>
      <c r="AA1061" s="151"/>
      <c r="AB1061" s="151"/>
      <c r="AC1061" s="151"/>
      <c r="AD1061" s="151"/>
      <c r="AE1061" s="151"/>
      <c r="AF1061" s="151"/>
      <c r="AG1061" s="151" t="s">
        <v>337</v>
      </c>
      <c r="AH1061" s="151"/>
      <c r="AI1061" s="151"/>
      <c r="AJ1061" s="151"/>
      <c r="AK1061" s="151"/>
      <c r="AL1061" s="151"/>
      <c r="AM1061" s="151"/>
      <c r="AN1061" s="151"/>
      <c r="AO1061" s="151"/>
      <c r="AP1061" s="151"/>
      <c r="AQ1061" s="151"/>
      <c r="AR1061" s="151"/>
      <c r="AS1061" s="151"/>
      <c r="AT1061" s="151"/>
      <c r="AU1061" s="151"/>
      <c r="AV1061" s="151"/>
      <c r="AW1061" s="151"/>
      <c r="AX1061" s="151"/>
      <c r="AY1061" s="151"/>
      <c r="AZ1061" s="151"/>
      <c r="BA1061" s="151"/>
      <c r="BB1061" s="151"/>
      <c r="BC1061" s="151"/>
      <c r="BD1061" s="151"/>
      <c r="BE1061" s="151"/>
      <c r="BF1061" s="151"/>
      <c r="BG1061" s="151"/>
      <c r="BH1061" s="151"/>
    </row>
    <row r="1062" spans="1:60" outlineLevel="3" x14ac:dyDescent="0.2">
      <c r="A1062" s="158"/>
      <c r="B1062" s="159"/>
      <c r="C1062" s="274" t="s">
        <v>1365</v>
      </c>
      <c r="D1062" s="275"/>
      <c r="E1062" s="275"/>
      <c r="F1062" s="275"/>
      <c r="G1062" s="275"/>
      <c r="H1062" s="161"/>
      <c r="I1062" s="161"/>
      <c r="J1062" s="161"/>
      <c r="K1062" s="161"/>
      <c r="L1062" s="161"/>
      <c r="M1062" s="161"/>
      <c r="N1062" s="160"/>
      <c r="O1062" s="160"/>
      <c r="P1062" s="160"/>
      <c r="Q1062" s="160"/>
      <c r="R1062" s="161"/>
      <c r="S1062" s="161"/>
      <c r="T1062" s="161"/>
      <c r="U1062" s="161"/>
      <c r="V1062" s="161"/>
      <c r="W1062" s="161"/>
      <c r="X1062" s="161"/>
      <c r="Y1062" s="161"/>
      <c r="Z1062" s="151"/>
      <c r="AA1062" s="151"/>
      <c r="AB1062" s="151"/>
      <c r="AC1062" s="151"/>
      <c r="AD1062" s="151"/>
      <c r="AE1062" s="151"/>
      <c r="AF1062" s="151"/>
      <c r="AG1062" s="151" t="s">
        <v>337</v>
      </c>
      <c r="AH1062" s="151"/>
      <c r="AI1062" s="151"/>
      <c r="AJ1062" s="151"/>
      <c r="AK1062" s="151"/>
      <c r="AL1062" s="151"/>
      <c r="AM1062" s="151"/>
      <c r="AN1062" s="151"/>
      <c r="AO1062" s="151"/>
      <c r="AP1062" s="151"/>
      <c r="AQ1062" s="151"/>
      <c r="AR1062" s="151"/>
      <c r="AS1062" s="151"/>
      <c r="AT1062" s="151"/>
      <c r="AU1062" s="151"/>
      <c r="AV1062" s="151"/>
      <c r="AW1062" s="151"/>
      <c r="AX1062" s="151"/>
      <c r="AY1062" s="151"/>
      <c r="AZ1062" s="151"/>
      <c r="BA1062" s="193" t="str">
        <f>C1062</f>
        <v>držadla nad výstupem budou provedena ze stejného materiálu/výrobku jako samotná sestupná část, tzn. z šachtových stupadel</v>
      </c>
      <c r="BB1062" s="151"/>
      <c r="BC1062" s="151"/>
      <c r="BD1062" s="151"/>
      <c r="BE1062" s="151"/>
      <c r="BF1062" s="151"/>
      <c r="BG1062" s="151"/>
      <c r="BH1062" s="151"/>
    </row>
    <row r="1063" spans="1:60" outlineLevel="2" x14ac:dyDescent="0.2">
      <c r="A1063" s="158"/>
      <c r="B1063" s="159"/>
      <c r="C1063" s="201" t="s">
        <v>1302</v>
      </c>
      <c r="D1063" s="185"/>
      <c r="E1063" s="186"/>
      <c r="F1063" s="161"/>
      <c r="G1063" s="161"/>
      <c r="H1063" s="161"/>
      <c r="I1063" s="161"/>
      <c r="J1063" s="161"/>
      <c r="K1063" s="161"/>
      <c r="L1063" s="161"/>
      <c r="M1063" s="161"/>
      <c r="N1063" s="160"/>
      <c r="O1063" s="160"/>
      <c r="P1063" s="160"/>
      <c r="Q1063" s="160"/>
      <c r="R1063" s="161"/>
      <c r="S1063" s="161"/>
      <c r="T1063" s="161"/>
      <c r="U1063" s="161"/>
      <c r="V1063" s="161"/>
      <c r="W1063" s="161"/>
      <c r="X1063" s="161"/>
      <c r="Y1063" s="161"/>
      <c r="Z1063" s="151"/>
      <c r="AA1063" s="151"/>
      <c r="AB1063" s="151"/>
      <c r="AC1063" s="151"/>
      <c r="AD1063" s="151"/>
      <c r="AE1063" s="151"/>
      <c r="AF1063" s="151"/>
      <c r="AG1063" s="151" t="s">
        <v>381</v>
      </c>
      <c r="AH1063" s="151">
        <v>0</v>
      </c>
      <c r="AI1063" s="151"/>
      <c r="AJ1063" s="151"/>
      <c r="AK1063" s="151"/>
      <c r="AL1063" s="151"/>
      <c r="AM1063" s="151"/>
      <c r="AN1063" s="151"/>
      <c r="AO1063" s="151"/>
      <c r="AP1063" s="151"/>
      <c r="AQ1063" s="151"/>
      <c r="AR1063" s="151"/>
      <c r="AS1063" s="151"/>
      <c r="AT1063" s="151"/>
      <c r="AU1063" s="151"/>
      <c r="AV1063" s="151"/>
      <c r="AW1063" s="151"/>
      <c r="AX1063" s="151"/>
      <c r="AY1063" s="151"/>
      <c r="AZ1063" s="151"/>
      <c r="BA1063" s="151"/>
      <c r="BB1063" s="151"/>
      <c r="BC1063" s="151"/>
      <c r="BD1063" s="151"/>
      <c r="BE1063" s="151"/>
      <c r="BF1063" s="151"/>
      <c r="BG1063" s="151"/>
      <c r="BH1063" s="151"/>
    </row>
    <row r="1064" spans="1:60" outlineLevel="3" x14ac:dyDescent="0.2">
      <c r="A1064" s="158"/>
      <c r="B1064" s="159"/>
      <c r="C1064" s="201" t="s">
        <v>1386</v>
      </c>
      <c r="D1064" s="185"/>
      <c r="E1064" s="186">
        <v>1</v>
      </c>
      <c r="F1064" s="161"/>
      <c r="G1064" s="161"/>
      <c r="H1064" s="161"/>
      <c r="I1064" s="161"/>
      <c r="J1064" s="161"/>
      <c r="K1064" s="161"/>
      <c r="L1064" s="161"/>
      <c r="M1064" s="161"/>
      <c r="N1064" s="160"/>
      <c r="O1064" s="160"/>
      <c r="P1064" s="160"/>
      <c r="Q1064" s="160"/>
      <c r="R1064" s="161"/>
      <c r="S1064" s="161"/>
      <c r="T1064" s="161"/>
      <c r="U1064" s="161"/>
      <c r="V1064" s="161"/>
      <c r="W1064" s="161"/>
      <c r="X1064" s="161"/>
      <c r="Y1064" s="161"/>
      <c r="Z1064" s="151"/>
      <c r="AA1064" s="151"/>
      <c r="AB1064" s="151"/>
      <c r="AC1064" s="151"/>
      <c r="AD1064" s="151"/>
      <c r="AE1064" s="151"/>
      <c r="AF1064" s="151"/>
      <c r="AG1064" s="151" t="s">
        <v>381</v>
      </c>
      <c r="AH1064" s="151">
        <v>0</v>
      </c>
      <c r="AI1064" s="151"/>
      <c r="AJ1064" s="151"/>
      <c r="AK1064" s="151"/>
      <c r="AL1064" s="151"/>
      <c r="AM1064" s="151"/>
      <c r="AN1064" s="151"/>
      <c r="AO1064" s="151"/>
      <c r="AP1064" s="151"/>
      <c r="AQ1064" s="151"/>
      <c r="AR1064" s="151"/>
      <c r="AS1064" s="151"/>
      <c r="AT1064" s="151"/>
      <c r="AU1064" s="151"/>
      <c r="AV1064" s="151"/>
      <c r="AW1064" s="151"/>
      <c r="AX1064" s="151"/>
      <c r="AY1064" s="151"/>
      <c r="AZ1064" s="151"/>
      <c r="BA1064" s="151"/>
      <c r="BB1064" s="151"/>
      <c r="BC1064" s="151"/>
      <c r="BD1064" s="151"/>
      <c r="BE1064" s="151"/>
      <c r="BF1064" s="151"/>
      <c r="BG1064" s="151"/>
      <c r="BH1064" s="151"/>
    </row>
    <row r="1065" spans="1:60" ht="22.5" outlineLevel="1" x14ac:dyDescent="0.2">
      <c r="A1065" s="173">
        <v>188</v>
      </c>
      <c r="B1065" s="174" t="s">
        <v>1387</v>
      </c>
      <c r="C1065" s="181" t="s">
        <v>1388</v>
      </c>
      <c r="D1065" s="175" t="s">
        <v>635</v>
      </c>
      <c r="E1065" s="176">
        <v>5</v>
      </c>
      <c r="F1065" s="177"/>
      <c r="G1065" s="178">
        <f>ROUND(E1065*F1065,2)</f>
        <v>0</v>
      </c>
      <c r="H1065" s="177"/>
      <c r="I1065" s="178">
        <f>ROUND(E1065*H1065,2)</f>
        <v>0</v>
      </c>
      <c r="J1065" s="177"/>
      <c r="K1065" s="178">
        <f>ROUND(E1065*J1065,2)</f>
        <v>0</v>
      </c>
      <c r="L1065" s="178">
        <v>21</v>
      </c>
      <c r="M1065" s="178">
        <f>G1065*(1+L1065/100)</f>
        <v>0</v>
      </c>
      <c r="N1065" s="176">
        <v>4.9000000000000002E-2</v>
      </c>
      <c r="O1065" s="176">
        <f>ROUND(E1065*N1065,2)</f>
        <v>0.25</v>
      </c>
      <c r="P1065" s="176">
        <v>0</v>
      </c>
      <c r="Q1065" s="176">
        <f>ROUND(E1065*P1065,2)</f>
        <v>0</v>
      </c>
      <c r="R1065" s="178"/>
      <c r="S1065" s="178" t="s">
        <v>331</v>
      </c>
      <c r="T1065" s="179" t="s">
        <v>332</v>
      </c>
      <c r="U1065" s="161">
        <v>0</v>
      </c>
      <c r="V1065" s="161">
        <f>ROUND(E1065*U1065,2)</f>
        <v>0</v>
      </c>
      <c r="W1065" s="161"/>
      <c r="X1065" s="161" t="s">
        <v>375</v>
      </c>
      <c r="Y1065" s="161" t="s">
        <v>334</v>
      </c>
      <c r="Z1065" s="151"/>
      <c r="AA1065" s="151"/>
      <c r="AB1065" s="151"/>
      <c r="AC1065" s="151"/>
      <c r="AD1065" s="151"/>
      <c r="AE1065" s="151"/>
      <c r="AF1065" s="151"/>
      <c r="AG1065" s="151" t="s">
        <v>376</v>
      </c>
      <c r="AH1065" s="151"/>
      <c r="AI1065" s="151"/>
      <c r="AJ1065" s="151"/>
      <c r="AK1065" s="151"/>
      <c r="AL1065" s="151"/>
      <c r="AM1065" s="151"/>
      <c r="AN1065" s="151"/>
      <c r="AO1065" s="151"/>
      <c r="AP1065" s="151"/>
      <c r="AQ1065" s="151"/>
      <c r="AR1065" s="151"/>
      <c r="AS1065" s="151"/>
      <c r="AT1065" s="151"/>
      <c r="AU1065" s="151"/>
      <c r="AV1065" s="151"/>
      <c r="AW1065" s="151"/>
      <c r="AX1065" s="151"/>
      <c r="AY1065" s="151"/>
      <c r="AZ1065" s="151"/>
      <c r="BA1065" s="151"/>
      <c r="BB1065" s="151"/>
      <c r="BC1065" s="151"/>
      <c r="BD1065" s="151"/>
      <c r="BE1065" s="151"/>
      <c r="BF1065" s="151"/>
      <c r="BG1065" s="151"/>
      <c r="BH1065" s="151"/>
    </row>
    <row r="1066" spans="1:60" outlineLevel="2" x14ac:dyDescent="0.2">
      <c r="A1066" s="158"/>
      <c r="B1066" s="159"/>
      <c r="C1066" s="263" t="s">
        <v>1389</v>
      </c>
      <c r="D1066" s="264"/>
      <c r="E1066" s="264"/>
      <c r="F1066" s="264"/>
      <c r="G1066" s="264"/>
      <c r="H1066" s="161"/>
      <c r="I1066" s="161"/>
      <c r="J1066" s="161"/>
      <c r="K1066" s="161"/>
      <c r="L1066" s="161"/>
      <c r="M1066" s="161"/>
      <c r="N1066" s="160"/>
      <c r="O1066" s="160"/>
      <c r="P1066" s="160"/>
      <c r="Q1066" s="160"/>
      <c r="R1066" s="161"/>
      <c r="S1066" s="161"/>
      <c r="T1066" s="161"/>
      <c r="U1066" s="161"/>
      <c r="V1066" s="161"/>
      <c r="W1066" s="161"/>
      <c r="X1066" s="161"/>
      <c r="Y1066" s="161"/>
      <c r="Z1066" s="151"/>
      <c r="AA1066" s="151"/>
      <c r="AB1066" s="151"/>
      <c r="AC1066" s="151"/>
      <c r="AD1066" s="151"/>
      <c r="AE1066" s="151"/>
      <c r="AF1066" s="151"/>
      <c r="AG1066" s="151" t="s">
        <v>337</v>
      </c>
      <c r="AH1066" s="151"/>
      <c r="AI1066" s="151"/>
      <c r="AJ1066" s="151"/>
      <c r="AK1066" s="151"/>
      <c r="AL1066" s="151"/>
      <c r="AM1066" s="151"/>
      <c r="AN1066" s="151"/>
      <c r="AO1066" s="151"/>
      <c r="AP1066" s="151"/>
      <c r="AQ1066" s="151"/>
      <c r="AR1066" s="151"/>
      <c r="AS1066" s="151"/>
      <c r="AT1066" s="151"/>
      <c r="AU1066" s="151"/>
      <c r="AV1066" s="151"/>
      <c r="AW1066" s="151"/>
      <c r="AX1066" s="151"/>
      <c r="AY1066" s="151"/>
      <c r="AZ1066" s="151"/>
      <c r="BA1066" s="151"/>
      <c r="BB1066" s="151"/>
      <c r="BC1066" s="151"/>
      <c r="BD1066" s="151"/>
      <c r="BE1066" s="151"/>
      <c r="BF1066" s="151"/>
      <c r="BG1066" s="151"/>
      <c r="BH1066" s="151"/>
    </row>
    <row r="1067" spans="1:60" outlineLevel="3" x14ac:dyDescent="0.2">
      <c r="A1067" s="158"/>
      <c r="B1067" s="159"/>
      <c r="C1067" s="274" t="s">
        <v>1390</v>
      </c>
      <c r="D1067" s="275"/>
      <c r="E1067" s="275"/>
      <c r="F1067" s="275"/>
      <c r="G1067" s="275"/>
      <c r="H1067" s="161"/>
      <c r="I1067" s="161"/>
      <c r="J1067" s="161"/>
      <c r="K1067" s="161"/>
      <c r="L1067" s="161"/>
      <c r="M1067" s="161"/>
      <c r="N1067" s="160"/>
      <c r="O1067" s="160"/>
      <c r="P1067" s="160"/>
      <c r="Q1067" s="160"/>
      <c r="R1067" s="161"/>
      <c r="S1067" s="161"/>
      <c r="T1067" s="161"/>
      <c r="U1067" s="161"/>
      <c r="V1067" s="161"/>
      <c r="W1067" s="161"/>
      <c r="X1067" s="161"/>
      <c r="Y1067" s="161"/>
      <c r="Z1067" s="151"/>
      <c r="AA1067" s="151"/>
      <c r="AB1067" s="151"/>
      <c r="AC1067" s="151"/>
      <c r="AD1067" s="151"/>
      <c r="AE1067" s="151"/>
      <c r="AF1067" s="151"/>
      <c r="AG1067" s="151" t="s">
        <v>337</v>
      </c>
      <c r="AH1067" s="151"/>
      <c r="AI1067" s="151"/>
      <c r="AJ1067" s="151"/>
      <c r="AK1067" s="151"/>
      <c r="AL1067" s="151"/>
      <c r="AM1067" s="151"/>
      <c r="AN1067" s="151"/>
      <c r="AO1067" s="151"/>
      <c r="AP1067" s="151"/>
      <c r="AQ1067" s="151"/>
      <c r="AR1067" s="151"/>
      <c r="AS1067" s="151"/>
      <c r="AT1067" s="151"/>
      <c r="AU1067" s="151"/>
      <c r="AV1067" s="151"/>
      <c r="AW1067" s="151"/>
      <c r="AX1067" s="151"/>
      <c r="AY1067" s="151"/>
      <c r="AZ1067" s="151"/>
      <c r="BA1067" s="193" t="str">
        <f>C1067</f>
        <v>pro výstupní část bude použita nerez ocel, konkrétní provedení konstrukce bude řešeno v rámci výrobní/dílenské dokumentace</v>
      </c>
      <c r="BB1067" s="151"/>
      <c r="BC1067" s="151"/>
      <c r="BD1067" s="151"/>
      <c r="BE1067" s="151"/>
      <c r="BF1067" s="151"/>
      <c r="BG1067" s="151"/>
      <c r="BH1067" s="151"/>
    </row>
    <row r="1068" spans="1:60" outlineLevel="2" x14ac:dyDescent="0.2">
      <c r="A1068" s="158"/>
      <c r="B1068" s="159"/>
      <c r="C1068" s="201" t="s">
        <v>1302</v>
      </c>
      <c r="D1068" s="185"/>
      <c r="E1068" s="186"/>
      <c r="F1068" s="161"/>
      <c r="G1068" s="161"/>
      <c r="H1068" s="161"/>
      <c r="I1068" s="161"/>
      <c r="J1068" s="161"/>
      <c r="K1068" s="161"/>
      <c r="L1068" s="161"/>
      <c r="M1068" s="161"/>
      <c r="N1068" s="160"/>
      <c r="O1068" s="160"/>
      <c r="P1068" s="160"/>
      <c r="Q1068" s="160"/>
      <c r="R1068" s="161"/>
      <c r="S1068" s="161"/>
      <c r="T1068" s="161"/>
      <c r="U1068" s="161"/>
      <c r="V1068" s="161"/>
      <c r="W1068" s="161"/>
      <c r="X1068" s="161"/>
      <c r="Y1068" s="161"/>
      <c r="Z1068" s="151"/>
      <c r="AA1068" s="151"/>
      <c r="AB1068" s="151"/>
      <c r="AC1068" s="151"/>
      <c r="AD1068" s="151"/>
      <c r="AE1068" s="151"/>
      <c r="AF1068" s="151"/>
      <c r="AG1068" s="151" t="s">
        <v>381</v>
      </c>
      <c r="AH1068" s="151">
        <v>0</v>
      </c>
      <c r="AI1068" s="151"/>
      <c r="AJ1068" s="151"/>
      <c r="AK1068" s="151"/>
      <c r="AL1068" s="151"/>
      <c r="AM1068" s="151"/>
      <c r="AN1068" s="151"/>
      <c r="AO1068" s="151"/>
      <c r="AP1068" s="151"/>
      <c r="AQ1068" s="151"/>
      <c r="AR1068" s="151"/>
      <c r="AS1068" s="151"/>
      <c r="AT1068" s="151"/>
      <c r="AU1068" s="151"/>
      <c r="AV1068" s="151"/>
      <c r="AW1068" s="151"/>
      <c r="AX1068" s="151"/>
      <c r="AY1068" s="151"/>
      <c r="AZ1068" s="151"/>
      <c r="BA1068" s="151"/>
      <c r="BB1068" s="151"/>
      <c r="BC1068" s="151"/>
      <c r="BD1068" s="151"/>
      <c r="BE1068" s="151"/>
      <c r="BF1068" s="151"/>
      <c r="BG1068" s="151"/>
      <c r="BH1068" s="151"/>
    </row>
    <row r="1069" spans="1:60" outlineLevel="3" x14ac:dyDescent="0.2">
      <c r="A1069" s="158"/>
      <c r="B1069" s="159"/>
      <c r="C1069" s="201" t="s">
        <v>1391</v>
      </c>
      <c r="D1069" s="185"/>
      <c r="E1069" s="186">
        <v>5</v>
      </c>
      <c r="F1069" s="161"/>
      <c r="G1069" s="161"/>
      <c r="H1069" s="161"/>
      <c r="I1069" s="161"/>
      <c r="J1069" s="161"/>
      <c r="K1069" s="161"/>
      <c r="L1069" s="161"/>
      <c r="M1069" s="161"/>
      <c r="N1069" s="160"/>
      <c r="O1069" s="160"/>
      <c r="P1069" s="160"/>
      <c r="Q1069" s="160"/>
      <c r="R1069" s="161"/>
      <c r="S1069" s="161"/>
      <c r="T1069" s="161"/>
      <c r="U1069" s="161"/>
      <c r="V1069" s="161"/>
      <c r="W1069" s="161"/>
      <c r="X1069" s="161"/>
      <c r="Y1069" s="161"/>
      <c r="Z1069" s="151"/>
      <c r="AA1069" s="151"/>
      <c r="AB1069" s="151"/>
      <c r="AC1069" s="151"/>
      <c r="AD1069" s="151"/>
      <c r="AE1069" s="151"/>
      <c r="AF1069" s="151"/>
      <c r="AG1069" s="151" t="s">
        <v>381</v>
      </c>
      <c r="AH1069" s="151">
        <v>0</v>
      </c>
      <c r="AI1069" s="151"/>
      <c r="AJ1069" s="151"/>
      <c r="AK1069" s="151"/>
      <c r="AL1069" s="151"/>
      <c r="AM1069" s="151"/>
      <c r="AN1069" s="151"/>
      <c r="AO1069" s="151"/>
      <c r="AP1069" s="151"/>
      <c r="AQ1069" s="151"/>
      <c r="AR1069" s="151"/>
      <c r="AS1069" s="151"/>
      <c r="AT1069" s="151"/>
      <c r="AU1069" s="151"/>
      <c r="AV1069" s="151"/>
      <c r="AW1069" s="151"/>
      <c r="AX1069" s="151"/>
      <c r="AY1069" s="151"/>
      <c r="AZ1069" s="151"/>
      <c r="BA1069" s="151"/>
      <c r="BB1069" s="151"/>
      <c r="BC1069" s="151"/>
      <c r="BD1069" s="151"/>
      <c r="BE1069" s="151"/>
      <c r="BF1069" s="151"/>
      <c r="BG1069" s="151"/>
      <c r="BH1069" s="151"/>
    </row>
    <row r="1070" spans="1:60" outlineLevel="1" x14ac:dyDescent="0.2">
      <c r="A1070" s="173">
        <v>189</v>
      </c>
      <c r="B1070" s="174" t="s">
        <v>1392</v>
      </c>
      <c r="C1070" s="181" t="s">
        <v>1393</v>
      </c>
      <c r="D1070" s="175" t="s">
        <v>635</v>
      </c>
      <c r="E1070" s="176">
        <v>44</v>
      </c>
      <c r="F1070" s="177"/>
      <c r="G1070" s="178">
        <f>ROUND(E1070*F1070,2)</f>
        <v>0</v>
      </c>
      <c r="H1070" s="177"/>
      <c r="I1070" s="178">
        <f>ROUND(E1070*H1070,2)</f>
        <v>0</v>
      </c>
      <c r="J1070" s="177"/>
      <c r="K1070" s="178">
        <f>ROUND(E1070*J1070,2)</f>
        <v>0</v>
      </c>
      <c r="L1070" s="178">
        <v>21</v>
      </c>
      <c r="M1070" s="178">
        <f>G1070*(1+L1070/100)</f>
        <v>0</v>
      </c>
      <c r="N1070" s="176">
        <v>1.0999999999999999E-2</v>
      </c>
      <c r="O1070" s="176">
        <f>ROUND(E1070*N1070,2)</f>
        <v>0.48</v>
      </c>
      <c r="P1070" s="176">
        <v>0</v>
      </c>
      <c r="Q1070" s="176">
        <f>ROUND(E1070*P1070,2)</f>
        <v>0</v>
      </c>
      <c r="R1070" s="178"/>
      <c r="S1070" s="178" t="s">
        <v>331</v>
      </c>
      <c r="T1070" s="179" t="s">
        <v>332</v>
      </c>
      <c r="U1070" s="161">
        <v>0</v>
      </c>
      <c r="V1070" s="161">
        <f>ROUND(E1070*U1070,2)</f>
        <v>0</v>
      </c>
      <c r="W1070" s="161"/>
      <c r="X1070" s="161" t="s">
        <v>375</v>
      </c>
      <c r="Y1070" s="161" t="s">
        <v>334</v>
      </c>
      <c r="Z1070" s="151"/>
      <c r="AA1070" s="151"/>
      <c r="AB1070" s="151"/>
      <c r="AC1070" s="151"/>
      <c r="AD1070" s="151"/>
      <c r="AE1070" s="151"/>
      <c r="AF1070" s="151"/>
      <c r="AG1070" s="151" t="s">
        <v>376</v>
      </c>
      <c r="AH1070" s="151"/>
      <c r="AI1070" s="151"/>
      <c r="AJ1070" s="151"/>
      <c r="AK1070" s="151"/>
      <c r="AL1070" s="151"/>
      <c r="AM1070" s="151"/>
      <c r="AN1070" s="151"/>
      <c r="AO1070" s="151"/>
      <c r="AP1070" s="151"/>
      <c r="AQ1070" s="151"/>
      <c r="AR1070" s="151"/>
      <c r="AS1070" s="151"/>
      <c r="AT1070" s="151"/>
      <c r="AU1070" s="151"/>
      <c r="AV1070" s="151"/>
      <c r="AW1070" s="151"/>
      <c r="AX1070" s="151"/>
      <c r="AY1070" s="151"/>
      <c r="AZ1070" s="151"/>
      <c r="BA1070" s="151"/>
      <c r="BB1070" s="151"/>
      <c r="BC1070" s="151"/>
      <c r="BD1070" s="151"/>
      <c r="BE1070" s="151"/>
      <c r="BF1070" s="151"/>
      <c r="BG1070" s="151"/>
      <c r="BH1070" s="151"/>
    </row>
    <row r="1071" spans="1:60" outlineLevel="2" x14ac:dyDescent="0.2">
      <c r="A1071" s="158"/>
      <c r="B1071" s="159"/>
      <c r="C1071" s="263" t="s">
        <v>1394</v>
      </c>
      <c r="D1071" s="264"/>
      <c r="E1071" s="264"/>
      <c r="F1071" s="264"/>
      <c r="G1071" s="264"/>
      <c r="H1071" s="161"/>
      <c r="I1071" s="161"/>
      <c r="J1071" s="161"/>
      <c r="K1071" s="161"/>
      <c r="L1071" s="161"/>
      <c r="M1071" s="161"/>
      <c r="N1071" s="160"/>
      <c r="O1071" s="160"/>
      <c r="P1071" s="160"/>
      <c r="Q1071" s="160"/>
      <c r="R1071" s="161"/>
      <c r="S1071" s="161"/>
      <c r="T1071" s="161"/>
      <c r="U1071" s="161"/>
      <c r="V1071" s="161"/>
      <c r="W1071" s="161"/>
      <c r="X1071" s="161"/>
      <c r="Y1071" s="161"/>
      <c r="Z1071" s="151"/>
      <c r="AA1071" s="151"/>
      <c r="AB1071" s="151"/>
      <c r="AC1071" s="151"/>
      <c r="AD1071" s="151"/>
      <c r="AE1071" s="151"/>
      <c r="AF1071" s="151"/>
      <c r="AG1071" s="151" t="s">
        <v>337</v>
      </c>
      <c r="AH1071" s="151"/>
      <c r="AI1071" s="151"/>
      <c r="AJ1071" s="151"/>
      <c r="AK1071" s="151"/>
      <c r="AL1071" s="151"/>
      <c r="AM1071" s="151"/>
      <c r="AN1071" s="151"/>
      <c r="AO1071" s="151"/>
      <c r="AP1071" s="151"/>
      <c r="AQ1071" s="151"/>
      <c r="AR1071" s="151"/>
      <c r="AS1071" s="151"/>
      <c r="AT1071" s="151"/>
      <c r="AU1071" s="151"/>
      <c r="AV1071" s="151"/>
      <c r="AW1071" s="151"/>
      <c r="AX1071" s="151"/>
      <c r="AY1071" s="151"/>
      <c r="AZ1071" s="151"/>
      <c r="BA1071" s="151"/>
      <c r="BB1071" s="151"/>
      <c r="BC1071" s="151"/>
      <c r="BD1071" s="151"/>
      <c r="BE1071" s="151"/>
      <c r="BF1071" s="151"/>
      <c r="BG1071" s="151"/>
      <c r="BH1071" s="151"/>
    </row>
    <row r="1072" spans="1:60" outlineLevel="3" x14ac:dyDescent="0.2">
      <c r="A1072" s="158"/>
      <c r="B1072" s="159"/>
      <c r="C1072" s="274" t="s">
        <v>1395</v>
      </c>
      <c r="D1072" s="275"/>
      <c r="E1072" s="275"/>
      <c r="F1072" s="275"/>
      <c r="G1072" s="275"/>
      <c r="H1072" s="161"/>
      <c r="I1072" s="161"/>
      <c r="J1072" s="161"/>
      <c r="K1072" s="161"/>
      <c r="L1072" s="161"/>
      <c r="M1072" s="161"/>
      <c r="N1072" s="160"/>
      <c r="O1072" s="160"/>
      <c r="P1072" s="160"/>
      <c r="Q1072" s="160"/>
      <c r="R1072" s="161"/>
      <c r="S1072" s="161"/>
      <c r="T1072" s="161"/>
      <c r="U1072" s="161"/>
      <c r="V1072" s="161"/>
      <c r="W1072" s="161"/>
      <c r="X1072" s="161"/>
      <c r="Y1072" s="161"/>
      <c r="Z1072" s="151"/>
      <c r="AA1072" s="151"/>
      <c r="AB1072" s="151"/>
      <c r="AC1072" s="151"/>
      <c r="AD1072" s="151"/>
      <c r="AE1072" s="151"/>
      <c r="AF1072" s="151"/>
      <c r="AG1072" s="151" t="s">
        <v>337</v>
      </c>
      <c r="AH1072" s="151"/>
      <c r="AI1072" s="151"/>
      <c r="AJ1072" s="151"/>
      <c r="AK1072" s="151"/>
      <c r="AL1072" s="151"/>
      <c r="AM1072" s="151"/>
      <c r="AN1072" s="151"/>
      <c r="AO1072" s="151"/>
      <c r="AP1072" s="151"/>
      <c r="AQ1072" s="151"/>
      <c r="AR1072" s="151"/>
      <c r="AS1072" s="151"/>
      <c r="AT1072" s="151"/>
      <c r="AU1072" s="151"/>
      <c r="AV1072" s="151"/>
      <c r="AW1072" s="151"/>
      <c r="AX1072" s="151"/>
      <c r="AY1072" s="151"/>
      <c r="AZ1072" s="151"/>
      <c r="BA1072" s="151"/>
      <c r="BB1072" s="151"/>
      <c r="BC1072" s="151"/>
      <c r="BD1072" s="151"/>
      <c r="BE1072" s="151"/>
      <c r="BF1072" s="151"/>
      <c r="BG1072" s="151"/>
      <c r="BH1072" s="151"/>
    </row>
    <row r="1073" spans="1:60" outlineLevel="2" x14ac:dyDescent="0.2">
      <c r="A1073" s="158"/>
      <c r="B1073" s="159"/>
      <c r="C1073" s="201" t="s">
        <v>1302</v>
      </c>
      <c r="D1073" s="185"/>
      <c r="E1073" s="186"/>
      <c r="F1073" s="161"/>
      <c r="G1073" s="161"/>
      <c r="H1073" s="161"/>
      <c r="I1073" s="161"/>
      <c r="J1073" s="161"/>
      <c r="K1073" s="161"/>
      <c r="L1073" s="161"/>
      <c r="M1073" s="161"/>
      <c r="N1073" s="160"/>
      <c r="O1073" s="160"/>
      <c r="P1073" s="160"/>
      <c r="Q1073" s="160"/>
      <c r="R1073" s="161"/>
      <c r="S1073" s="161"/>
      <c r="T1073" s="161"/>
      <c r="U1073" s="161"/>
      <c r="V1073" s="161"/>
      <c r="W1073" s="161"/>
      <c r="X1073" s="161"/>
      <c r="Y1073" s="161"/>
      <c r="Z1073" s="151"/>
      <c r="AA1073" s="151"/>
      <c r="AB1073" s="151"/>
      <c r="AC1073" s="151"/>
      <c r="AD1073" s="151"/>
      <c r="AE1073" s="151"/>
      <c r="AF1073" s="151"/>
      <c r="AG1073" s="151" t="s">
        <v>381</v>
      </c>
      <c r="AH1073" s="151">
        <v>0</v>
      </c>
      <c r="AI1073" s="151"/>
      <c r="AJ1073" s="151"/>
      <c r="AK1073" s="151"/>
      <c r="AL1073" s="151"/>
      <c r="AM1073" s="151"/>
      <c r="AN1073" s="151"/>
      <c r="AO1073" s="151"/>
      <c r="AP1073" s="151"/>
      <c r="AQ1073" s="151"/>
      <c r="AR1073" s="151"/>
      <c r="AS1073" s="151"/>
      <c r="AT1073" s="151"/>
      <c r="AU1073" s="151"/>
      <c r="AV1073" s="151"/>
      <c r="AW1073" s="151"/>
      <c r="AX1073" s="151"/>
      <c r="AY1073" s="151"/>
      <c r="AZ1073" s="151"/>
      <c r="BA1073" s="151"/>
      <c r="BB1073" s="151"/>
      <c r="BC1073" s="151"/>
      <c r="BD1073" s="151"/>
      <c r="BE1073" s="151"/>
      <c r="BF1073" s="151"/>
      <c r="BG1073" s="151"/>
      <c r="BH1073" s="151"/>
    </row>
    <row r="1074" spans="1:60" outlineLevel="3" x14ac:dyDescent="0.2">
      <c r="A1074" s="158"/>
      <c r="B1074" s="159"/>
      <c r="C1074" s="201" t="s">
        <v>1396</v>
      </c>
      <c r="D1074" s="185"/>
      <c r="E1074" s="186">
        <v>44</v>
      </c>
      <c r="F1074" s="161"/>
      <c r="G1074" s="161"/>
      <c r="H1074" s="161"/>
      <c r="I1074" s="161"/>
      <c r="J1074" s="161"/>
      <c r="K1074" s="161"/>
      <c r="L1074" s="161"/>
      <c r="M1074" s="161"/>
      <c r="N1074" s="160"/>
      <c r="O1074" s="160"/>
      <c r="P1074" s="160"/>
      <c r="Q1074" s="160"/>
      <c r="R1074" s="161"/>
      <c r="S1074" s="161"/>
      <c r="T1074" s="161"/>
      <c r="U1074" s="161"/>
      <c r="V1074" s="161"/>
      <c r="W1074" s="161"/>
      <c r="X1074" s="161"/>
      <c r="Y1074" s="161"/>
      <c r="Z1074" s="151"/>
      <c r="AA1074" s="151"/>
      <c r="AB1074" s="151"/>
      <c r="AC1074" s="151"/>
      <c r="AD1074" s="151"/>
      <c r="AE1074" s="151"/>
      <c r="AF1074" s="151"/>
      <c r="AG1074" s="151" t="s">
        <v>381</v>
      </c>
      <c r="AH1074" s="151">
        <v>0</v>
      </c>
      <c r="AI1074" s="151"/>
      <c r="AJ1074" s="151"/>
      <c r="AK1074" s="151"/>
      <c r="AL1074" s="151"/>
      <c r="AM1074" s="151"/>
      <c r="AN1074" s="151"/>
      <c r="AO1074" s="151"/>
      <c r="AP1074" s="151"/>
      <c r="AQ1074" s="151"/>
      <c r="AR1074" s="151"/>
      <c r="AS1074" s="151"/>
      <c r="AT1074" s="151"/>
      <c r="AU1074" s="151"/>
      <c r="AV1074" s="151"/>
      <c r="AW1074" s="151"/>
      <c r="AX1074" s="151"/>
      <c r="AY1074" s="151"/>
      <c r="AZ1074" s="151"/>
      <c r="BA1074" s="151"/>
      <c r="BB1074" s="151"/>
      <c r="BC1074" s="151"/>
      <c r="BD1074" s="151"/>
      <c r="BE1074" s="151"/>
      <c r="BF1074" s="151"/>
      <c r="BG1074" s="151"/>
      <c r="BH1074" s="151"/>
    </row>
    <row r="1075" spans="1:60" outlineLevel="1" x14ac:dyDescent="0.2">
      <c r="A1075" s="173">
        <v>190</v>
      </c>
      <c r="B1075" s="174" t="s">
        <v>1397</v>
      </c>
      <c r="C1075" s="181" t="s">
        <v>1398</v>
      </c>
      <c r="D1075" s="175" t="s">
        <v>635</v>
      </c>
      <c r="E1075" s="176">
        <v>1</v>
      </c>
      <c r="F1075" s="177"/>
      <c r="G1075" s="178">
        <f>ROUND(E1075*F1075,2)</f>
        <v>0</v>
      </c>
      <c r="H1075" s="177"/>
      <c r="I1075" s="178">
        <f>ROUND(E1075*H1075,2)</f>
        <v>0</v>
      </c>
      <c r="J1075" s="177"/>
      <c r="K1075" s="178">
        <f>ROUND(E1075*J1075,2)</f>
        <v>0</v>
      </c>
      <c r="L1075" s="178">
        <v>21</v>
      </c>
      <c r="M1075" s="178">
        <f>G1075*(1+L1075/100)</f>
        <v>0</v>
      </c>
      <c r="N1075" s="176">
        <v>1.4999999999999999E-2</v>
      </c>
      <c r="O1075" s="176">
        <f>ROUND(E1075*N1075,2)</f>
        <v>0.02</v>
      </c>
      <c r="P1075" s="176">
        <v>0</v>
      </c>
      <c r="Q1075" s="176">
        <f>ROUND(E1075*P1075,2)</f>
        <v>0</v>
      </c>
      <c r="R1075" s="178"/>
      <c r="S1075" s="178" t="s">
        <v>331</v>
      </c>
      <c r="T1075" s="179" t="s">
        <v>332</v>
      </c>
      <c r="U1075" s="161">
        <v>0</v>
      </c>
      <c r="V1075" s="161">
        <f>ROUND(E1075*U1075,2)</f>
        <v>0</v>
      </c>
      <c r="W1075" s="161"/>
      <c r="X1075" s="161" t="s">
        <v>375</v>
      </c>
      <c r="Y1075" s="161" t="s">
        <v>334</v>
      </c>
      <c r="Z1075" s="151"/>
      <c r="AA1075" s="151"/>
      <c r="AB1075" s="151"/>
      <c r="AC1075" s="151"/>
      <c r="AD1075" s="151"/>
      <c r="AE1075" s="151"/>
      <c r="AF1075" s="151"/>
      <c r="AG1075" s="151" t="s">
        <v>376</v>
      </c>
      <c r="AH1075" s="151"/>
      <c r="AI1075" s="151"/>
      <c r="AJ1075" s="151"/>
      <c r="AK1075" s="151"/>
      <c r="AL1075" s="151"/>
      <c r="AM1075" s="151"/>
      <c r="AN1075" s="151"/>
      <c r="AO1075" s="151"/>
      <c r="AP1075" s="151"/>
      <c r="AQ1075" s="151"/>
      <c r="AR1075" s="151"/>
      <c r="AS1075" s="151"/>
      <c r="AT1075" s="151"/>
      <c r="AU1075" s="151"/>
      <c r="AV1075" s="151"/>
      <c r="AW1075" s="151"/>
      <c r="AX1075" s="151"/>
      <c r="AY1075" s="151"/>
      <c r="AZ1075" s="151"/>
      <c r="BA1075" s="151"/>
      <c r="BB1075" s="151"/>
      <c r="BC1075" s="151"/>
      <c r="BD1075" s="151"/>
      <c r="BE1075" s="151"/>
      <c r="BF1075" s="151"/>
      <c r="BG1075" s="151"/>
      <c r="BH1075" s="151"/>
    </row>
    <row r="1076" spans="1:60" outlineLevel="2" x14ac:dyDescent="0.2">
      <c r="A1076" s="158"/>
      <c r="B1076" s="159"/>
      <c r="C1076" s="263" t="s">
        <v>1399</v>
      </c>
      <c r="D1076" s="264"/>
      <c r="E1076" s="264"/>
      <c r="F1076" s="264"/>
      <c r="G1076" s="264"/>
      <c r="H1076" s="161"/>
      <c r="I1076" s="161"/>
      <c r="J1076" s="161"/>
      <c r="K1076" s="161"/>
      <c r="L1076" s="161"/>
      <c r="M1076" s="161"/>
      <c r="N1076" s="160"/>
      <c r="O1076" s="160"/>
      <c r="P1076" s="160"/>
      <c r="Q1076" s="160"/>
      <c r="R1076" s="161"/>
      <c r="S1076" s="161"/>
      <c r="T1076" s="161"/>
      <c r="U1076" s="161"/>
      <c r="V1076" s="161"/>
      <c r="W1076" s="161"/>
      <c r="X1076" s="161"/>
      <c r="Y1076" s="161"/>
      <c r="Z1076" s="151"/>
      <c r="AA1076" s="151"/>
      <c r="AB1076" s="151"/>
      <c r="AC1076" s="151"/>
      <c r="AD1076" s="151"/>
      <c r="AE1076" s="151"/>
      <c r="AF1076" s="151"/>
      <c r="AG1076" s="151" t="s">
        <v>337</v>
      </c>
      <c r="AH1076" s="151"/>
      <c r="AI1076" s="151"/>
      <c r="AJ1076" s="151"/>
      <c r="AK1076" s="151"/>
      <c r="AL1076" s="151"/>
      <c r="AM1076" s="151"/>
      <c r="AN1076" s="151"/>
      <c r="AO1076" s="151"/>
      <c r="AP1076" s="151"/>
      <c r="AQ1076" s="151"/>
      <c r="AR1076" s="151"/>
      <c r="AS1076" s="151"/>
      <c r="AT1076" s="151"/>
      <c r="AU1076" s="151"/>
      <c r="AV1076" s="151"/>
      <c r="AW1076" s="151"/>
      <c r="AX1076" s="151"/>
      <c r="AY1076" s="151"/>
      <c r="AZ1076" s="151"/>
      <c r="BA1076" s="151"/>
      <c r="BB1076" s="151"/>
      <c r="BC1076" s="151"/>
      <c r="BD1076" s="151"/>
      <c r="BE1076" s="151"/>
      <c r="BF1076" s="151"/>
      <c r="BG1076" s="151"/>
      <c r="BH1076" s="151"/>
    </row>
    <row r="1077" spans="1:60" outlineLevel="2" x14ac:dyDescent="0.2">
      <c r="A1077" s="158"/>
      <c r="B1077" s="159"/>
      <c r="C1077" s="201" t="s">
        <v>1302</v>
      </c>
      <c r="D1077" s="185"/>
      <c r="E1077" s="186"/>
      <c r="F1077" s="161"/>
      <c r="G1077" s="161"/>
      <c r="H1077" s="161"/>
      <c r="I1077" s="161"/>
      <c r="J1077" s="161"/>
      <c r="K1077" s="161"/>
      <c r="L1077" s="161"/>
      <c r="M1077" s="161"/>
      <c r="N1077" s="160"/>
      <c r="O1077" s="160"/>
      <c r="P1077" s="160"/>
      <c r="Q1077" s="160"/>
      <c r="R1077" s="161"/>
      <c r="S1077" s="161"/>
      <c r="T1077" s="161"/>
      <c r="U1077" s="161"/>
      <c r="V1077" s="161"/>
      <c r="W1077" s="161"/>
      <c r="X1077" s="161"/>
      <c r="Y1077" s="161"/>
      <c r="Z1077" s="151"/>
      <c r="AA1077" s="151"/>
      <c r="AB1077" s="151"/>
      <c r="AC1077" s="151"/>
      <c r="AD1077" s="151"/>
      <c r="AE1077" s="151"/>
      <c r="AF1077" s="151"/>
      <c r="AG1077" s="151" t="s">
        <v>381</v>
      </c>
      <c r="AH1077" s="151">
        <v>0</v>
      </c>
      <c r="AI1077" s="151"/>
      <c r="AJ1077" s="151"/>
      <c r="AK1077" s="151"/>
      <c r="AL1077" s="151"/>
      <c r="AM1077" s="151"/>
      <c r="AN1077" s="151"/>
      <c r="AO1077" s="151"/>
      <c r="AP1077" s="151"/>
      <c r="AQ1077" s="151"/>
      <c r="AR1077" s="151"/>
      <c r="AS1077" s="151"/>
      <c r="AT1077" s="151"/>
      <c r="AU1077" s="151"/>
      <c r="AV1077" s="151"/>
      <c r="AW1077" s="151"/>
      <c r="AX1077" s="151"/>
      <c r="AY1077" s="151"/>
      <c r="AZ1077" s="151"/>
      <c r="BA1077" s="151"/>
      <c r="BB1077" s="151"/>
      <c r="BC1077" s="151"/>
      <c r="BD1077" s="151"/>
      <c r="BE1077" s="151"/>
      <c r="BF1077" s="151"/>
      <c r="BG1077" s="151"/>
      <c r="BH1077" s="151"/>
    </row>
    <row r="1078" spans="1:60" outlineLevel="3" x14ac:dyDescent="0.2">
      <c r="A1078" s="158"/>
      <c r="B1078" s="159"/>
      <c r="C1078" s="201" t="s">
        <v>1400</v>
      </c>
      <c r="D1078" s="185"/>
      <c r="E1078" s="186">
        <v>1</v>
      </c>
      <c r="F1078" s="161"/>
      <c r="G1078" s="161"/>
      <c r="H1078" s="161"/>
      <c r="I1078" s="161"/>
      <c r="J1078" s="161"/>
      <c r="K1078" s="161"/>
      <c r="L1078" s="161"/>
      <c r="M1078" s="161"/>
      <c r="N1078" s="160"/>
      <c r="O1078" s="160"/>
      <c r="P1078" s="160"/>
      <c r="Q1078" s="160"/>
      <c r="R1078" s="161"/>
      <c r="S1078" s="161"/>
      <c r="T1078" s="161"/>
      <c r="U1078" s="161"/>
      <c r="V1078" s="161"/>
      <c r="W1078" s="161"/>
      <c r="X1078" s="161"/>
      <c r="Y1078" s="161"/>
      <c r="Z1078" s="151"/>
      <c r="AA1078" s="151"/>
      <c r="AB1078" s="151"/>
      <c r="AC1078" s="151"/>
      <c r="AD1078" s="151"/>
      <c r="AE1078" s="151"/>
      <c r="AF1078" s="151"/>
      <c r="AG1078" s="151" t="s">
        <v>381</v>
      </c>
      <c r="AH1078" s="151">
        <v>0</v>
      </c>
      <c r="AI1078" s="151"/>
      <c r="AJ1078" s="151"/>
      <c r="AK1078" s="151"/>
      <c r="AL1078" s="151"/>
      <c r="AM1078" s="151"/>
      <c r="AN1078" s="151"/>
      <c r="AO1078" s="151"/>
      <c r="AP1078" s="151"/>
      <c r="AQ1078" s="151"/>
      <c r="AR1078" s="151"/>
      <c r="AS1078" s="151"/>
      <c r="AT1078" s="151"/>
      <c r="AU1078" s="151"/>
      <c r="AV1078" s="151"/>
      <c r="AW1078" s="151"/>
      <c r="AX1078" s="151"/>
      <c r="AY1078" s="151"/>
      <c r="AZ1078" s="151"/>
      <c r="BA1078" s="151"/>
      <c r="BB1078" s="151"/>
      <c r="BC1078" s="151"/>
      <c r="BD1078" s="151"/>
      <c r="BE1078" s="151"/>
      <c r="BF1078" s="151"/>
      <c r="BG1078" s="151"/>
      <c r="BH1078" s="151"/>
    </row>
    <row r="1079" spans="1:60" ht="22.5" outlineLevel="1" x14ac:dyDescent="0.2">
      <c r="A1079" s="173">
        <v>191</v>
      </c>
      <c r="B1079" s="174" t="s">
        <v>1401</v>
      </c>
      <c r="C1079" s="181" t="s">
        <v>1402</v>
      </c>
      <c r="D1079" s="175" t="s">
        <v>635</v>
      </c>
      <c r="E1079" s="176">
        <v>1</v>
      </c>
      <c r="F1079" s="177"/>
      <c r="G1079" s="178">
        <f>ROUND(E1079*F1079,2)</f>
        <v>0</v>
      </c>
      <c r="H1079" s="177"/>
      <c r="I1079" s="178">
        <f>ROUND(E1079*H1079,2)</f>
        <v>0</v>
      </c>
      <c r="J1079" s="177"/>
      <c r="K1079" s="178">
        <f>ROUND(E1079*J1079,2)</f>
        <v>0</v>
      </c>
      <c r="L1079" s="178">
        <v>21</v>
      </c>
      <c r="M1079" s="178">
        <f>G1079*(1+L1079/100)</f>
        <v>0</v>
      </c>
      <c r="N1079" s="176">
        <v>0</v>
      </c>
      <c r="O1079" s="176">
        <f>ROUND(E1079*N1079,2)</f>
        <v>0</v>
      </c>
      <c r="P1079" s="176">
        <v>0</v>
      </c>
      <c r="Q1079" s="176">
        <f>ROUND(E1079*P1079,2)</f>
        <v>0</v>
      </c>
      <c r="R1079" s="178"/>
      <c r="S1079" s="178" t="s">
        <v>331</v>
      </c>
      <c r="T1079" s="179" t="s">
        <v>332</v>
      </c>
      <c r="U1079" s="161">
        <v>0</v>
      </c>
      <c r="V1079" s="161">
        <f>ROUND(E1079*U1079,2)</f>
        <v>0</v>
      </c>
      <c r="W1079" s="161"/>
      <c r="X1079" s="161" t="s">
        <v>375</v>
      </c>
      <c r="Y1079" s="161" t="s">
        <v>334</v>
      </c>
      <c r="Z1079" s="151"/>
      <c r="AA1079" s="151"/>
      <c r="AB1079" s="151"/>
      <c r="AC1079" s="151"/>
      <c r="AD1079" s="151"/>
      <c r="AE1079" s="151"/>
      <c r="AF1079" s="151"/>
      <c r="AG1079" s="151" t="s">
        <v>376</v>
      </c>
      <c r="AH1079" s="151"/>
      <c r="AI1079" s="151"/>
      <c r="AJ1079" s="151"/>
      <c r="AK1079" s="151"/>
      <c r="AL1079" s="151"/>
      <c r="AM1079" s="151"/>
      <c r="AN1079" s="151"/>
      <c r="AO1079" s="151"/>
      <c r="AP1079" s="151"/>
      <c r="AQ1079" s="151"/>
      <c r="AR1079" s="151"/>
      <c r="AS1079" s="151"/>
      <c r="AT1079" s="151"/>
      <c r="AU1079" s="151"/>
      <c r="AV1079" s="151"/>
      <c r="AW1079" s="151"/>
      <c r="AX1079" s="151"/>
      <c r="AY1079" s="151"/>
      <c r="AZ1079" s="151"/>
      <c r="BA1079" s="151"/>
      <c r="BB1079" s="151"/>
      <c r="BC1079" s="151"/>
      <c r="BD1079" s="151"/>
      <c r="BE1079" s="151"/>
      <c r="BF1079" s="151"/>
      <c r="BG1079" s="151"/>
      <c r="BH1079" s="151"/>
    </row>
    <row r="1080" spans="1:60" outlineLevel="2" x14ac:dyDescent="0.2">
      <c r="A1080" s="158"/>
      <c r="B1080" s="159"/>
      <c r="C1080" s="263" t="s">
        <v>1403</v>
      </c>
      <c r="D1080" s="264"/>
      <c r="E1080" s="264"/>
      <c r="F1080" s="264"/>
      <c r="G1080" s="264"/>
      <c r="H1080" s="161"/>
      <c r="I1080" s="161"/>
      <c r="J1080" s="161"/>
      <c r="K1080" s="161"/>
      <c r="L1080" s="161"/>
      <c r="M1080" s="161"/>
      <c r="N1080" s="160"/>
      <c r="O1080" s="160"/>
      <c r="P1080" s="160"/>
      <c r="Q1080" s="160"/>
      <c r="R1080" s="161"/>
      <c r="S1080" s="161"/>
      <c r="T1080" s="161"/>
      <c r="U1080" s="161"/>
      <c r="V1080" s="161"/>
      <c r="W1080" s="161"/>
      <c r="X1080" s="161"/>
      <c r="Y1080" s="161"/>
      <c r="Z1080" s="151"/>
      <c r="AA1080" s="151"/>
      <c r="AB1080" s="151"/>
      <c r="AC1080" s="151"/>
      <c r="AD1080" s="151"/>
      <c r="AE1080" s="151"/>
      <c r="AF1080" s="151"/>
      <c r="AG1080" s="151" t="s">
        <v>337</v>
      </c>
      <c r="AH1080" s="151"/>
      <c r="AI1080" s="151"/>
      <c r="AJ1080" s="151"/>
      <c r="AK1080" s="151"/>
      <c r="AL1080" s="151"/>
      <c r="AM1080" s="151"/>
      <c r="AN1080" s="151"/>
      <c r="AO1080" s="151"/>
      <c r="AP1080" s="151"/>
      <c r="AQ1080" s="151"/>
      <c r="AR1080" s="151"/>
      <c r="AS1080" s="151"/>
      <c r="AT1080" s="151"/>
      <c r="AU1080" s="151"/>
      <c r="AV1080" s="151"/>
      <c r="AW1080" s="151"/>
      <c r="AX1080" s="151"/>
      <c r="AY1080" s="151"/>
      <c r="AZ1080" s="151"/>
      <c r="BA1080" s="151"/>
      <c r="BB1080" s="151"/>
      <c r="BC1080" s="151"/>
      <c r="BD1080" s="151"/>
      <c r="BE1080" s="151"/>
      <c r="BF1080" s="151"/>
      <c r="BG1080" s="151"/>
      <c r="BH1080" s="151"/>
    </row>
    <row r="1081" spans="1:60" outlineLevel="2" x14ac:dyDescent="0.2">
      <c r="A1081" s="158"/>
      <c r="B1081" s="159"/>
      <c r="C1081" s="201" t="s">
        <v>1302</v>
      </c>
      <c r="D1081" s="185"/>
      <c r="E1081" s="186"/>
      <c r="F1081" s="161"/>
      <c r="G1081" s="161"/>
      <c r="H1081" s="161"/>
      <c r="I1081" s="161"/>
      <c r="J1081" s="161"/>
      <c r="K1081" s="161"/>
      <c r="L1081" s="161"/>
      <c r="M1081" s="161"/>
      <c r="N1081" s="160"/>
      <c r="O1081" s="160"/>
      <c r="P1081" s="160"/>
      <c r="Q1081" s="160"/>
      <c r="R1081" s="161"/>
      <c r="S1081" s="161"/>
      <c r="T1081" s="161"/>
      <c r="U1081" s="161"/>
      <c r="V1081" s="161"/>
      <c r="W1081" s="161"/>
      <c r="X1081" s="161"/>
      <c r="Y1081" s="161"/>
      <c r="Z1081" s="151"/>
      <c r="AA1081" s="151"/>
      <c r="AB1081" s="151"/>
      <c r="AC1081" s="151"/>
      <c r="AD1081" s="151"/>
      <c r="AE1081" s="151"/>
      <c r="AF1081" s="151"/>
      <c r="AG1081" s="151" t="s">
        <v>381</v>
      </c>
      <c r="AH1081" s="151">
        <v>0</v>
      </c>
      <c r="AI1081" s="151"/>
      <c r="AJ1081" s="151"/>
      <c r="AK1081" s="151"/>
      <c r="AL1081" s="151"/>
      <c r="AM1081" s="151"/>
      <c r="AN1081" s="151"/>
      <c r="AO1081" s="151"/>
      <c r="AP1081" s="151"/>
      <c r="AQ1081" s="151"/>
      <c r="AR1081" s="151"/>
      <c r="AS1081" s="151"/>
      <c r="AT1081" s="151"/>
      <c r="AU1081" s="151"/>
      <c r="AV1081" s="151"/>
      <c r="AW1081" s="151"/>
      <c r="AX1081" s="151"/>
      <c r="AY1081" s="151"/>
      <c r="AZ1081" s="151"/>
      <c r="BA1081" s="151"/>
      <c r="BB1081" s="151"/>
      <c r="BC1081" s="151"/>
      <c r="BD1081" s="151"/>
      <c r="BE1081" s="151"/>
      <c r="BF1081" s="151"/>
      <c r="BG1081" s="151"/>
      <c r="BH1081" s="151"/>
    </row>
    <row r="1082" spans="1:60" outlineLevel="3" x14ac:dyDescent="0.2">
      <c r="A1082" s="158"/>
      <c r="B1082" s="159"/>
      <c r="C1082" s="201" t="s">
        <v>1404</v>
      </c>
      <c r="D1082" s="185"/>
      <c r="E1082" s="186">
        <v>1</v>
      </c>
      <c r="F1082" s="161"/>
      <c r="G1082" s="161"/>
      <c r="H1082" s="161"/>
      <c r="I1082" s="161"/>
      <c r="J1082" s="161"/>
      <c r="K1082" s="161"/>
      <c r="L1082" s="161"/>
      <c r="M1082" s="161"/>
      <c r="N1082" s="160"/>
      <c r="O1082" s="160"/>
      <c r="P1082" s="160"/>
      <c r="Q1082" s="160"/>
      <c r="R1082" s="161"/>
      <c r="S1082" s="161"/>
      <c r="T1082" s="161"/>
      <c r="U1082" s="161"/>
      <c r="V1082" s="161"/>
      <c r="W1082" s="161"/>
      <c r="X1082" s="161"/>
      <c r="Y1082" s="161"/>
      <c r="Z1082" s="151"/>
      <c r="AA1082" s="151"/>
      <c r="AB1082" s="151"/>
      <c r="AC1082" s="151"/>
      <c r="AD1082" s="151"/>
      <c r="AE1082" s="151"/>
      <c r="AF1082" s="151"/>
      <c r="AG1082" s="151" t="s">
        <v>381</v>
      </c>
      <c r="AH1082" s="151">
        <v>0</v>
      </c>
      <c r="AI1082" s="151"/>
      <c r="AJ1082" s="151"/>
      <c r="AK1082" s="151"/>
      <c r="AL1082" s="151"/>
      <c r="AM1082" s="151"/>
      <c r="AN1082" s="151"/>
      <c r="AO1082" s="151"/>
      <c r="AP1082" s="151"/>
      <c r="AQ1082" s="151"/>
      <c r="AR1082" s="151"/>
      <c r="AS1082" s="151"/>
      <c r="AT1082" s="151"/>
      <c r="AU1082" s="151"/>
      <c r="AV1082" s="151"/>
      <c r="AW1082" s="151"/>
      <c r="AX1082" s="151"/>
      <c r="AY1082" s="151"/>
      <c r="AZ1082" s="151"/>
      <c r="BA1082" s="151"/>
      <c r="BB1082" s="151"/>
      <c r="BC1082" s="151"/>
      <c r="BD1082" s="151"/>
      <c r="BE1082" s="151"/>
      <c r="BF1082" s="151"/>
      <c r="BG1082" s="151"/>
      <c r="BH1082" s="151"/>
    </row>
    <row r="1083" spans="1:60" ht="22.5" outlineLevel="1" x14ac:dyDescent="0.2">
      <c r="A1083" s="173">
        <v>192</v>
      </c>
      <c r="B1083" s="174" t="s">
        <v>1405</v>
      </c>
      <c r="C1083" s="181" t="s">
        <v>1406</v>
      </c>
      <c r="D1083" s="175" t="s">
        <v>635</v>
      </c>
      <c r="E1083" s="176">
        <v>1</v>
      </c>
      <c r="F1083" s="177"/>
      <c r="G1083" s="178">
        <f>ROUND(E1083*F1083,2)</f>
        <v>0</v>
      </c>
      <c r="H1083" s="177"/>
      <c r="I1083" s="178">
        <f>ROUND(E1083*H1083,2)</f>
        <v>0</v>
      </c>
      <c r="J1083" s="177"/>
      <c r="K1083" s="178">
        <f>ROUND(E1083*J1083,2)</f>
        <v>0</v>
      </c>
      <c r="L1083" s="178">
        <v>21</v>
      </c>
      <c r="M1083" s="178">
        <f>G1083*(1+L1083/100)</f>
        <v>0</v>
      </c>
      <c r="N1083" s="176">
        <v>0</v>
      </c>
      <c r="O1083" s="176">
        <f>ROUND(E1083*N1083,2)</f>
        <v>0</v>
      </c>
      <c r="P1083" s="176">
        <v>0</v>
      </c>
      <c r="Q1083" s="176">
        <f>ROUND(E1083*P1083,2)</f>
        <v>0</v>
      </c>
      <c r="R1083" s="178"/>
      <c r="S1083" s="178" t="s">
        <v>331</v>
      </c>
      <c r="T1083" s="179" t="s">
        <v>332</v>
      </c>
      <c r="U1083" s="161">
        <v>0</v>
      </c>
      <c r="V1083" s="161">
        <f>ROUND(E1083*U1083,2)</f>
        <v>0</v>
      </c>
      <c r="W1083" s="161"/>
      <c r="X1083" s="161" t="s">
        <v>375</v>
      </c>
      <c r="Y1083" s="161" t="s">
        <v>334</v>
      </c>
      <c r="Z1083" s="151"/>
      <c r="AA1083" s="151"/>
      <c r="AB1083" s="151"/>
      <c r="AC1083" s="151"/>
      <c r="AD1083" s="151"/>
      <c r="AE1083" s="151"/>
      <c r="AF1083" s="151"/>
      <c r="AG1083" s="151" t="s">
        <v>376</v>
      </c>
      <c r="AH1083" s="151"/>
      <c r="AI1083" s="151"/>
      <c r="AJ1083" s="151"/>
      <c r="AK1083" s="151"/>
      <c r="AL1083" s="151"/>
      <c r="AM1083" s="151"/>
      <c r="AN1083" s="151"/>
      <c r="AO1083" s="151"/>
      <c r="AP1083" s="151"/>
      <c r="AQ1083" s="151"/>
      <c r="AR1083" s="151"/>
      <c r="AS1083" s="151"/>
      <c r="AT1083" s="151"/>
      <c r="AU1083" s="151"/>
      <c r="AV1083" s="151"/>
      <c r="AW1083" s="151"/>
      <c r="AX1083" s="151"/>
      <c r="AY1083" s="151"/>
      <c r="AZ1083" s="151"/>
      <c r="BA1083" s="151"/>
      <c r="BB1083" s="151"/>
      <c r="BC1083" s="151"/>
      <c r="BD1083" s="151"/>
      <c r="BE1083" s="151"/>
      <c r="BF1083" s="151"/>
      <c r="BG1083" s="151"/>
      <c r="BH1083" s="151"/>
    </row>
    <row r="1084" spans="1:60" outlineLevel="2" x14ac:dyDescent="0.2">
      <c r="A1084" s="158"/>
      <c r="B1084" s="159"/>
      <c r="C1084" s="263" t="s">
        <v>1407</v>
      </c>
      <c r="D1084" s="264"/>
      <c r="E1084" s="264"/>
      <c r="F1084" s="264"/>
      <c r="G1084" s="264"/>
      <c r="H1084" s="161"/>
      <c r="I1084" s="161"/>
      <c r="J1084" s="161"/>
      <c r="K1084" s="161"/>
      <c r="L1084" s="161"/>
      <c r="M1084" s="161"/>
      <c r="N1084" s="160"/>
      <c r="O1084" s="160"/>
      <c r="P1084" s="160"/>
      <c r="Q1084" s="160"/>
      <c r="R1084" s="161"/>
      <c r="S1084" s="161"/>
      <c r="T1084" s="161"/>
      <c r="U1084" s="161"/>
      <c r="V1084" s="161"/>
      <c r="W1084" s="161"/>
      <c r="X1084" s="161"/>
      <c r="Y1084" s="161"/>
      <c r="Z1084" s="151"/>
      <c r="AA1084" s="151"/>
      <c r="AB1084" s="151"/>
      <c r="AC1084" s="151"/>
      <c r="AD1084" s="151"/>
      <c r="AE1084" s="151"/>
      <c r="AF1084" s="151"/>
      <c r="AG1084" s="151" t="s">
        <v>337</v>
      </c>
      <c r="AH1084" s="151"/>
      <c r="AI1084" s="151"/>
      <c r="AJ1084" s="151"/>
      <c r="AK1084" s="151"/>
      <c r="AL1084" s="151"/>
      <c r="AM1084" s="151"/>
      <c r="AN1084" s="151"/>
      <c r="AO1084" s="151"/>
      <c r="AP1084" s="151"/>
      <c r="AQ1084" s="151"/>
      <c r="AR1084" s="151"/>
      <c r="AS1084" s="151"/>
      <c r="AT1084" s="151"/>
      <c r="AU1084" s="151"/>
      <c r="AV1084" s="151"/>
      <c r="AW1084" s="151"/>
      <c r="AX1084" s="151"/>
      <c r="AY1084" s="151"/>
      <c r="AZ1084" s="151"/>
      <c r="BA1084" s="151"/>
      <c r="BB1084" s="151"/>
      <c r="BC1084" s="151"/>
      <c r="BD1084" s="151"/>
      <c r="BE1084" s="151"/>
      <c r="BF1084" s="151"/>
      <c r="BG1084" s="151"/>
      <c r="BH1084" s="151"/>
    </row>
    <row r="1085" spans="1:60" outlineLevel="2" x14ac:dyDescent="0.2">
      <c r="A1085" s="158"/>
      <c r="B1085" s="159"/>
      <c r="C1085" s="201" t="s">
        <v>1302</v>
      </c>
      <c r="D1085" s="185"/>
      <c r="E1085" s="186"/>
      <c r="F1085" s="161"/>
      <c r="G1085" s="161"/>
      <c r="H1085" s="161"/>
      <c r="I1085" s="161"/>
      <c r="J1085" s="161"/>
      <c r="K1085" s="161"/>
      <c r="L1085" s="161"/>
      <c r="M1085" s="161"/>
      <c r="N1085" s="160"/>
      <c r="O1085" s="160"/>
      <c r="P1085" s="160"/>
      <c r="Q1085" s="160"/>
      <c r="R1085" s="161"/>
      <c r="S1085" s="161"/>
      <c r="T1085" s="161"/>
      <c r="U1085" s="161"/>
      <c r="V1085" s="161"/>
      <c r="W1085" s="161"/>
      <c r="X1085" s="161"/>
      <c r="Y1085" s="161"/>
      <c r="Z1085" s="151"/>
      <c r="AA1085" s="151"/>
      <c r="AB1085" s="151"/>
      <c r="AC1085" s="151"/>
      <c r="AD1085" s="151"/>
      <c r="AE1085" s="151"/>
      <c r="AF1085" s="151"/>
      <c r="AG1085" s="151" t="s">
        <v>381</v>
      </c>
      <c r="AH1085" s="151">
        <v>0</v>
      </c>
      <c r="AI1085" s="151"/>
      <c r="AJ1085" s="151"/>
      <c r="AK1085" s="151"/>
      <c r="AL1085" s="151"/>
      <c r="AM1085" s="151"/>
      <c r="AN1085" s="151"/>
      <c r="AO1085" s="151"/>
      <c r="AP1085" s="151"/>
      <c r="AQ1085" s="151"/>
      <c r="AR1085" s="151"/>
      <c r="AS1085" s="151"/>
      <c r="AT1085" s="151"/>
      <c r="AU1085" s="151"/>
      <c r="AV1085" s="151"/>
      <c r="AW1085" s="151"/>
      <c r="AX1085" s="151"/>
      <c r="AY1085" s="151"/>
      <c r="AZ1085" s="151"/>
      <c r="BA1085" s="151"/>
      <c r="BB1085" s="151"/>
      <c r="BC1085" s="151"/>
      <c r="BD1085" s="151"/>
      <c r="BE1085" s="151"/>
      <c r="BF1085" s="151"/>
      <c r="BG1085" s="151"/>
      <c r="BH1085" s="151"/>
    </row>
    <row r="1086" spans="1:60" outlineLevel="3" x14ac:dyDescent="0.2">
      <c r="A1086" s="158"/>
      <c r="B1086" s="159"/>
      <c r="C1086" s="201" t="s">
        <v>1408</v>
      </c>
      <c r="D1086" s="185"/>
      <c r="E1086" s="186">
        <v>1</v>
      </c>
      <c r="F1086" s="161"/>
      <c r="G1086" s="161"/>
      <c r="H1086" s="161"/>
      <c r="I1086" s="161"/>
      <c r="J1086" s="161"/>
      <c r="K1086" s="161"/>
      <c r="L1086" s="161"/>
      <c r="M1086" s="161"/>
      <c r="N1086" s="160"/>
      <c r="O1086" s="160"/>
      <c r="P1086" s="160"/>
      <c r="Q1086" s="160"/>
      <c r="R1086" s="161"/>
      <c r="S1086" s="161"/>
      <c r="T1086" s="161"/>
      <c r="U1086" s="161"/>
      <c r="V1086" s="161"/>
      <c r="W1086" s="161"/>
      <c r="X1086" s="161"/>
      <c r="Y1086" s="161"/>
      <c r="Z1086" s="151"/>
      <c r="AA1086" s="151"/>
      <c r="AB1086" s="151"/>
      <c r="AC1086" s="151"/>
      <c r="AD1086" s="151"/>
      <c r="AE1086" s="151"/>
      <c r="AF1086" s="151"/>
      <c r="AG1086" s="151" t="s">
        <v>381</v>
      </c>
      <c r="AH1086" s="151">
        <v>0</v>
      </c>
      <c r="AI1086" s="151"/>
      <c r="AJ1086" s="151"/>
      <c r="AK1086" s="151"/>
      <c r="AL1086" s="151"/>
      <c r="AM1086" s="151"/>
      <c r="AN1086" s="151"/>
      <c r="AO1086" s="151"/>
      <c r="AP1086" s="151"/>
      <c r="AQ1086" s="151"/>
      <c r="AR1086" s="151"/>
      <c r="AS1086" s="151"/>
      <c r="AT1086" s="151"/>
      <c r="AU1086" s="151"/>
      <c r="AV1086" s="151"/>
      <c r="AW1086" s="151"/>
      <c r="AX1086" s="151"/>
      <c r="AY1086" s="151"/>
      <c r="AZ1086" s="151"/>
      <c r="BA1086" s="151"/>
      <c r="BB1086" s="151"/>
      <c r="BC1086" s="151"/>
      <c r="BD1086" s="151"/>
      <c r="BE1086" s="151"/>
      <c r="BF1086" s="151"/>
      <c r="BG1086" s="151"/>
      <c r="BH1086" s="151"/>
    </row>
    <row r="1087" spans="1:60" ht="22.5" outlineLevel="1" x14ac:dyDescent="0.2">
      <c r="A1087" s="173">
        <v>193</v>
      </c>
      <c r="B1087" s="174" t="s">
        <v>1409</v>
      </c>
      <c r="C1087" s="181" t="s">
        <v>1410</v>
      </c>
      <c r="D1087" s="175" t="s">
        <v>635</v>
      </c>
      <c r="E1087" s="176">
        <v>1</v>
      </c>
      <c r="F1087" s="177"/>
      <c r="G1087" s="178">
        <f>ROUND(E1087*F1087,2)</f>
        <v>0</v>
      </c>
      <c r="H1087" s="177"/>
      <c r="I1087" s="178">
        <f>ROUND(E1087*H1087,2)</f>
        <v>0</v>
      </c>
      <c r="J1087" s="177"/>
      <c r="K1087" s="178">
        <f>ROUND(E1087*J1087,2)</f>
        <v>0</v>
      </c>
      <c r="L1087" s="178">
        <v>21</v>
      </c>
      <c r="M1087" s="178">
        <f>G1087*(1+L1087/100)</f>
        <v>0</v>
      </c>
      <c r="N1087" s="176">
        <v>0</v>
      </c>
      <c r="O1087" s="176">
        <f>ROUND(E1087*N1087,2)</f>
        <v>0</v>
      </c>
      <c r="P1087" s="176">
        <v>0</v>
      </c>
      <c r="Q1087" s="176">
        <f>ROUND(E1087*P1087,2)</f>
        <v>0</v>
      </c>
      <c r="R1087" s="178"/>
      <c r="S1087" s="178" t="s">
        <v>331</v>
      </c>
      <c r="T1087" s="179" t="s">
        <v>332</v>
      </c>
      <c r="U1087" s="161">
        <v>0</v>
      </c>
      <c r="V1087" s="161">
        <f>ROUND(E1087*U1087,2)</f>
        <v>0</v>
      </c>
      <c r="W1087" s="161"/>
      <c r="X1087" s="161" t="s">
        <v>375</v>
      </c>
      <c r="Y1087" s="161" t="s">
        <v>334</v>
      </c>
      <c r="Z1087" s="151"/>
      <c r="AA1087" s="151"/>
      <c r="AB1087" s="151"/>
      <c r="AC1087" s="151"/>
      <c r="AD1087" s="151"/>
      <c r="AE1087" s="151"/>
      <c r="AF1087" s="151"/>
      <c r="AG1087" s="151" t="s">
        <v>376</v>
      </c>
      <c r="AH1087" s="151"/>
      <c r="AI1087" s="151"/>
      <c r="AJ1087" s="151"/>
      <c r="AK1087" s="151"/>
      <c r="AL1087" s="151"/>
      <c r="AM1087" s="151"/>
      <c r="AN1087" s="151"/>
      <c r="AO1087" s="151"/>
      <c r="AP1087" s="151"/>
      <c r="AQ1087" s="151"/>
      <c r="AR1087" s="151"/>
      <c r="AS1087" s="151"/>
      <c r="AT1087" s="151"/>
      <c r="AU1087" s="151"/>
      <c r="AV1087" s="151"/>
      <c r="AW1087" s="151"/>
      <c r="AX1087" s="151"/>
      <c r="AY1087" s="151"/>
      <c r="AZ1087" s="151"/>
      <c r="BA1087" s="151"/>
      <c r="BB1087" s="151"/>
      <c r="BC1087" s="151"/>
      <c r="BD1087" s="151"/>
      <c r="BE1087" s="151"/>
      <c r="BF1087" s="151"/>
      <c r="BG1087" s="151"/>
      <c r="BH1087" s="151"/>
    </row>
    <row r="1088" spans="1:60" outlineLevel="2" x14ac:dyDescent="0.2">
      <c r="A1088" s="158"/>
      <c r="B1088" s="159"/>
      <c r="C1088" s="263" t="s">
        <v>1411</v>
      </c>
      <c r="D1088" s="264"/>
      <c r="E1088" s="264"/>
      <c r="F1088" s="264"/>
      <c r="G1088" s="264"/>
      <c r="H1088" s="161"/>
      <c r="I1088" s="161"/>
      <c r="J1088" s="161"/>
      <c r="K1088" s="161"/>
      <c r="L1088" s="161"/>
      <c r="M1088" s="161"/>
      <c r="N1088" s="160"/>
      <c r="O1088" s="160"/>
      <c r="P1088" s="160"/>
      <c r="Q1088" s="160"/>
      <c r="R1088" s="161"/>
      <c r="S1088" s="161"/>
      <c r="T1088" s="161"/>
      <c r="U1088" s="161"/>
      <c r="V1088" s="161"/>
      <c r="W1088" s="161"/>
      <c r="X1088" s="161"/>
      <c r="Y1088" s="161"/>
      <c r="Z1088" s="151"/>
      <c r="AA1088" s="151"/>
      <c r="AB1088" s="151"/>
      <c r="AC1088" s="151"/>
      <c r="AD1088" s="151"/>
      <c r="AE1088" s="151"/>
      <c r="AF1088" s="151"/>
      <c r="AG1088" s="151" t="s">
        <v>337</v>
      </c>
      <c r="AH1088" s="151"/>
      <c r="AI1088" s="151"/>
      <c r="AJ1088" s="151"/>
      <c r="AK1088" s="151"/>
      <c r="AL1088" s="151"/>
      <c r="AM1088" s="151"/>
      <c r="AN1088" s="151"/>
      <c r="AO1088" s="151"/>
      <c r="AP1088" s="151"/>
      <c r="AQ1088" s="151"/>
      <c r="AR1088" s="151"/>
      <c r="AS1088" s="151"/>
      <c r="AT1088" s="151"/>
      <c r="AU1088" s="151"/>
      <c r="AV1088" s="151"/>
      <c r="AW1088" s="151"/>
      <c r="AX1088" s="151"/>
      <c r="AY1088" s="151"/>
      <c r="AZ1088" s="151"/>
      <c r="BA1088" s="151"/>
      <c r="BB1088" s="151"/>
      <c r="BC1088" s="151"/>
      <c r="BD1088" s="151"/>
      <c r="BE1088" s="151"/>
      <c r="BF1088" s="151"/>
      <c r="BG1088" s="151"/>
      <c r="BH1088" s="151"/>
    </row>
    <row r="1089" spans="1:60" outlineLevel="2" x14ac:dyDescent="0.2">
      <c r="A1089" s="158"/>
      <c r="B1089" s="159"/>
      <c r="C1089" s="201" t="s">
        <v>1302</v>
      </c>
      <c r="D1089" s="185"/>
      <c r="E1089" s="186"/>
      <c r="F1089" s="161"/>
      <c r="G1089" s="161"/>
      <c r="H1089" s="161"/>
      <c r="I1089" s="161"/>
      <c r="J1089" s="161"/>
      <c r="K1089" s="161"/>
      <c r="L1089" s="161"/>
      <c r="M1089" s="161"/>
      <c r="N1089" s="160"/>
      <c r="O1089" s="160"/>
      <c r="P1089" s="160"/>
      <c r="Q1089" s="160"/>
      <c r="R1089" s="161"/>
      <c r="S1089" s="161"/>
      <c r="T1089" s="161"/>
      <c r="U1089" s="161"/>
      <c r="V1089" s="161"/>
      <c r="W1089" s="161"/>
      <c r="X1089" s="161"/>
      <c r="Y1089" s="161"/>
      <c r="Z1089" s="151"/>
      <c r="AA1089" s="151"/>
      <c r="AB1089" s="151"/>
      <c r="AC1089" s="151"/>
      <c r="AD1089" s="151"/>
      <c r="AE1089" s="151"/>
      <c r="AF1089" s="151"/>
      <c r="AG1089" s="151" t="s">
        <v>381</v>
      </c>
      <c r="AH1089" s="151">
        <v>0</v>
      </c>
      <c r="AI1089" s="151"/>
      <c r="AJ1089" s="151"/>
      <c r="AK1089" s="151"/>
      <c r="AL1089" s="151"/>
      <c r="AM1089" s="151"/>
      <c r="AN1089" s="151"/>
      <c r="AO1089" s="151"/>
      <c r="AP1089" s="151"/>
      <c r="AQ1089" s="151"/>
      <c r="AR1089" s="151"/>
      <c r="AS1089" s="151"/>
      <c r="AT1089" s="151"/>
      <c r="AU1089" s="151"/>
      <c r="AV1089" s="151"/>
      <c r="AW1089" s="151"/>
      <c r="AX1089" s="151"/>
      <c r="AY1089" s="151"/>
      <c r="AZ1089" s="151"/>
      <c r="BA1089" s="151"/>
      <c r="BB1089" s="151"/>
      <c r="BC1089" s="151"/>
      <c r="BD1089" s="151"/>
      <c r="BE1089" s="151"/>
      <c r="BF1089" s="151"/>
      <c r="BG1089" s="151"/>
      <c r="BH1089" s="151"/>
    </row>
    <row r="1090" spans="1:60" outlineLevel="3" x14ac:dyDescent="0.2">
      <c r="A1090" s="158"/>
      <c r="B1090" s="159"/>
      <c r="C1090" s="201" t="s">
        <v>1412</v>
      </c>
      <c r="D1090" s="185"/>
      <c r="E1090" s="186">
        <v>1</v>
      </c>
      <c r="F1090" s="161"/>
      <c r="G1090" s="161"/>
      <c r="H1090" s="161"/>
      <c r="I1090" s="161"/>
      <c r="J1090" s="161"/>
      <c r="K1090" s="161"/>
      <c r="L1090" s="161"/>
      <c r="M1090" s="161"/>
      <c r="N1090" s="160"/>
      <c r="O1090" s="160"/>
      <c r="P1090" s="160"/>
      <c r="Q1090" s="160"/>
      <c r="R1090" s="161"/>
      <c r="S1090" s="161"/>
      <c r="T1090" s="161"/>
      <c r="U1090" s="161"/>
      <c r="V1090" s="161"/>
      <c r="W1090" s="161"/>
      <c r="X1090" s="161"/>
      <c r="Y1090" s="161"/>
      <c r="Z1090" s="151"/>
      <c r="AA1090" s="151"/>
      <c r="AB1090" s="151"/>
      <c r="AC1090" s="151"/>
      <c r="AD1090" s="151"/>
      <c r="AE1090" s="151"/>
      <c r="AF1090" s="151"/>
      <c r="AG1090" s="151" t="s">
        <v>381</v>
      </c>
      <c r="AH1090" s="151">
        <v>0</v>
      </c>
      <c r="AI1090" s="151"/>
      <c r="AJ1090" s="151"/>
      <c r="AK1090" s="151"/>
      <c r="AL1090" s="151"/>
      <c r="AM1090" s="151"/>
      <c r="AN1090" s="151"/>
      <c r="AO1090" s="151"/>
      <c r="AP1090" s="151"/>
      <c r="AQ1090" s="151"/>
      <c r="AR1090" s="151"/>
      <c r="AS1090" s="151"/>
      <c r="AT1090" s="151"/>
      <c r="AU1090" s="151"/>
      <c r="AV1090" s="151"/>
      <c r="AW1090" s="151"/>
      <c r="AX1090" s="151"/>
      <c r="AY1090" s="151"/>
      <c r="AZ1090" s="151"/>
      <c r="BA1090" s="151"/>
      <c r="BB1090" s="151"/>
      <c r="BC1090" s="151"/>
      <c r="BD1090" s="151"/>
      <c r="BE1090" s="151"/>
      <c r="BF1090" s="151"/>
      <c r="BG1090" s="151"/>
      <c r="BH1090" s="151"/>
    </row>
    <row r="1091" spans="1:60" ht="22.5" outlineLevel="1" x14ac:dyDescent="0.2">
      <c r="A1091" s="173">
        <v>194</v>
      </c>
      <c r="B1091" s="174" t="s">
        <v>1413</v>
      </c>
      <c r="C1091" s="181" t="s">
        <v>1414</v>
      </c>
      <c r="D1091" s="175" t="s">
        <v>635</v>
      </c>
      <c r="E1091" s="176">
        <v>1</v>
      </c>
      <c r="F1091" s="177"/>
      <c r="G1091" s="178">
        <f>ROUND(E1091*F1091,2)</f>
        <v>0</v>
      </c>
      <c r="H1091" s="177"/>
      <c r="I1091" s="178">
        <f>ROUND(E1091*H1091,2)</f>
        <v>0</v>
      </c>
      <c r="J1091" s="177"/>
      <c r="K1091" s="178">
        <f>ROUND(E1091*J1091,2)</f>
        <v>0</v>
      </c>
      <c r="L1091" s="178">
        <v>21</v>
      </c>
      <c r="M1091" s="178">
        <f>G1091*(1+L1091/100)</f>
        <v>0</v>
      </c>
      <c r="N1091" s="176">
        <v>0</v>
      </c>
      <c r="O1091" s="176">
        <f>ROUND(E1091*N1091,2)</f>
        <v>0</v>
      </c>
      <c r="P1091" s="176">
        <v>0</v>
      </c>
      <c r="Q1091" s="176">
        <f>ROUND(E1091*P1091,2)</f>
        <v>0</v>
      </c>
      <c r="R1091" s="178"/>
      <c r="S1091" s="178" t="s">
        <v>331</v>
      </c>
      <c r="T1091" s="179" t="s">
        <v>332</v>
      </c>
      <c r="U1091" s="161">
        <v>0</v>
      </c>
      <c r="V1091" s="161">
        <f>ROUND(E1091*U1091,2)</f>
        <v>0</v>
      </c>
      <c r="W1091" s="161"/>
      <c r="X1091" s="161" t="s">
        <v>375</v>
      </c>
      <c r="Y1091" s="161" t="s">
        <v>334</v>
      </c>
      <c r="Z1091" s="151"/>
      <c r="AA1091" s="151"/>
      <c r="AB1091" s="151"/>
      <c r="AC1091" s="151"/>
      <c r="AD1091" s="151"/>
      <c r="AE1091" s="151"/>
      <c r="AF1091" s="151"/>
      <c r="AG1091" s="151" t="s">
        <v>376</v>
      </c>
      <c r="AH1091" s="151"/>
      <c r="AI1091" s="151"/>
      <c r="AJ1091" s="151"/>
      <c r="AK1091" s="151"/>
      <c r="AL1091" s="151"/>
      <c r="AM1091" s="151"/>
      <c r="AN1091" s="151"/>
      <c r="AO1091" s="151"/>
      <c r="AP1091" s="151"/>
      <c r="AQ1091" s="151"/>
      <c r="AR1091" s="151"/>
      <c r="AS1091" s="151"/>
      <c r="AT1091" s="151"/>
      <c r="AU1091" s="151"/>
      <c r="AV1091" s="151"/>
      <c r="AW1091" s="151"/>
      <c r="AX1091" s="151"/>
      <c r="AY1091" s="151"/>
      <c r="AZ1091" s="151"/>
      <c r="BA1091" s="151"/>
      <c r="BB1091" s="151"/>
      <c r="BC1091" s="151"/>
      <c r="BD1091" s="151"/>
      <c r="BE1091" s="151"/>
      <c r="BF1091" s="151"/>
      <c r="BG1091" s="151"/>
      <c r="BH1091" s="151"/>
    </row>
    <row r="1092" spans="1:60" outlineLevel="2" x14ac:dyDescent="0.2">
      <c r="A1092" s="158"/>
      <c r="B1092" s="159"/>
      <c r="C1092" s="263" t="s">
        <v>1415</v>
      </c>
      <c r="D1092" s="264"/>
      <c r="E1092" s="264"/>
      <c r="F1092" s="264"/>
      <c r="G1092" s="264"/>
      <c r="H1092" s="161"/>
      <c r="I1092" s="161"/>
      <c r="J1092" s="161"/>
      <c r="K1092" s="161"/>
      <c r="L1092" s="161"/>
      <c r="M1092" s="161"/>
      <c r="N1092" s="160"/>
      <c r="O1092" s="160"/>
      <c r="P1092" s="160"/>
      <c r="Q1092" s="160"/>
      <c r="R1092" s="161"/>
      <c r="S1092" s="161"/>
      <c r="T1092" s="161"/>
      <c r="U1092" s="161"/>
      <c r="V1092" s="161"/>
      <c r="W1092" s="161"/>
      <c r="X1092" s="161"/>
      <c r="Y1092" s="161"/>
      <c r="Z1092" s="151"/>
      <c r="AA1092" s="151"/>
      <c r="AB1092" s="151"/>
      <c r="AC1092" s="151"/>
      <c r="AD1092" s="151"/>
      <c r="AE1092" s="151"/>
      <c r="AF1092" s="151"/>
      <c r="AG1092" s="151" t="s">
        <v>337</v>
      </c>
      <c r="AH1092" s="151"/>
      <c r="AI1092" s="151"/>
      <c r="AJ1092" s="151"/>
      <c r="AK1092" s="151"/>
      <c r="AL1092" s="151"/>
      <c r="AM1092" s="151"/>
      <c r="AN1092" s="151"/>
      <c r="AO1092" s="151"/>
      <c r="AP1092" s="151"/>
      <c r="AQ1092" s="151"/>
      <c r="AR1092" s="151"/>
      <c r="AS1092" s="151"/>
      <c r="AT1092" s="151"/>
      <c r="AU1092" s="151"/>
      <c r="AV1092" s="151"/>
      <c r="AW1092" s="151"/>
      <c r="AX1092" s="151"/>
      <c r="AY1092" s="151"/>
      <c r="AZ1092" s="151"/>
      <c r="BA1092" s="151"/>
      <c r="BB1092" s="151"/>
      <c r="BC1092" s="151"/>
      <c r="BD1092" s="151"/>
      <c r="BE1092" s="151"/>
      <c r="BF1092" s="151"/>
      <c r="BG1092" s="151"/>
      <c r="BH1092" s="151"/>
    </row>
    <row r="1093" spans="1:60" outlineLevel="2" x14ac:dyDescent="0.2">
      <c r="A1093" s="158"/>
      <c r="B1093" s="159"/>
      <c r="C1093" s="201" t="s">
        <v>1302</v>
      </c>
      <c r="D1093" s="185"/>
      <c r="E1093" s="186"/>
      <c r="F1093" s="161"/>
      <c r="G1093" s="161"/>
      <c r="H1093" s="161"/>
      <c r="I1093" s="161"/>
      <c r="J1093" s="161"/>
      <c r="K1093" s="161"/>
      <c r="L1093" s="161"/>
      <c r="M1093" s="161"/>
      <c r="N1093" s="160"/>
      <c r="O1093" s="160"/>
      <c r="P1093" s="160"/>
      <c r="Q1093" s="160"/>
      <c r="R1093" s="161"/>
      <c r="S1093" s="161"/>
      <c r="T1093" s="161"/>
      <c r="U1093" s="161"/>
      <c r="V1093" s="161"/>
      <c r="W1093" s="161"/>
      <c r="X1093" s="161"/>
      <c r="Y1093" s="161"/>
      <c r="Z1093" s="151"/>
      <c r="AA1093" s="151"/>
      <c r="AB1093" s="151"/>
      <c r="AC1093" s="151"/>
      <c r="AD1093" s="151"/>
      <c r="AE1093" s="151"/>
      <c r="AF1093" s="151"/>
      <c r="AG1093" s="151" t="s">
        <v>381</v>
      </c>
      <c r="AH1093" s="151">
        <v>0</v>
      </c>
      <c r="AI1093" s="151"/>
      <c r="AJ1093" s="151"/>
      <c r="AK1093" s="151"/>
      <c r="AL1093" s="151"/>
      <c r="AM1093" s="151"/>
      <c r="AN1093" s="151"/>
      <c r="AO1093" s="151"/>
      <c r="AP1093" s="151"/>
      <c r="AQ1093" s="151"/>
      <c r="AR1093" s="151"/>
      <c r="AS1093" s="151"/>
      <c r="AT1093" s="151"/>
      <c r="AU1093" s="151"/>
      <c r="AV1093" s="151"/>
      <c r="AW1093" s="151"/>
      <c r="AX1093" s="151"/>
      <c r="AY1093" s="151"/>
      <c r="AZ1093" s="151"/>
      <c r="BA1093" s="151"/>
      <c r="BB1093" s="151"/>
      <c r="BC1093" s="151"/>
      <c r="BD1093" s="151"/>
      <c r="BE1093" s="151"/>
      <c r="BF1093" s="151"/>
      <c r="BG1093" s="151"/>
      <c r="BH1093" s="151"/>
    </row>
    <row r="1094" spans="1:60" outlineLevel="3" x14ac:dyDescent="0.2">
      <c r="A1094" s="158"/>
      <c r="B1094" s="159"/>
      <c r="C1094" s="201" t="s">
        <v>1416</v>
      </c>
      <c r="D1094" s="185"/>
      <c r="E1094" s="186">
        <v>1</v>
      </c>
      <c r="F1094" s="161"/>
      <c r="G1094" s="161"/>
      <c r="H1094" s="161"/>
      <c r="I1094" s="161"/>
      <c r="J1094" s="161"/>
      <c r="K1094" s="161"/>
      <c r="L1094" s="161"/>
      <c r="M1094" s="161"/>
      <c r="N1094" s="160"/>
      <c r="O1094" s="160"/>
      <c r="P1094" s="160"/>
      <c r="Q1094" s="160"/>
      <c r="R1094" s="161"/>
      <c r="S1094" s="161"/>
      <c r="T1094" s="161"/>
      <c r="U1094" s="161"/>
      <c r="V1094" s="161"/>
      <c r="W1094" s="161"/>
      <c r="X1094" s="161"/>
      <c r="Y1094" s="161"/>
      <c r="Z1094" s="151"/>
      <c r="AA1094" s="151"/>
      <c r="AB1094" s="151"/>
      <c r="AC1094" s="151"/>
      <c r="AD1094" s="151"/>
      <c r="AE1094" s="151"/>
      <c r="AF1094" s="151"/>
      <c r="AG1094" s="151" t="s">
        <v>381</v>
      </c>
      <c r="AH1094" s="151">
        <v>0</v>
      </c>
      <c r="AI1094" s="151"/>
      <c r="AJ1094" s="151"/>
      <c r="AK1094" s="151"/>
      <c r="AL1094" s="151"/>
      <c r="AM1094" s="151"/>
      <c r="AN1094" s="151"/>
      <c r="AO1094" s="151"/>
      <c r="AP1094" s="151"/>
      <c r="AQ1094" s="151"/>
      <c r="AR1094" s="151"/>
      <c r="AS1094" s="151"/>
      <c r="AT1094" s="151"/>
      <c r="AU1094" s="151"/>
      <c r="AV1094" s="151"/>
      <c r="AW1094" s="151"/>
      <c r="AX1094" s="151"/>
      <c r="AY1094" s="151"/>
      <c r="AZ1094" s="151"/>
      <c r="BA1094" s="151"/>
      <c r="BB1094" s="151"/>
      <c r="BC1094" s="151"/>
      <c r="BD1094" s="151"/>
      <c r="BE1094" s="151"/>
      <c r="BF1094" s="151"/>
      <c r="BG1094" s="151"/>
      <c r="BH1094" s="151"/>
    </row>
    <row r="1095" spans="1:60" ht="22.5" outlineLevel="1" x14ac:dyDescent="0.2">
      <c r="A1095" s="173">
        <v>195</v>
      </c>
      <c r="B1095" s="174" t="s">
        <v>1417</v>
      </c>
      <c r="C1095" s="181" t="s">
        <v>1418</v>
      </c>
      <c r="D1095" s="175" t="s">
        <v>635</v>
      </c>
      <c r="E1095" s="176">
        <v>1</v>
      </c>
      <c r="F1095" s="177"/>
      <c r="G1095" s="178">
        <f>ROUND(E1095*F1095,2)</f>
        <v>0</v>
      </c>
      <c r="H1095" s="177"/>
      <c r="I1095" s="178">
        <f>ROUND(E1095*H1095,2)</f>
        <v>0</v>
      </c>
      <c r="J1095" s="177"/>
      <c r="K1095" s="178">
        <f>ROUND(E1095*J1095,2)</f>
        <v>0</v>
      </c>
      <c r="L1095" s="178">
        <v>21</v>
      </c>
      <c r="M1095" s="178">
        <f>G1095*(1+L1095/100)</f>
        <v>0</v>
      </c>
      <c r="N1095" s="176">
        <v>0</v>
      </c>
      <c r="O1095" s="176">
        <f>ROUND(E1095*N1095,2)</f>
        <v>0</v>
      </c>
      <c r="P1095" s="176">
        <v>0</v>
      </c>
      <c r="Q1095" s="176">
        <f>ROUND(E1095*P1095,2)</f>
        <v>0</v>
      </c>
      <c r="R1095" s="178"/>
      <c r="S1095" s="178" t="s">
        <v>331</v>
      </c>
      <c r="T1095" s="179" t="s">
        <v>332</v>
      </c>
      <c r="U1095" s="161">
        <v>0</v>
      </c>
      <c r="V1095" s="161">
        <f>ROUND(E1095*U1095,2)</f>
        <v>0</v>
      </c>
      <c r="W1095" s="161"/>
      <c r="X1095" s="161" t="s">
        <v>375</v>
      </c>
      <c r="Y1095" s="161" t="s">
        <v>334</v>
      </c>
      <c r="Z1095" s="151"/>
      <c r="AA1095" s="151"/>
      <c r="AB1095" s="151"/>
      <c r="AC1095" s="151"/>
      <c r="AD1095" s="151"/>
      <c r="AE1095" s="151"/>
      <c r="AF1095" s="151"/>
      <c r="AG1095" s="151" t="s">
        <v>376</v>
      </c>
      <c r="AH1095" s="151"/>
      <c r="AI1095" s="151"/>
      <c r="AJ1095" s="151"/>
      <c r="AK1095" s="151"/>
      <c r="AL1095" s="151"/>
      <c r="AM1095" s="151"/>
      <c r="AN1095" s="151"/>
      <c r="AO1095" s="151"/>
      <c r="AP1095" s="151"/>
      <c r="AQ1095" s="151"/>
      <c r="AR1095" s="151"/>
      <c r="AS1095" s="151"/>
      <c r="AT1095" s="151"/>
      <c r="AU1095" s="151"/>
      <c r="AV1095" s="151"/>
      <c r="AW1095" s="151"/>
      <c r="AX1095" s="151"/>
      <c r="AY1095" s="151"/>
      <c r="AZ1095" s="151"/>
      <c r="BA1095" s="151"/>
      <c r="BB1095" s="151"/>
      <c r="BC1095" s="151"/>
      <c r="BD1095" s="151"/>
      <c r="BE1095" s="151"/>
      <c r="BF1095" s="151"/>
      <c r="BG1095" s="151"/>
      <c r="BH1095" s="151"/>
    </row>
    <row r="1096" spans="1:60" outlineLevel="2" x14ac:dyDescent="0.2">
      <c r="A1096" s="158"/>
      <c r="B1096" s="159"/>
      <c r="C1096" s="263" t="s">
        <v>1419</v>
      </c>
      <c r="D1096" s="264"/>
      <c r="E1096" s="264"/>
      <c r="F1096" s="264"/>
      <c r="G1096" s="264"/>
      <c r="H1096" s="161"/>
      <c r="I1096" s="161"/>
      <c r="J1096" s="161"/>
      <c r="K1096" s="161"/>
      <c r="L1096" s="161"/>
      <c r="M1096" s="161"/>
      <c r="N1096" s="160"/>
      <c r="O1096" s="160"/>
      <c r="P1096" s="160"/>
      <c r="Q1096" s="160"/>
      <c r="R1096" s="161"/>
      <c r="S1096" s="161"/>
      <c r="T1096" s="161"/>
      <c r="U1096" s="161"/>
      <c r="V1096" s="161"/>
      <c r="W1096" s="161"/>
      <c r="X1096" s="161"/>
      <c r="Y1096" s="161"/>
      <c r="Z1096" s="151"/>
      <c r="AA1096" s="151"/>
      <c r="AB1096" s="151"/>
      <c r="AC1096" s="151"/>
      <c r="AD1096" s="151"/>
      <c r="AE1096" s="151"/>
      <c r="AF1096" s="151"/>
      <c r="AG1096" s="151" t="s">
        <v>337</v>
      </c>
      <c r="AH1096" s="151"/>
      <c r="AI1096" s="151"/>
      <c r="AJ1096" s="151"/>
      <c r="AK1096" s="151"/>
      <c r="AL1096" s="151"/>
      <c r="AM1096" s="151"/>
      <c r="AN1096" s="151"/>
      <c r="AO1096" s="151"/>
      <c r="AP1096" s="151"/>
      <c r="AQ1096" s="151"/>
      <c r="AR1096" s="151"/>
      <c r="AS1096" s="151"/>
      <c r="AT1096" s="151"/>
      <c r="AU1096" s="151"/>
      <c r="AV1096" s="151"/>
      <c r="AW1096" s="151"/>
      <c r="AX1096" s="151"/>
      <c r="AY1096" s="151"/>
      <c r="AZ1096" s="151"/>
      <c r="BA1096" s="151"/>
      <c r="BB1096" s="151"/>
      <c r="BC1096" s="151"/>
      <c r="BD1096" s="151"/>
      <c r="BE1096" s="151"/>
      <c r="BF1096" s="151"/>
      <c r="BG1096" s="151"/>
      <c r="BH1096" s="151"/>
    </row>
    <row r="1097" spans="1:60" outlineLevel="2" x14ac:dyDescent="0.2">
      <c r="A1097" s="158"/>
      <c r="B1097" s="159"/>
      <c r="C1097" s="201" t="s">
        <v>1302</v>
      </c>
      <c r="D1097" s="185"/>
      <c r="E1097" s="186"/>
      <c r="F1097" s="161"/>
      <c r="G1097" s="161"/>
      <c r="H1097" s="161"/>
      <c r="I1097" s="161"/>
      <c r="J1097" s="161"/>
      <c r="K1097" s="161"/>
      <c r="L1097" s="161"/>
      <c r="M1097" s="161"/>
      <c r="N1097" s="160"/>
      <c r="O1097" s="160"/>
      <c r="P1097" s="160"/>
      <c r="Q1097" s="160"/>
      <c r="R1097" s="161"/>
      <c r="S1097" s="161"/>
      <c r="T1097" s="161"/>
      <c r="U1097" s="161"/>
      <c r="V1097" s="161"/>
      <c r="W1097" s="161"/>
      <c r="X1097" s="161"/>
      <c r="Y1097" s="161"/>
      <c r="Z1097" s="151"/>
      <c r="AA1097" s="151"/>
      <c r="AB1097" s="151"/>
      <c r="AC1097" s="151"/>
      <c r="AD1097" s="151"/>
      <c r="AE1097" s="151"/>
      <c r="AF1097" s="151"/>
      <c r="AG1097" s="151" t="s">
        <v>381</v>
      </c>
      <c r="AH1097" s="151">
        <v>0</v>
      </c>
      <c r="AI1097" s="151"/>
      <c r="AJ1097" s="151"/>
      <c r="AK1097" s="151"/>
      <c r="AL1097" s="151"/>
      <c r="AM1097" s="151"/>
      <c r="AN1097" s="151"/>
      <c r="AO1097" s="151"/>
      <c r="AP1097" s="151"/>
      <c r="AQ1097" s="151"/>
      <c r="AR1097" s="151"/>
      <c r="AS1097" s="151"/>
      <c r="AT1097" s="151"/>
      <c r="AU1097" s="151"/>
      <c r="AV1097" s="151"/>
      <c r="AW1097" s="151"/>
      <c r="AX1097" s="151"/>
      <c r="AY1097" s="151"/>
      <c r="AZ1097" s="151"/>
      <c r="BA1097" s="151"/>
      <c r="BB1097" s="151"/>
      <c r="BC1097" s="151"/>
      <c r="BD1097" s="151"/>
      <c r="BE1097" s="151"/>
      <c r="BF1097" s="151"/>
      <c r="BG1097" s="151"/>
      <c r="BH1097" s="151"/>
    </row>
    <row r="1098" spans="1:60" outlineLevel="3" x14ac:dyDescent="0.2">
      <c r="A1098" s="158"/>
      <c r="B1098" s="159"/>
      <c r="C1098" s="201" t="s">
        <v>1420</v>
      </c>
      <c r="D1098" s="185"/>
      <c r="E1098" s="186">
        <v>1</v>
      </c>
      <c r="F1098" s="161"/>
      <c r="G1098" s="161"/>
      <c r="H1098" s="161"/>
      <c r="I1098" s="161"/>
      <c r="J1098" s="161"/>
      <c r="K1098" s="161"/>
      <c r="L1098" s="161"/>
      <c r="M1098" s="161"/>
      <c r="N1098" s="160"/>
      <c r="O1098" s="160"/>
      <c r="P1098" s="160"/>
      <c r="Q1098" s="160"/>
      <c r="R1098" s="161"/>
      <c r="S1098" s="161"/>
      <c r="T1098" s="161"/>
      <c r="U1098" s="161"/>
      <c r="V1098" s="161"/>
      <c r="W1098" s="161"/>
      <c r="X1098" s="161"/>
      <c r="Y1098" s="161"/>
      <c r="Z1098" s="151"/>
      <c r="AA1098" s="151"/>
      <c r="AB1098" s="151"/>
      <c r="AC1098" s="151"/>
      <c r="AD1098" s="151"/>
      <c r="AE1098" s="151"/>
      <c r="AF1098" s="151"/>
      <c r="AG1098" s="151" t="s">
        <v>381</v>
      </c>
      <c r="AH1098" s="151">
        <v>0</v>
      </c>
      <c r="AI1098" s="151"/>
      <c r="AJ1098" s="151"/>
      <c r="AK1098" s="151"/>
      <c r="AL1098" s="151"/>
      <c r="AM1098" s="151"/>
      <c r="AN1098" s="151"/>
      <c r="AO1098" s="151"/>
      <c r="AP1098" s="151"/>
      <c r="AQ1098" s="151"/>
      <c r="AR1098" s="151"/>
      <c r="AS1098" s="151"/>
      <c r="AT1098" s="151"/>
      <c r="AU1098" s="151"/>
      <c r="AV1098" s="151"/>
      <c r="AW1098" s="151"/>
      <c r="AX1098" s="151"/>
      <c r="AY1098" s="151"/>
      <c r="AZ1098" s="151"/>
      <c r="BA1098" s="151"/>
      <c r="BB1098" s="151"/>
      <c r="BC1098" s="151"/>
      <c r="BD1098" s="151"/>
      <c r="BE1098" s="151"/>
      <c r="BF1098" s="151"/>
      <c r="BG1098" s="151"/>
      <c r="BH1098" s="151"/>
    </row>
    <row r="1099" spans="1:60" ht="22.5" outlineLevel="1" x14ac:dyDescent="0.2">
      <c r="A1099" s="173">
        <v>196</v>
      </c>
      <c r="B1099" s="174" t="s">
        <v>1421</v>
      </c>
      <c r="C1099" s="181" t="s">
        <v>1422</v>
      </c>
      <c r="D1099" s="175" t="s">
        <v>635</v>
      </c>
      <c r="E1099" s="176">
        <v>3</v>
      </c>
      <c r="F1099" s="177"/>
      <c r="G1099" s="178">
        <f>ROUND(E1099*F1099,2)</f>
        <v>0</v>
      </c>
      <c r="H1099" s="177"/>
      <c r="I1099" s="178">
        <f>ROUND(E1099*H1099,2)</f>
        <v>0</v>
      </c>
      <c r="J1099" s="177"/>
      <c r="K1099" s="178">
        <f>ROUND(E1099*J1099,2)</f>
        <v>0</v>
      </c>
      <c r="L1099" s="178">
        <v>21</v>
      </c>
      <c r="M1099" s="178">
        <f>G1099*(1+L1099/100)</f>
        <v>0</v>
      </c>
      <c r="N1099" s="176">
        <v>0</v>
      </c>
      <c r="O1099" s="176">
        <f>ROUND(E1099*N1099,2)</f>
        <v>0</v>
      </c>
      <c r="P1099" s="176">
        <v>0</v>
      </c>
      <c r="Q1099" s="176">
        <f>ROUND(E1099*P1099,2)</f>
        <v>0</v>
      </c>
      <c r="R1099" s="178"/>
      <c r="S1099" s="178" t="s">
        <v>331</v>
      </c>
      <c r="T1099" s="179" t="s">
        <v>332</v>
      </c>
      <c r="U1099" s="161">
        <v>0</v>
      </c>
      <c r="V1099" s="161">
        <f>ROUND(E1099*U1099,2)</f>
        <v>0</v>
      </c>
      <c r="W1099" s="161"/>
      <c r="X1099" s="161" t="s">
        <v>375</v>
      </c>
      <c r="Y1099" s="161" t="s">
        <v>334</v>
      </c>
      <c r="Z1099" s="151"/>
      <c r="AA1099" s="151"/>
      <c r="AB1099" s="151"/>
      <c r="AC1099" s="151"/>
      <c r="AD1099" s="151"/>
      <c r="AE1099" s="151"/>
      <c r="AF1099" s="151"/>
      <c r="AG1099" s="151" t="s">
        <v>376</v>
      </c>
      <c r="AH1099" s="151"/>
      <c r="AI1099" s="151"/>
      <c r="AJ1099" s="151"/>
      <c r="AK1099" s="151"/>
      <c r="AL1099" s="151"/>
      <c r="AM1099" s="151"/>
      <c r="AN1099" s="151"/>
      <c r="AO1099" s="151"/>
      <c r="AP1099" s="151"/>
      <c r="AQ1099" s="151"/>
      <c r="AR1099" s="151"/>
      <c r="AS1099" s="151"/>
      <c r="AT1099" s="151"/>
      <c r="AU1099" s="151"/>
      <c r="AV1099" s="151"/>
      <c r="AW1099" s="151"/>
      <c r="AX1099" s="151"/>
      <c r="AY1099" s="151"/>
      <c r="AZ1099" s="151"/>
      <c r="BA1099" s="151"/>
      <c r="BB1099" s="151"/>
      <c r="BC1099" s="151"/>
      <c r="BD1099" s="151"/>
      <c r="BE1099" s="151"/>
      <c r="BF1099" s="151"/>
      <c r="BG1099" s="151"/>
      <c r="BH1099" s="151"/>
    </row>
    <row r="1100" spans="1:60" outlineLevel="2" x14ac:dyDescent="0.2">
      <c r="A1100" s="158"/>
      <c r="B1100" s="159"/>
      <c r="C1100" s="263" t="s">
        <v>1423</v>
      </c>
      <c r="D1100" s="264"/>
      <c r="E1100" s="264"/>
      <c r="F1100" s="264"/>
      <c r="G1100" s="264"/>
      <c r="H1100" s="161"/>
      <c r="I1100" s="161"/>
      <c r="J1100" s="161"/>
      <c r="K1100" s="161"/>
      <c r="L1100" s="161"/>
      <c r="M1100" s="161"/>
      <c r="N1100" s="160"/>
      <c r="O1100" s="160"/>
      <c r="P1100" s="160"/>
      <c r="Q1100" s="160"/>
      <c r="R1100" s="161"/>
      <c r="S1100" s="161"/>
      <c r="T1100" s="161"/>
      <c r="U1100" s="161"/>
      <c r="V1100" s="161"/>
      <c r="W1100" s="161"/>
      <c r="X1100" s="161"/>
      <c r="Y1100" s="161"/>
      <c r="Z1100" s="151"/>
      <c r="AA1100" s="151"/>
      <c r="AB1100" s="151"/>
      <c r="AC1100" s="151"/>
      <c r="AD1100" s="151"/>
      <c r="AE1100" s="151"/>
      <c r="AF1100" s="151"/>
      <c r="AG1100" s="151" t="s">
        <v>337</v>
      </c>
      <c r="AH1100" s="151"/>
      <c r="AI1100" s="151"/>
      <c r="AJ1100" s="151"/>
      <c r="AK1100" s="151"/>
      <c r="AL1100" s="151"/>
      <c r="AM1100" s="151"/>
      <c r="AN1100" s="151"/>
      <c r="AO1100" s="151"/>
      <c r="AP1100" s="151"/>
      <c r="AQ1100" s="151"/>
      <c r="AR1100" s="151"/>
      <c r="AS1100" s="151"/>
      <c r="AT1100" s="151"/>
      <c r="AU1100" s="151"/>
      <c r="AV1100" s="151"/>
      <c r="AW1100" s="151"/>
      <c r="AX1100" s="151"/>
      <c r="AY1100" s="151"/>
      <c r="AZ1100" s="151"/>
      <c r="BA1100" s="151"/>
      <c r="BB1100" s="151"/>
      <c r="BC1100" s="151"/>
      <c r="BD1100" s="151"/>
      <c r="BE1100" s="151"/>
      <c r="BF1100" s="151"/>
      <c r="BG1100" s="151"/>
      <c r="BH1100" s="151"/>
    </row>
    <row r="1101" spans="1:60" outlineLevel="2" x14ac:dyDescent="0.2">
      <c r="A1101" s="158"/>
      <c r="B1101" s="159"/>
      <c r="C1101" s="201" t="s">
        <v>1302</v>
      </c>
      <c r="D1101" s="185"/>
      <c r="E1101" s="186"/>
      <c r="F1101" s="161"/>
      <c r="G1101" s="161"/>
      <c r="H1101" s="161"/>
      <c r="I1101" s="161"/>
      <c r="J1101" s="161"/>
      <c r="K1101" s="161"/>
      <c r="L1101" s="161"/>
      <c r="M1101" s="161"/>
      <c r="N1101" s="160"/>
      <c r="O1101" s="160"/>
      <c r="P1101" s="160"/>
      <c r="Q1101" s="160"/>
      <c r="R1101" s="161"/>
      <c r="S1101" s="161"/>
      <c r="T1101" s="161"/>
      <c r="U1101" s="161"/>
      <c r="V1101" s="161"/>
      <c r="W1101" s="161"/>
      <c r="X1101" s="161"/>
      <c r="Y1101" s="161"/>
      <c r="Z1101" s="151"/>
      <c r="AA1101" s="151"/>
      <c r="AB1101" s="151"/>
      <c r="AC1101" s="151"/>
      <c r="AD1101" s="151"/>
      <c r="AE1101" s="151"/>
      <c r="AF1101" s="151"/>
      <c r="AG1101" s="151" t="s">
        <v>381</v>
      </c>
      <c r="AH1101" s="151">
        <v>0</v>
      </c>
      <c r="AI1101" s="151"/>
      <c r="AJ1101" s="151"/>
      <c r="AK1101" s="151"/>
      <c r="AL1101" s="151"/>
      <c r="AM1101" s="151"/>
      <c r="AN1101" s="151"/>
      <c r="AO1101" s="151"/>
      <c r="AP1101" s="151"/>
      <c r="AQ1101" s="151"/>
      <c r="AR1101" s="151"/>
      <c r="AS1101" s="151"/>
      <c r="AT1101" s="151"/>
      <c r="AU1101" s="151"/>
      <c r="AV1101" s="151"/>
      <c r="AW1101" s="151"/>
      <c r="AX1101" s="151"/>
      <c r="AY1101" s="151"/>
      <c r="AZ1101" s="151"/>
      <c r="BA1101" s="151"/>
      <c r="BB1101" s="151"/>
      <c r="BC1101" s="151"/>
      <c r="BD1101" s="151"/>
      <c r="BE1101" s="151"/>
      <c r="BF1101" s="151"/>
      <c r="BG1101" s="151"/>
      <c r="BH1101" s="151"/>
    </row>
    <row r="1102" spans="1:60" outlineLevel="3" x14ac:dyDescent="0.2">
      <c r="A1102" s="158"/>
      <c r="B1102" s="159"/>
      <c r="C1102" s="201" t="s">
        <v>1424</v>
      </c>
      <c r="D1102" s="185"/>
      <c r="E1102" s="186">
        <v>3</v>
      </c>
      <c r="F1102" s="161"/>
      <c r="G1102" s="161"/>
      <c r="H1102" s="161"/>
      <c r="I1102" s="161"/>
      <c r="J1102" s="161"/>
      <c r="K1102" s="161"/>
      <c r="L1102" s="161"/>
      <c r="M1102" s="161"/>
      <c r="N1102" s="160"/>
      <c r="O1102" s="160"/>
      <c r="P1102" s="160"/>
      <c r="Q1102" s="160"/>
      <c r="R1102" s="161"/>
      <c r="S1102" s="161"/>
      <c r="T1102" s="161"/>
      <c r="U1102" s="161"/>
      <c r="V1102" s="161"/>
      <c r="W1102" s="161"/>
      <c r="X1102" s="161"/>
      <c r="Y1102" s="161"/>
      <c r="Z1102" s="151"/>
      <c r="AA1102" s="151"/>
      <c r="AB1102" s="151"/>
      <c r="AC1102" s="151"/>
      <c r="AD1102" s="151"/>
      <c r="AE1102" s="151"/>
      <c r="AF1102" s="151"/>
      <c r="AG1102" s="151" t="s">
        <v>381</v>
      </c>
      <c r="AH1102" s="151">
        <v>0</v>
      </c>
      <c r="AI1102" s="151"/>
      <c r="AJ1102" s="151"/>
      <c r="AK1102" s="151"/>
      <c r="AL1102" s="151"/>
      <c r="AM1102" s="151"/>
      <c r="AN1102" s="151"/>
      <c r="AO1102" s="151"/>
      <c r="AP1102" s="151"/>
      <c r="AQ1102" s="151"/>
      <c r="AR1102" s="151"/>
      <c r="AS1102" s="151"/>
      <c r="AT1102" s="151"/>
      <c r="AU1102" s="151"/>
      <c r="AV1102" s="151"/>
      <c r="AW1102" s="151"/>
      <c r="AX1102" s="151"/>
      <c r="AY1102" s="151"/>
      <c r="AZ1102" s="151"/>
      <c r="BA1102" s="151"/>
      <c r="BB1102" s="151"/>
      <c r="BC1102" s="151"/>
      <c r="BD1102" s="151"/>
      <c r="BE1102" s="151"/>
      <c r="BF1102" s="151"/>
      <c r="BG1102" s="151"/>
      <c r="BH1102" s="151"/>
    </row>
    <row r="1103" spans="1:60" ht="22.5" outlineLevel="1" x14ac:dyDescent="0.2">
      <c r="A1103" s="173">
        <v>197</v>
      </c>
      <c r="B1103" s="174" t="s">
        <v>1425</v>
      </c>
      <c r="C1103" s="181" t="s">
        <v>1426</v>
      </c>
      <c r="D1103" s="175" t="s">
        <v>635</v>
      </c>
      <c r="E1103" s="176">
        <v>6</v>
      </c>
      <c r="F1103" s="177"/>
      <c r="G1103" s="178">
        <f>ROUND(E1103*F1103,2)</f>
        <v>0</v>
      </c>
      <c r="H1103" s="177"/>
      <c r="I1103" s="178">
        <f>ROUND(E1103*H1103,2)</f>
        <v>0</v>
      </c>
      <c r="J1103" s="177"/>
      <c r="K1103" s="178">
        <f>ROUND(E1103*J1103,2)</f>
        <v>0</v>
      </c>
      <c r="L1103" s="178">
        <v>21</v>
      </c>
      <c r="M1103" s="178">
        <f>G1103*(1+L1103/100)</f>
        <v>0</v>
      </c>
      <c r="N1103" s="176">
        <v>0</v>
      </c>
      <c r="O1103" s="176">
        <f>ROUND(E1103*N1103,2)</f>
        <v>0</v>
      </c>
      <c r="P1103" s="176">
        <v>0</v>
      </c>
      <c r="Q1103" s="176">
        <f>ROUND(E1103*P1103,2)</f>
        <v>0</v>
      </c>
      <c r="R1103" s="178"/>
      <c r="S1103" s="178" t="s">
        <v>331</v>
      </c>
      <c r="T1103" s="179" t="s">
        <v>332</v>
      </c>
      <c r="U1103" s="161">
        <v>0</v>
      </c>
      <c r="V1103" s="161">
        <f>ROUND(E1103*U1103,2)</f>
        <v>0</v>
      </c>
      <c r="W1103" s="161"/>
      <c r="X1103" s="161" t="s">
        <v>375</v>
      </c>
      <c r="Y1103" s="161" t="s">
        <v>334</v>
      </c>
      <c r="Z1103" s="151"/>
      <c r="AA1103" s="151"/>
      <c r="AB1103" s="151"/>
      <c r="AC1103" s="151"/>
      <c r="AD1103" s="151"/>
      <c r="AE1103" s="151"/>
      <c r="AF1103" s="151"/>
      <c r="AG1103" s="151" t="s">
        <v>376</v>
      </c>
      <c r="AH1103" s="151"/>
      <c r="AI1103" s="151"/>
      <c r="AJ1103" s="151"/>
      <c r="AK1103" s="151"/>
      <c r="AL1103" s="151"/>
      <c r="AM1103" s="151"/>
      <c r="AN1103" s="151"/>
      <c r="AO1103" s="151"/>
      <c r="AP1103" s="151"/>
      <c r="AQ1103" s="151"/>
      <c r="AR1103" s="151"/>
      <c r="AS1103" s="151"/>
      <c r="AT1103" s="151"/>
      <c r="AU1103" s="151"/>
      <c r="AV1103" s="151"/>
      <c r="AW1103" s="151"/>
      <c r="AX1103" s="151"/>
      <c r="AY1103" s="151"/>
      <c r="AZ1103" s="151"/>
      <c r="BA1103" s="151"/>
      <c r="BB1103" s="151"/>
      <c r="BC1103" s="151"/>
      <c r="BD1103" s="151"/>
      <c r="BE1103" s="151"/>
      <c r="BF1103" s="151"/>
      <c r="BG1103" s="151"/>
      <c r="BH1103" s="151"/>
    </row>
    <row r="1104" spans="1:60" outlineLevel="2" x14ac:dyDescent="0.2">
      <c r="A1104" s="158"/>
      <c r="B1104" s="159"/>
      <c r="C1104" s="263" t="s">
        <v>1427</v>
      </c>
      <c r="D1104" s="264"/>
      <c r="E1104" s="264"/>
      <c r="F1104" s="264"/>
      <c r="G1104" s="264"/>
      <c r="H1104" s="161"/>
      <c r="I1104" s="161"/>
      <c r="J1104" s="161"/>
      <c r="K1104" s="161"/>
      <c r="L1104" s="161"/>
      <c r="M1104" s="161"/>
      <c r="N1104" s="160"/>
      <c r="O1104" s="160"/>
      <c r="P1104" s="160"/>
      <c r="Q1104" s="160"/>
      <c r="R1104" s="161"/>
      <c r="S1104" s="161"/>
      <c r="T1104" s="161"/>
      <c r="U1104" s="161"/>
      <c r="V1104" s="161"/>
      <c r="W1104" s="161"/>
      <c r="X1104" s="161"/>
      <c r="Y1104" s="161"/>
      <c r="Z1104" s="151"/>
      <c r="AA1104" s="151"/>
      <c r="AB1104" s="151"/>
      <c r="AC1104" s="151"/>
      <c r="AD1104" s="151"/>
      <c r="AE1104" s="151"/>
      <c r="AF1104" s="151"/>
      <c r="AG1104" s="151" t="s">
        <v>337</v>
      </c>
      <c r="AH1104" s="151"/>
      <c r="AI1104" s="151"/>
      <c r="AJ1104" s="151"/>
      <c r="AK1104" s="151"/>
      <c r="AL1104" s="151"/>
      <c r="AM1104" s="151"/>
      <c r="AN1104" s="151"/>
      <c r="AO1104" s="151"/>
      <c r="AP1104" s="151"/>
      <c r="AQ1104" s="151"/>
      <c r="AR1104" s="151"/>
      <c r="AS1104" s="151"/>
      <c r="AT1104" s="151"/>
      <c r="AU1104" s="151"/>
      <c r="AV1104" s="151"/>
      <c r="AW1104" s="151"/>
      <c r="AX1104" s="151"/>
      <c r="AY1104" s="151"/>
      <c r="AZ1104" s="151"/>
      <c r="BA1104" s="151"/>
      <c r="BB1104" s="151"/>
      <c r="BC1104" s="151"/>
      <c r="BD1104" s="151"/>
      <c r="BE1104" s="151"/>
      <c r="BF1104" s="151"/>
      <c r="BG1104" s="151"/>
      <c r="BH1104" s="151"/>
    </row>
    <row r="1105" spans="1:60" ht="22.5" outlineLevel="3" x14ac:dyDescent="0.2">
      <c r="A1105" s="158"/>
      <c r="B1105" s="159"/>
      <c r="C1105" s="274" t="s">
        <v>1428</v>
      </c>
      <c r="D1105" s="275"/>
      <c r="E1105" s="275"/>
      <c r="F1105" s="275"/>
      <c r="G1105" s="275"/>
      <c r="H1105" s="161"/>
      <c r="I1105" s="161"/>
      <c r="J1105" s="161"/>
      <c r="K1105" s="161"/>
      <c r="L1105" s="161"/>
      <c r="M1105" s="161"/>
      <c r="N1105" s="160"/>
      <c r="O1105" s="160"/>
      <c r="P1105" s="160"/>
      <c r="Q1105" s="160"/>
      <c r="R1105" s="161"/>
      <c r="S1105" s="161"/>
      <c r="T1105" s="161"/>
      <c r="U1105" s="161"/>
      <c r="V1105" s="161"/>
      <c r="W1105" s="161"/>
      <c r="X1105" s="161"/>
      <c r="Y1105" s="161"/>
      <c r="Z1105" s="151"/>
      <c r="AA1105" s="151"/>
      <c r="AB1105" s="151"/>
      <c r="AC1105" s="151"/>
      <c r="AD1105" s="151"/>
      <c r="AE1105" s="151"/>
      <c r="AF1105" s="151"/>
      <c r="AG1105" s="151" t="s">
        <v>337</v>
      </c>
      <c r="AH1105" s="151"/>
      <c r="AI1105" s="151"/>
      <c r="AJ1105" s="151"/>
      <c r="AK1105" s="151"/>
      <c r="AL1105" s="151"/>
      <c r="AM1105" s="151"/>
      <c r="AN1105" s="151"/>
      <c r="AO1105" s="151"/>
      <c r="AP1105" s="151"/>
      <c r="AQ1105" s="151"/>
      <c r="AR1105" s="151"/>
      <c r="AS1105" s="151"/>
      <c r="AT1105" s="151"/>
      <c r="AU1105" s="151"/>
      <c r="AV1105" s="151"/>
      <c r="AW1105" s="151"/>
      <c r="AX1105" s="151"/>
      <c r="AY1105" s="151"/>
      <c r="AZ1105" s="151"/>
      <c r="BA1105" s="193" t="str">
        <f>C1105</f>
        <v>přesný typ a provedení jednotlivýchkompomnentů bude řešeno v rámci výrobní/dílenské dokumentace konkrétního dodavatel/výrobce těchto prvků</v>
      </c>
      <c r="BB1105" s="151"/>
      <c r="BC1105" s="151"/>
      <c r="BD1105" s="151"/>
      <c r="BE1105" s="151"/>
      <c r="BF1105" s="151"/>
      <c r="BG1105" s="151"/>
      <c r="BH1105" s="151"/>
    </row>
    <row r="1106" spans="1:60" outlineLevel="2" x14ac:dyDescent="0.2">
      <c r="A1106" s="158"/>
      <c r="B1106" s="159"/>
      <c r="C1106" s="201" t="s">
        <v>1302</v>
      </c>
      <c r="D1106" s="185"/>
      <c r="E1106" s="186"/>
      <c r="F1106" s="161"/>
      <c r="G1106" s="161"/>
      <c r="H1106" s="161"/>
      <c r="I1106" s="161"/>
      <c r="J1106" s="161"/>
      <c r="K1106" s="161"/>
      <c r="L1106" s="161"/>
      <c r="M1106" s="161"/>
      <c r="N1106" s="160"/>
      <c r="O1106" s="160"/>
      <c r="P1106" s="160"/>
      <c r="Q1106" s="160"/>
      <c r="R1106" s="161"/>
      <c r="S1106" s="161"/>
      <c r="T1106" s="161"/>
      <c r="U1106" s="161"/>
      <c r="V1106" s="161"/>
      <c r="W1106" s="161"/>
      <c r="X1106" s="161"/>
      <c r="Y1106" s="161"/>
      <c r="Z1106" s="151"/>
      <c r="AA1106" s="151"/>
      <c r="AB1106" s="151"/>
      <c r="AC1106" s="151"/>
      <c r="AD1106" s="151"/>
      <c r="AE1106" s="151"/>
      <c r="AF1106" s="151"/>
      <c r="AG1106" s="151" t="s">
        <v>381</v>
      </c>
      <c r="AH1106" s="151">
        <v>0</v>
      </c>
      <c r="AI1106" s="151"/>
      <c r="AJ1106" s="151"/>
      <c r="AK1106" s="151"/>
      <c r="AL1106" s="151"/>
      <c r="AM1106" s="151"/>
      <c r="AN1106" s="151"/>
      <c r="AO1106" s="151"/>
      <c r="AP1106" s="151"/>
      <c r="AQ1106" s="151"/>
      <c r="AR1106" s="151"/>
      <c r="AS1106" s="151"/>
      <c r="AT1106" s="151"/>
      <c r="AU1106" s="151"/>
      <c r="AV1106" s="151"/>
      <c r="AW1106" s="151"/>
      <c r="AX1106" s="151"/>
      <c r="AY1106" s="151"/>
      <c r="AZ1106" s="151"/>
      <c r="BA1106" s="151"/>
      <c r="BB1106" s="151"/>
      <c r="BC1106" s="151"/>
      <c r="BD1106" s="151"/>
      <c r="BE1106" s="151"/>
      <c r="BF1106" s="151"/>
      <c r="BG1106" s="151"/>
      <c r="BH1106" s="151"/>
    </row>
    <row r="1107" spans="1:60" outlineLevel="3" x14ac:dyDescent="0.2">
      <c r="A1107" s="158"/>
      <c r="B1107" s="159"/>
      <c r="C1107" s="201" t="s">
        <v>1429</v>
      </c>
      <c r="D1107" s="185"/>
      <c r="E1107" s="186">
        <v>6</v>
      </c>
      <c r="F1107" s="161"/>
      <c r="G1107" s="161"/>
      <c r="H1107" s="161"/>
      <c r="I1107" s="161"/>
      <c r="J1107" s="161"/>
      <c r="K1107" s="161"/>
      <c r="L1107" s="161"/>
      <c r="M1107" s="161"/>
      <c r="N1107" s="160"/>
      <c r="O1107" s="160"/>
      <c r="P1107" s="160"/>
      <c r="Q1107" s="160"/>
      <c r="R1107" s="161"/>
      <c r="S1107" s="161"/>
      <c r="T1107" s="161"/>
      <c r="U1107" s="161"/>
      <c r="V1107" s="161"/>
      <c r="W1107" s="161"/>
      <c r="X1107" s="161"/>
      <c r="Y1107" s="161"/>
      <c r="Z1107" s="151"/>
      <c r="AA1107" s="151"/>
      <c r="AB1107" s="151"/>
      <c r="AC1107" s="151"/>
      <c r="AD1107" s="151"/>
      <c r="AE1107" s="151"/>
      <c r="AF1107" s="151"/>
      <c r="AG1107" s="151" t="s">
        <v>381</v>
      </c>
      <c r="AH1107" s="151">
        <v>0</v>
      </c>
      <c r="AI1107" s="151"/>
      <c r="AJ1107" s="151"/>
      <c r="AK1107" s="151"/>
      <c r="AL1107" s="151"/>
      <c r="AM1107" s="151"/>
      <c r="AN1107" s="151"/>
      <c r="AO1107" s="151"/>
      <c r="AP1107" s="151"/>
      <c r="AQ1107" s="151"/>
      <c r="AR1107" s="151"/>
      <c r="AS1107" s="151"/>
      <c r="AT1107" s="151"/>
      <c r="AU1107" s="151"/>
      <c r="AV1107" s="151"/>
      <c r="AW1107" s="151"/>
      <c r="AX1107" s="151"/>
      <c r="AY1107" s="151"/>
      <c r="AZ1107" s="151"/>
      <c r="BA1107" s="151"/>
      <c r="BB1107" s="151"/>
      <c r="BC1107" s="151"/>
      <c r="BD1107" s="151"/>
      <c r="BE1107" s="151"/>
      <c r="BF1107" s="151"/>
      <c r="BG1107" s="151"/>
      <c r="BH1107" s="151"/>
    </row>
    <row r="1108" spans="1:60" ht="22.5" outlineLevel="1" x14ac:dyDescent="0.2">
      <c r="A1108" s="173">
        <v>198</v>
      </c>
      <c r="B1108" s="174" t="s">
        <v>1430</v>
      </c>
      <c r="C1108" s="181" t="s">
        <v>1431</v>
      </c>
      <c r="D1108" s="175" t="s">
        <v>635</v>
      </c>
      <c r="E1108" s="176">
        <v>1</v>
      </c>
      <c r="F1108" s="177"/>
      <c r="G1108" s="178">
        <f>ROUND(E1108*F1108,2)</f>
        <v>0</v>
      </c>
      <c r="H1108" s="177"/>
      <c r="I1108" s="178">
        <f>ROUND(E1108*H1108,2)</f>
        <v>0</v>
      </c>
      <c r="J1108" s="177"/>
      <c r="K1108" s="178">
        <f>ROUND(E1108*J1108,2)</f>
        <v>0</v>
      </c>
      <c r="L1108" s="178">
        <v>21</v>
      </c>
      <c r="M1108" s="178">
        <f>G1108*(1+L1108/100)</f>
        <v>0</v>
      </c>
      <c r="N1108" s="176">
        <v>0</v>
      </c>
      <c r="O1108" s="176">
        <f>ROUND(E1108*N1108,2)</f>
        <v>0</v>
      </c>
      <c r="P1108" s="176">
        <v>0</v>
      </c>
      <c r="Q1108" s="176">
        <f>ROUND(E1108*P1108,2)</f>
        <v>0</v>
      </c>
      <c r="R1108" s="178"/>
      <c r="S1108" s="178" t="s">
        <v>331</v>
      </c>
      <c r="T1108" s="179" t="s">
        <v>332</v>
      </c>
      <c r="U1108" s="161">
        <v>0</v>
      </c>
      <c r="V1108" s="161">
        <f>ROUND(E1108*U1108,2)</f>
        <v>0</v>
      </c>
      <c r="W1108" s="161"/>
      <c r="X1108" s="161" t="s">
        <v>375</v>
      </c>
      <c r="Y1108" s="161" t="s">
        <v>334</v>
      </c>
      <c r="Z1108" s="151"/>
      <c r="AA1108" s="151"/>
      <c r="AB1108" s="151"/>
      <c r="AC1108" s="151"/>
      <c r="AD1108" s="151"/>
      <c r="AE1108" s="151"/>
      <c r="AF1108" s="151"/>
      <c r="AG1108" s="151" t="s">
        <v>376</v>
      </c>
      <c r="AH1108" s="151"/>
      <c r="AI1108" s="151"/>
      <c r="AJ1108" s="151"/>
      <c r="AK1108" s="151"/>
      <c r="AL1108" s="151"/>
      <c r="AM1108" s="151"/>
      <c r="AN1108" s="151"/>
      <c r="AO1108" s="151"/>
      <c r="AP1108" s="151"/>
      <c r="AQ1108" s="151"/>
      <c r="AR1108" s="151"/>
      <c r="AS1108" s="151"/>
      <c r="AT1108" s="151"/>
      <c r="AU1108" s="151"/>
      <c r="AV1108" s="151"/>
      <c r="AW1108" s="151"/>
      <c r="AX1108" s="151"/>
      <c r="AY1108" s="151"/>
      <c r="AZ1108" s="151"/>
      <c r="BA1108" s="151"/>
      <c r="BB1108" s="151"/>
      <c r="BC1108" s="151"/>
      <c r="BD1108" s="151"/>
      <c r="BE1108" s="151"/>
      <c r="BF1108" s="151"/>
      <c r="BG1108" s="151"/>
      <c r="BH1108" s="151"/>
    </row>
    <row r="1109" spans="1:60" outlineLevel="2" x14ac:dyDescent="0.2">
      <c r="A1109" s="158"/>
      <c r="B1109" s="159"/>
      <c r="C1109" s="263" t="s">
        <v>1432</v>
      </c>
      <c r="D1109" s="264"/>
      <c r="E1109" s="264"/>
      <c r="F1109" s="264"/>
      <c r="G1109" s="264"/>
      <c r="H1109" s="161"/>
      <c r="I1109" s="161"/>
      <c r="J1109" s="161"/>
      <c r="K1109" s="161"/>
      <c r="L1109" s="161"/>
      <c r="M1109" s="161"/>
      <c r="N1109" s="160"/>
      <c r="O1109" s="160"/>
      <c r="P1109" s="160"/>
      <c r="Q1109" s="160"/>
      <c r="R1109" s="161"/>
      <c r="S1109" s="161"/>
      <c r="T1109" s="161"/>
      <c r="U1109" s="161"/>
      <c r="V1109" s="161"/>
      <c r="W1109" s="161"/>
      <c r="X1109" s="161"/>
      <c r="Y1109" s="161"/>
      <c r="Z1109" s="151"/>
      <c r="AA1109" s="151"/>
      <c r="AB1109" s="151"/>
      <c r="AC1109" s="151"/>
      <c r="AD1109" s="151"/>
      <c r="AE1109" s="151"/>
      <c r="AF1109" s="151"/>
      <c r="AG1109" s="151" t="s">
        <v>337</v>
      </c>
      <c r="AH1109" s="151"/>
      <c r="AI1109" s="151"/>
      <c r="AJ1109" s="151"/>
      <c r="AK1109" s="151"/>
      <c r="AL1109" s="151"/>
      <c r="AM1109" s="151"/>
      <c r="AN1109" s="151"/>
      <c r="AO1109" s="151"/>
      <c r="AP1109" s="151"/>
      <c r="AQ1109" s="151"/>
      <c r="AR1109" s="151"/>
      <c r="AS1109" s="151"/>
      <c r="AT1109" s="151"/>
      <c r="AU1109" s="151"/>
      <c r="AV1109" s="151"/>
      <c r="AW1109" s="151"/>
      <c r="AX1109" s="151"/>
      <c r="AY1109" s="151"/>
      <c r="AZ1109" s="151"/>
      <c r="BA1109" s="151"/>
      <c r="BB1109" s="151"/>
      <c r="BC1109" s="151"/>
      <c r="BD1109" s="151"/>
      <c r="BE1109" s="151"/>
      <c r="BF1109" s="151"/>
      <c r="BG1109" s="151"/>
      <c r="BH1109" s="151"/>
    </row>
    <row r="1110" spans="1:60" ht="22.5" outlineLevel="3" x14ac:dyDescent="0.2">
      <c r="A1110" s="158"/>
      <c r="B1110" s="159"/>
      <c r="C1110" s="274" t="s">
        <v>1428</v>
      </c>
      <c r="D1110" s="275"/>
      <c r="E1110" s="275"/>
      <c r="F1110" s="275"/>
      <c r="G1110" s="275"/>
      <c r="H1110" s="161"/>
      <c r="I1110" s="161"/>
      <c r="J1110" s="161"/>
      <c r="K1110" s="161"/>
      <c r="L1110" s="161"/>
      <c r="M1110" s="161"/>
      <c r="N1110" s="160"/>
      <c r="O1110" s="160"/>
      <c r="P1110" s="160"/>
      <c r="Q1110" s="160"/>
      <c r="R1110" s="161"/>
      <c r="S1110" s="161"/>
      <c r="T1110" s="161"/>
      <c r="U1110" s="161"/>
      <c r="V1110" s="161"/>
      <c r="W1110" s="161"/>
      <c r="X1110" s="161"/>
      <c r="Y1110" s="161"/>
      <c r="Z1110" s="151"/>
      <c r="AA1110" s="151"/>
      <c r="AB1110" s="151"/>
      <c r="AC1110" s="151"/>
      <c r="AD1110" s="151"/>
      <c r="AE1110" s="151"/>
      <c r="AF1110" s="151"/>
      <c r="AG1110" s="151" t="s">
        <v>337</v>
      </c>
      <c r="AH1110" s="151"/>
      <c r="AI1110" s="151"/>
      <c r="AJ1110" s="151"/>
      <c r="AK1110" s="151"/>
      <c r="AL1110" s="151"/>
      <c r="AM1110" s="151"/>
      <c r="AN1110" s="151"/>
      <c r="AO1110" s="151"/>
      <c r="AP1110" s="151"/>
      <c r="AQ1110" s="151"/>
      <c r="AR1110" s="151"/>
      <c r="AS1110" s="151"/>
      <c r="AT1110" s="151"/>
      <c r="AU1110" s="151"/>
      <c r="AV1110" s="151"/>
      <c r="AW1110" s="151"/>
      <c r="AX1110" s="151"/>
      <c r="AY1110" s="151"/>
      <c r="AZ1110" s="151"/>
      <c r="BA1110" s="193" t="str">
        <f>C1110</f>
        <v>přesný typ a provedení jednotlivýchkompomnentů bude řešeno v rámci výrobní/dílenské dokumentace konkrétního dodavatel/výrobce těchto prvků</v>
      </c>
      <c r="BB1110" s="151"/>
      <c r="BC1110" s="151"/>
      <c r="BD1110" s="151"/>
      <c r="BE1110" s="151"/>
      <c r="BF1110" s="151"/>
      <c r="BG1110" s="151"/>
      <c r="BH1110" s="151"/>
    </row>
    <row r="1111" spans="1:60" outlineLevel="2" x14ac:dyDescent="0.2">
      <c r="A1111" s="158"/>
      <c r="B1111" s="159"/>
      <c r="C1111" s="201" t="s">
        <v>1302</v>
      </c>
      <c r="D1111" s="185"/>
      <c r="E1111" s="186"/>
      <c r="F1111" s="161"/>
      <c r="G1111" s="161"/>
      <c r="H1111" s="161"/>
      <c r="I1111" s="161"/>
      <c r="J1111" s="161"/>
      <c r="K1111" s="161"/>
      <c r="L1111" s="161"/>
      <c r="M1111" s="161"/>
      <c r="N1111" s="160"/>
      <c r="O1111" s="160"/>
      <c r="P1111" s="160"/>
      <c r="Q1111" s="160"/>
      <c r="R1111" s="161"/>
      <c r="S1111" s="161"/>
      <c r="T1111" s="161"/>
      <c r="U1111" s="161"/>
      <c r="V1111" s="161"/>
      <c r="W1111" s="161"/>
      <c r="X1111" s="161"/>
      <c r="Y1111" s="161"/>
      <c r="Z1111" s="151"/>
      <c r="AA1111" s="151"/>
      <c r="AB1111" s="151"/>
      <c r="AC1111" s="151"/>
      <c r="AD1111" s="151"/>
      <c r="AE1111" s="151"/>
      <c r="AF1111" s="151"/>
      <c r="AG1111" s="151" t="s">
        <v>381</v>
      </c>
      <c r="AH1111" s="151">
        <v>0</v>
      </c>
      <c r="AI1111" s="151"/>
      <c r="AJ1111" s="151"/>
      <c r="AK1111" s="151"/>
      <c r="AL1111" s="151"/>
      <c r="AM1111" s="151"/>
      <c r="AN1111" s="151"/>
      <c r="AO1111" s="151"/>
      <c r="AP1111" s="151"/>
      <c r="AQ1111" s="151"/>
      <c r="AR1111" s="151"/>
      <c r="AS1111" s="151"/>
      <c r="AT1111" s="151"/>
      <c r="AU1111" s="151"/>
      <c r="AV1111" s="151"/>
      <c r="AW1111" s="151"/>
      <c r="AX1111" s="151"/>
      <c r="AY1111" s="151"/>
      <c r="AZ1111" s="151"/>
      <c r="BA1111" s="151"/>
      <c r="BB1111" s="151"/>
      <c r="BC1111" s="151"/>
      <c r="BD1111" s="151"/>
      <c r="BE1111" s="151"/>
      <c r="BF1111" s="151"/>
      <c r="BG1111" s="151"/>
      <c r="BH1111" s="151"/>
    </row>
    <row r="1112" spans="1:60" outlineLevel="3" x14ac:dyDescent="0.2">
      <c r="A1112" s="158"/>
      <c r="B1112" s="159"/>
      <c r="C1112" s="201" t="s">
        <v>1433</v>
      </c>
      <c r="D1112" s="185"/>
      <c r="E1112" s="186">
        <v>1</v>
      </c>
      <c r="F1112" s="161"/>
      <c r="G1112" s="161"/>
      <c r="H1112" s="161"/>
      <c r="I1112" s="161"/>
      <c r="J1112" s="161"/>
      <c r="K1112" s="161"/>
      <c r="L1112" s="161"/>
      <c r="M1112" s="161"/>
      <c r="N1112" s="160"/>
      <c r="O1112" s="160"/>
      <c r="P1112" s="160"/>
      <c r="Q1112" s="160"/>
      <c r="R1112" s="161"/>
      <c r="S1112" s="161"/>
      <c r="T1112" s="161"/>
      <c r="U1112" s="161"/>
      <c r="V1112" s="161"/>
      <c r="W1112" s="161"/>
      <c r="X1112" s="161"/>
      <c r="Y1112" s="161"/>
      <c r="Z1112" s="151"/>
      <c r="AA1112" s="151"/>
      <c r="AB1112" s="151"/>
      <c r="AC1112" s="151"/>
      <c r="AD1112" s="151"/>
      <c r="AE1112" s="151"/>
      <c r="AF1112" s="151"/>
      <c r="AG1112" s="151" t="s">
        <v>381</v>
      </c>
      <c r="AH1112" s="151">
        <v>0</v>
      </c>
      <c r="AI1112" s="151"/>
      <c r="AJ1112" s="151"/>
      <c r="AK1112" s="151"/>
      <c r="AL1112" s="151"/>
      <c r="AM1112" s="151"/>
      <c r="AN1112" s="151"/>
      <c r="AO1112" s="151"/>
      <c r="AP1112" s="151"/>
      <c r="AQ1112" s="151"/>
      <c r="AR1112" s="151"/>
      <c r="AS1112" s="151"/>
      <c r="AT1112" s="151"/>
      <c r="AU1112" s="151"/>
      <c r="AV1112" s="151"/>
      <c r="AW1112" s="151"/>
      <c r="AX1112" s="151"/>
      <c r="AY1112" s="151"/>
      <c r="AZ1112" s="151"/>
      <c r="BA1112" s="151"/>
      <c r="BB1112" s="151"/>
      <c r="BC1112" s="151"/>
      <c r="BD1112" s="151"/>
      <c r="BE1112" s="151"/>
      <c r="BF1112" s="151"/>
      <c r="BG1112" s="151"/>
      <c r="BH1112" s="151"/>
    </row>
    <row r="1113" spans="1:60" ht="22.5" outlineLevel="1" x14ac:dyDescent="0.2">
      <c r="A1113" s="173">
        <v>199</v>
      </c>
      <c r="B1113" s="174" t="s">
        <v>1434</v>
      </c>
      <c r="C1113" s="181" t="s">
        <v>1435</v>
      </c>
      <c r="D1113" s="175" t="s">
        <v>330</v>
      </c>
      <c r="E1113" s="176">
        <v>1</v>
      </c>
      <c r="F1113" s="177"/>
      <c r="G1113" s="178">
        <f>ROUND(E1113*F1113,2)</f>
        <v>0</v>
      </c>
      <c r="H1113" s="177"/>
      <c r="I1113" s="178">
        <f>ROUND(E1113*H1113,2)</f>
        <v>0</v>
      </c>
      <c r="J1113" s="177"/>
      <c r="K1113" s="178">
        <f>ROUND(E1113*J1113,2)</f>
        <v>0</v>
      </c>
      <c r="L1113" s="178">
        <v>21</v>
      </c>
      <c r="M1113" s="178">
        <f>G1113*(1+L1113/100)</f>
        <v>0</v>
      </c>
      <c r="N1113" s="176">
        <v>0</v>
      </c>
      <c r="O1113" s="176">
        <f>ROUND(E1113*N1113,2)</f>
        <v>0</v>
      </c>
      <c r="P1113" s="176">
        <v>0</v>
      </c>
      <c r="Q1113" s="176">
        <f>ROUND(E1113*P1113,2)</f>
        <v>0</v>
      </c>
      <c r="R1113" s="178"/>
      <c r="S1113" s="178" t="s">
        <v>331</v>
      </c>
      <c r="T1113" s="179" t="s">
        <v>332</v>
      </c>
      <c r="U1113" s="161">
        <v>0</v>
      </c>
      <c r="V1113" s="161">
        <f>ROUND(E1113*U1113,2)</f>
        <v>0</v>
      </c>
      <c r="W1113" s="161"/>
      <c r="X1113" s="161" t="s">
        <v>375</v>
      </c>
      <c r="Y1113" s="161" t="s">
        <v>334</v>
      </c>
      <c r="Z1113" s="151"/>
      <c r="AA1113" s="151"/>
      <c r="AB1113" s="151"/>
      <c r="AC1113" s="151"/>
      <c r="AD1113" s="151"/>
      <c r="AE1113" s="151"/>
      <c r="AF1113" s="151"/>
      <c r="AG1113" s="151" t="s">
        <v>376</v>
      </c>
      <c r="AH1113" s="151"/>
      <c r="AI1113" s="151"/>
      <c r="AJ1113" s="151"/>
      <c r="AK1113" s="151"/>
      <c r="AL1113" s="151"/>
      <c r="AM1113" s="151"/>
      <c r="AN1113" s="151"/>
      <c r="AO1113" s="151"/>
      <c r="AP1113" s="151"/>
      <c r="AQ1113" s="151"/>
      <c r="AR1113" s="151"/>
      <c r="AS1113" s="151"/>
      <c r="AT1113" s="151"/>
      <c r="AU1113" s="151"/>
      <c r="AV1113" s="151"/>
      <c r="AW1113" s="151"/>
      <c r="AX1113" s="151"/>
      <c r="AY1113" s="151"/>
      <c r="AZ1113" s="151"/>
      <c r="BA1113" s="151"/>
      <c r="BB1113" s="151"/>
      <c r="BC1113" s="151"/>
      <c r="BD1113" s="151"/>
      <c r="BE1113" s="151"/>
      <c r="BF1113" s="151"/>
      <c r="BG1113" s="151"/>
      <c r="BH1113" s="151"/>
    </row>
    <row r="1114" spans="1:60" outlineLevel="2" x14ac:dyDescent="0.2">
      <c r="A1114" s="158"/>
      <c r="B1114" s="159"/>
      <c r="C1114" s="263" t="s">
        <v>1436</v>
      </c>
      <c r="D1114" s="264"/>
      <c r="E1114" s="264"/>
      <c r="F1114" s="264"/>
      <c r="G1114" s="264"/>
      <c r="H1114" s="161"/>
      <c r="I1114" s="161"/>
      <c r="J1114" s="161"/>
      <c r="K1114" s="161"/>
      <c r="L1114" s="161"/>
      <c r="M1114" s="161"/>
      <c r="N1114" s="160"/>
      <c r="O1114" s="160"/>
      <c r="P1114" s="160"/>
      <c r="Q1114" s="160"/>
      <c r="R1114" s="161"/>
      <c r="S1114" s="161"/>
      <c r="T1114" s="161"/>
      <c r="U1114" s="161"/>
      <c r="V1114" s="161"/>
      <c r="W1114" s="161"/>
      <c r="X1114" s="161"/>
      <c r="Y1114" s="161"/>
      <c r="Z1114" s="151"/>
      <c r="AA1114" s="151"/>
      <c r="AB1114" s="151"/>
      <c r="AC1114" s="151"/>
      <c r="AD1114" s="151"/>
      <c r="AE1114" s="151"/>
      <c r="AF1114" s="151"/>
      <c r="AG1114" s="151" t="s">
        <v>337</v>
      </c>
      <c r="AH1114" s="151"/>
      <c r="AI1114" s="151"/>
      <c r="AJ1114" s="151"/>
      <c r="AK1114" s="151"/>
      <c r="AL1114" s="151"/>
      <c r="AM1114" s="151"/>
      <c r="AN1114" s="151"/>
      <c r="AO1114" s="151"/>
      <c r="AP1114" s="151"/>
      <c r="AQ1114" s="151"/>
      <c r="AR1114" s="151"/>
      <c r="AS1114" s="151"/>
      <c r="AT1114" s="151"/>
      <c r="AU1114" s="151"/>
      <c r="AV1114" s="151"/>
      <c r="AW1114" s="151"/>
      <c r="AX1114" s="151"/>
      <c r="AY1114" s="151"/>
      <c r="AZ1114" s="151"/>
      <c r="BA1114" s="151"/>
      <c r="BB1114" s="151"/>
      <c r="BC1114" s="151"/>
      <c r="BD1114" s="151"/>
      <c r="BE1114" s="151"/>
      <c r="BF1114" s="151"/>
      <c r="BG1114" s="151"/>
      <c r="BH1114" s="151"/>
    </row>
    <row r="1115" spans="1:60" ht="22.5" outlineLevel="3" x14ac:dyDescent="0.2">
      <c r="A1115" s="158"/>
      <c r="B1115" s="159"/>
      <c r="C1115" s="274" t="s">
        <v>1428</v>
      </c>
      <c r="D1115" s="275"/>
      <c r="E1115" s="275"/>
      <c r="F1115" s="275"/>
      <c r="G1115" s="275"/>
      <c r="H1115" s="161"/>
      <c r="I1115" s="161"/>
      <c r="J1115" s="161"/>
      <c r="K1115" s="161"/>
      <c r="L1115" s="161"/>
      <c r="M1115" s="161"/>
      <c r="N1115" s="160"/>
      <c r="O1115" s="160"/>
      <c r="P1115" s="160"/>
      <c r="Q1115" s="160"/>
      <c r="R1115" s="161"/>
      <c r="S1115" s="161"/>
      <c r="T1115" s="161"/>
      <c r="U1115" s="161"/>
      <c r="V1115" s="161"/>
      <c r="W1115" s="161"/>
      <c r="X1115" s="161"/>
      <c r="Y1115" s="161"/>
      <c r="Z1115" s="151"/>
      <c r="AA1115" s="151"/>
      <c r="AB1115" s="151"/>
      <c r="AC1115" s="151"/>
      <c r="AD1115" s="151"/>
      <c r="AE1115" s="151"/>
      <c r="AF1115" s="151"/>
      <c r="AG1115" s="151" t="s">
        <v>337</v>
      </c>
      <c r="AH1115" s="151"/>
      <c r="AI1115" s="151"/>
      <c r="AJ1115" s="151"/>
      <c r="AK1115" s="151"/>
      <c r="AL1115" s="151"/>
      <c r="AM1115" s="151"/>
      <c r="AN1115" s="151"/>
      <c r="AO1115" s="151"/>
      <c r="AP1115" s="151"/>
      <c r="AQ1115" s="151"/>
      <c r="AR1115" s="151"/>
      <c r="AS1115" s="151"/>
      <c r="AT1115" s="151"/>
      <c r="AU1115" s="151"/>
      <c r="AV1115" s="151"/>
      <c r="AW1115" s="151"/>
      <c r="AX1115" s="151"/>
      <c r="AY1115" s="151"/>
      <c r="AZ1115" s="151"/>
      <c r="BA1115" s="193" t="str">
        <f>C1115</f>
        <v>přesný typ a provedení jednotlivýchkompomnentů bude řešeno v rámci výrobní/dílenské dokumentace konkrétního dodavatel/výrobce těchto prvků</v>
      </c>
      <c r="BB1115" s="151"/>
      <c r="BC1115" s="151"/>
      <c r="BD1115" s="151"/>
      <c r="BE1115" s="151"/>
      <c r="BF1115" s="151"/>
      <c r="BG1115" s="151"/>
      <c r="BH1115" s="151"/>
    </row>
    <row r="1116" spans="1:60" outlineLevel="2" x14ac:dyDescent="0.2">
      <c r="A1116" s="158"/>
      <c r="B1116" s="159"/>
      <c r="C1116" s="201" t="s">
        <v>1302</v>
      </c>
      <c r="D1116" s="185"/>
      <c r="E1116" s="186"/>
      <c r="F1116" s="161"/>
      <c r="G1116" s="161"/>
      <c r="H1116" s="161"/>
      <c r="I1116" s="161"/>
      <c r="J1116" s="161"/>
      <c r="K1116" s="161"/>
      <c r="L1116" s="161"/>
      <c r="M1116" s="161"/>
      <c r="N1116" s="160"/>
      <c r="O1116" s="160"/>
      <c r="P1116" s="160"/>
      <c r="Q1116" s="160"/>
      <c r="R1116" s="161"/>
      <c r="S1116" s="161"/>
      <c r="T1116" s="161"/>
      <c r="U1116" s="161"/>
      <c r="V1116" s="161"/>
      <c r="W1116" s="161"/>
      <c r="X1116" s="161"/>
      <c r="Y1116" s="161"/>
      <c r="Z1116" s="151"/>
      <c r="AA1116" s="151"/>
      <c r="AB1116" s="151"/>
      <c r="AC1116" s="151"/>
      <c r="AD1116" s="151"/>
      <c r="AE1116" s="151"/>
      <c r="AF1116" s="151"/>
      <c r="AG1116" s="151" t="s">
        <v>381</v>
      </c>
      <c r="AH1116" s="151">
        <v>0</v>
      </c>
      <c r="AI1116" s="151"/>
      <c r="AJ1116" s="151"/>
      <c r="AK1116" s="151"/>
      <c r="AL1116" s="151"/>
      <c r="AM1116" s="151"/>
      <c r="AN1116" s="151"/>
      <c r="AO1116" s="151"/>
      <c r="AP1116" s="151"/>
      <c r="AQ1116" s="151"/>
      <c r="AR1116" s="151"/>
      <c r="AS1116" s="151"/>
      <c r="AT1116" s="151"/>
      <c r="AU1116" s="151"/>
      <c r="AV1116" s="151"/>
      <c r="AW1116" s="151"/>
      <c r="AX1116" s="151"/>
      <c r="AY1116" s="151"/>
      <c r="AZ1116" s="151"/>
      <c r="BA1116" s="151"/>
      <c r="BB1116" s="151"/>
      <c r="BC1116" s="151"/>
      <c r="BD1116" s="151"/>
      <c r="BE1116" s="151"/>
      <c r="BF1116" s="151"/>
      <c r="BG1116" s="151"/>
      <c r="BH1116" s="151"/>
    </row>
    <row r="1117" spans="1:60" outlineLevel="3" x14ac:dyDescent="0.2">
      <c r="A1117" s="158"/>
      <c r="B1117" s="159"/>
      <c r="C1117" s="201" t="s">
        <v>1437</v>
      </c>
      <c r="D1117" s="185"/>
      <c r="E1117" s="186">
        <v>1</v>
      </c>
      <c r="F1117" s="161"/>
      <c r="G1117" s="161"/>
      <c r="H1117" s="161"/>
      <c r="I1117" s="161"/>
      <c r="J1117" s="161"/>
      <c r="K1117" s="161"/>
      <c r="L1117" s="161"/>
      <c r="M1117" s="161"/>
      <c r="N1117" s="160"/>
      <c r="O1117" s="160"/>
      <c r="P1117" s="160"/>
      <c r="Q1117" s="160"/>
      <c r="R1117" s="161"/>
      <c r="S1117" s="161"/>
      <c r="T1117" s="161"/>
      <c r="U1117" s="161"/>
      <c r="V1117" s="161"/>
      <c r="W1117" s="161"/>
      <c r="X1117" s="161"/>
      <c r="Y1117" s="161"/>
      <c r="Z1117" s="151"/>
      <c r="AA1117" s="151"/>
      <c r="AB1117" s="151"/>
      <c r="AC1117" s="151"/>
      <c r="AD1117" s="151"/>
      <c r="AE1117" s="151"/>
      <c r="AF1117" s="151"/>
      <c r="AG1117" s="151" t="s">
        <v>381</v>
      </c>
      <c r="AH1117" s="151">
        <v>0</v>
      </c>
      <c r="AI1117" s="151"/>
      <c r="AJ1117" s="151"/>
      <c r="AK1117" s="151"/>
      <c r="AL1117" s="151"/>
      <c r="AM1117" s="151"/>
      <c r="AN1117" s="151"/>
      <c r="AO1117" s="151"/>
      <c r="AP1117" s="151"/>
      <c r="AQ1117" s="151"/>
      <c r="AR1117" s="151"/>
      <c r="AS1117" s="151"/>
      <c r="AT1117" s="151"/>
      <c r="AU1117" s="151"/>
      <c r="AV1117" s="151"/>
      <c r="AW1117" s="151"/>
      <c r="AX1117" s="151"/>
      <c r="AY1117" s="151"/>
      <c r="AZ1117" s="151"/>
      <c r="BA1117" s="151"/>
      <c r="BB1117" s="151"/>
      <c r="BC1117" s="151"/>
      <c r="BD1117" s="151"/>
      <c r="BE1117" s="151"/>
      <c r="BF1117" s="151"/>
      <c r="BG1117" s="151"/>
      <c r="BH1117" s="151"/>
    </row>
    <row r="1118" spans="1:60" ht="22.5" outlineLevel="1" x14ac:dyDescent="0.2">
      <c r="A1118" s="173">
        <v>200</v>
      </c>
      <c r="B1118" s="174" t="s">
        <v>1438</v>
      </c>
      <c r="C1118" s="181" t="s">
        <v>1439</v>
      </c>
      <c r="D1118" s="175" t="s">
        <v>635</v>
      </c>
      <c r="E1118" s="176">
        <v>1</v>
      </c>
      <c r="F1118" s="177"/>
      <c r="G1118" s="178">
        <f>ROUND(E1118*F1118,2)</f>
        <v>0</v>
      </c>
      <c r="H1118" s="177"/>
      <c r="I1118" s="178">
        <f>ROUND(E1118*H1118,2)</f>
        <v>0</v>
      </c>
      <c r="J1118" s="177"/>
      <c r="K1118" s="178">
        <f>ROUND(E1118*J1118,2)</f>
        <v>0</v>
      </c>
      <c r="L1118" s="178">
        <v>21</v>
      </c>
      <c r="M1118" s="178">
        <f>G1118*(1+L1118/100)</f>
        <v>0</v>
      </c>
      <c r="N1118" s="176">
        <v>0</v>
      </c>
      <c r="O1118" s="176">
        <f>ROUND(E1118*N1118,2)</f>
        <v>0</v>
      </c>
      <c r="P1118" s="176">
        <v>0</v>
      </c>
      <c r="Q1118" s="176">
        <f>ROUND(E1118*P1118,2)</f>
        <v>0</v>
      </c>
      <c r="R1118" s="178"/>
      <c r="S1118" s="178" t="s">
        <v>331</v>
      </c>
      <c r="T1118" s="179" t="s">
        <v>332</v>
      </c>
      <c r="U1118" s="161">
        <v>0</v>
      </c>
      <c r="V1118" s="161">
        <f>ROUND(E1118*U1118,2)</f>
        <v>0</v>
      </c>
      <c r="W1118" s="161"/>
      <c r="X1118" s="161" t="s">
        <v>375</v>
      </c>
      <c r="Y1118" s="161" t="s">
        <v>334</v>
      </c>
      <c r="Z1118" s="151"/>
      <c r="AA1118" s="151"/>
      <c r="AB1118" s="151"/>
      <c r="AC1118" s="151"/>
      <c r="AD1118" s="151"/>
      <c r="AE1118" s="151"/>
      <c r="AF1118" s="151"/>
      <c r="AG1118" s="151" t="s">
        <v>376</v>
      </c>
      <c r="AH1118" s="151"/>
      <c r="AI1118" s="151"/>
      <c r="AJ1118" s="151"/>
      <c r="AK1118" s="151"/>
      <c r="AL1118" s="151"/>
      <c r="AM1118" s="151"/>
      <c r="AN1118" s="151"/>
      <c r="AO1118" s="151"/>
      <c r="AP1118" s="151"/>
      <c r="AQ1118" s="151"/>
      <c r="AR1118" s="151"/>
      <c r="AS1118" s="151"/>
      <c r="AT1118" s="151"/>
      <c r="AU1118" s="151"/>
      <c r="AV1118" s="151"/>
      <c r="AW1118" s="151"/>
      <c r="AX1118" s="151"/>
      <c r="AY1118" s="151"/>
      <c r="AZ1118" s="151"/>
      <c r="BA1118" s="151"/>
      <c r="BB1118" s="151"/>
      <c r="BC1118" s="151"/>
      <c r="BD1118" s="151"/>
      <c r="BE1118" s="151"/>
      <c r="BF1118" s="151"/>
      <c r="BG1118" s="151"/>
      <c r="BH1118" s="151"/>
    </row>
    <row r="1119" spans="1:60" outlineLevel="2" x14ac:dyDescent="0.2">
      <c r="A1119" s="158"/>
      <c r="B1119" s="159"/>
      <c r="C1119" s="263" t="s">
        <v>1440</v>
      </c>
      <c r="D1119" s="264"/>
      <c r="E1119" s="264"/>
      <c r="F1119" s="264"/>
      <c r="G1119" s="264"/>
      <c r="H1119" s="161"/>
      <c r="I1119" s="161"/>
      <c r="J1119" s="161"/>
      <c r="K1119" s="161"/>
      <c r="L1119" s="161"/>
      <c r="M1119" s="161"/>
      <c r="N1119" s="160"/>
      <c r="O1119" s="160"/>
      <c r="P1119" s="160"/>
      <c r="Q1119" s="160"/>
      <c r="R1119" s="161"/>
      <c r="S1119" s="161"/>
      <c r="T1119" s="161"/>
      <c r="U1119" s="161"/>
      <c r="V1119" s="161"/>
      <c r="W1119" s="161"/>
      <c r="X1119" s="161"/>
      <c r="Y1119" s="161"/>
      <c r="Z1119" s="151"/>
      <c r="AA1119" s="151"/>
      <c r="AB1119" s="151"/>
      <c r="AC1119" s="151"/>
      <c r="AD1119" s="151"/>
      <c r="AE1119" s="151"/>
      <c r="AF1119" s="151"/>
      <c r="AG1119" s="151" t="s">
        <v>337</v>
      </c>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row>
    <row r="1120" spans="1:60" ht="22.5" outlineLevel="3" x14ac:dyDescent="0.2">
      <c r="A1120" s="158"/>
      <c r="B1120" s="159"/>
      <c r="C1120" s="274" t="s">
        <v>1428</v>
      </c>
      <c r="D1120" s="275"/>
      <c r="E1120" s="275"/>
      <c r="F1120" s="275"/>
      <c r="G1120" s="275"/>
      <c r="H1120" s="161"/>
      <c r="I1120" s="161"/>
      <c r="J1120" s="161"/>
      <c r="K1120" s="161"/>
      <c r="L1120" s="161"/>
      <c r="M1120" s="161"/>
      <c r="N1120" s="160"/>
      <c r="O1120" s="160"/>
      <c r="P1120" s="160"/>
      <c r="Q1120" s="160"/>
      <c r="R1120" s="161"/>
      <c r="S1120" s="161"/>
      <c r="T1120" s="161"/>
      <c r="U1120" s="161"/>
      <c r="V1120" s="161"/>
      <c r="W1120" s="161"/>
      <c r="X1120" s="161"/>
      <c r="Y1120" s="161"/>
      <c r="Z1120" s="151"/>
      <c r="AA1120" s="151"/>
      <c r="AB1120" s="151"/>
      <c r="AC1120" s="151"/>
      <c r="AD1120" s="151"/>
      <c r="AE1120" s="151"/>
      <c r="AF1120" s="151"/>
      <c r="AG1120" s="151" t="s">
        <v>337</v>
      </c>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93" t="str">
        <f>C1120</f>
        <v>přesný typ a provedení jednotlivýchkompomnentů bude řešeno v rámci výrobní/dílenské dokumentace konkrétního dodavatel/výrobce těchto prvků</v>
      </c>
      <c r="BB1120" s="151"/>
      <c r="BC1120" s="151"/>
      <c r="BD1120" s="151"/>
      <c r="BE1120" s="151"/>
      <c r="BF1120" s="151"/>
      <c r="BG1120" s="151"/>
      <c r="BH1120" s="151"/>
    </row>
    <row r="1121" spans="1:60" outlineLevel="2" x14ac:dyDescent="0.2">
      <c r="A1121" s="158"/>
      <c r="B1121" s="159"/>
      <c r="C1121" s="201" t="s">
        <v>1302</v>
      </c>
      <c r="D1121" s="185"/>
      <c r="E1121" s="186"/>
      <c r="F1121" s="161"/>
      <c r="G1121" s="161"/>
      <c r="H1121" s="161"/>
      <c r="I1121" s="161"/>
      <c r="J1121" s="161"/>
      <c r="K1121" s="161"/>
      <c r="L1121" s="161"/>
      <c r="M1121" s="161"/>
      <c r="N1121" s="160"/>
      <c r="O1121" s="160"/>
      <c r="P1121" s="160"/>
      <c r="Q1121" s="160"/>
      <c r="R1121" s="161"/>
      <c r="S1121" s="161"/>
      <c r="T1121" s="161"/>
      <c r="U1121" s="161"/>
      <c r="V1121" s="161"/>
      <c r="W1121" s="161"/>
      <c r="X1121" s="161"/>
      <c r="Y1121" s="161"/>
      <c r="Z1121" s="151"/>
      <c r="AA1121" s="151"/>
      <c r="AB1121" s="151"/>
      <c r="AC1121" s="151"/>
      <c r="AD1121" s="151"/>
      <c r="AE1121" s="151"/>
      <c r="AF1121" s="151"/>
      <c r="AG1121" s="151" t="s">
        <v>381</v>
      </c>
      <c r="AH1121" s="151">
        <v>0</v>
      </c>
      <c r="AI1121" s="151"/>
      <c r="AJ1121" s="151"/>
      <c r="AK1121" s="151"/>
      <c r="AL1121" s="151"/>
      <c r="AM1121" s="151"/>
      <c r="AN1121" s="151"/>
      <c r="AO1121" s="151"/>
      <c r="AP1121" s="151"/>
      <c r="AQ1121" s="151"/>
      <c r="AR1121" s="151"/>
      <c r="AS1121" s="151"/>
      <c r="AT1121" s="151"/>
      <c r="AU1121" s="151"/>
      <c r="AV1121" s="151"/>
      <c r="AW1121" s="151"/>
      <c r="AX1121" s="151"/>
      <c r="AY1121" s="151"/>
      <c r="AZ1121" s="151"/>
      <c r="BA1121" s="151"/>
      <c r="BB1121" s="151"/>
      <c r="BC1121" s="151"/>
      <c r="BD1121" s="151"/>
      <c r="BE1121" s="151"/>
      <c r="BF1121" s="151"/>
      <c r="BG1121" s="151"/>
      <c r="BH1121" s="151"/>
    </row>
    <row r="1122" spans="1:60" outlineLevel="3" x14ac:dyDescent="0.2">
      <c r="A1122" s="158"/>
      <c r="B1122" s="159"/>
      <c r="C1122" s="201" t="s">
        <v>1441</v>
      </c>
      <c r="D1122" s="185"/>
      <c r="E1122" s="186">
        <v>1</v>
      </c>
      <c r="F1122" s="161"/>
      <c r="G1122" s="161"/>
      <c r="H1122" s="161"/>
      <c r="I1122" s="161"/>
      <c r="J1122" s="161"/>
      <c r="K1122" s="161"/>
      <c r="L1122" s="161"/>
      <c r="M1122" s="161"/>
      <c r="N1122" s="160"/>
      <c r="O1122" s="160"/>
      <c r="P1122" s="160"/>
      <c r="Q1122" s="160"/>
      <c r="R1122" s="161"/>
      <c r="S1122" s="161"/>
      <c r="T1122" s="161"/>
      <c r="U1122" s="161"/>
      <c r="V1122" s="161"/>
      <c r="W1122" s="161"/>
      <c r="X1122" s="161"/>
      <c r="Y1122" s="161"/>
      <c r="Z1122" s="151"/>
      <c r="AA1122" s="151"/>
      <c r="AB1122" s="151"/>
      <c r="AC1122" s="151"/>
      <c r="AD1122" s="151"/>
      <c r="AE1122" s="151"/>
      <c r="AF1122" s="151"/>
      <c r="AG1122" s="151" t="s">
        <v>381</v>
      </c>
      <c r="AH1122" s="151">
        <v>0</v>
      </c>
      <c r="AI1122" s="151"/>
      <c r="AJ1122" s="151"/>
      <c r="AK1122" s="151"/>
      <c r="AL1122" s="151"/>
      <c r="AM1122" s="151"/>
      <c r="AN1122" s="151"/>
      <c r="AO1122" s="151"/>
      <c r="AP1122" s="151"/>
      <c r="AQ1122" s="151"/>
      <c r="AR1122" s="151"/>
      <c r="AS1122" s="151"/>
      <c r="AT1122" s="151"/>
      <c r="AU1122" s="151"/>
      <c r="AV1122" s="151"/>
      <c r="AW1122" s="151"/>
      <c r="AX1122" s="151"/>
      <c r="AY1122" s="151"/>
      <c r="AZ1122" s="151"/>
      <c r="BA1122" s="151"/>
      <c r="BB1122" s="151"/>
      <c r="BC1122" s="151"/>
      <c r="BD1122" s="151"/>
      <c r="BE1122" s="151"/>
      <c r="BF1122" s="151"/>
      <c r="BG1122" s="151"/>
      <c r="BH1122" s="151"/>
    </row>
    <row r="1123" spans="1:60" ht="22.5" outlineLevel="1" x14ac:dyDescent="0.2">
      <c r="A1123" s="173">
        <v>201</v>
      </c>
      <c r="B1123" s="174" t="s">
        <v>1442</v>
      </c>
      <c r="C1123" s="181" t="s">
        <v>1443</v>
      </c>
      <c r="D1123" s="175" t="s">
        <v>635</v>
      </c>
      <c r="E1123" s="176">
        <v>1</v>
      </c>
      <c r="F1123" s="177"/>
      <c r="G1123" s="178">
        <f>ROUND(E1123*F1123,2)</f>
        <v>0</v>
      </c>
      <c r="H1123" s="177"/>
      <c r="I1123" s="178">
        <f>ROUND(E1123*H1123,2)</f>
        <v>0</v>
      </c>
      <c r="J1123" s="177"/>
      <c r="K1123" s="178">
        <f>ROUND(E1123*J1123,2)</f>
        <v>0</v>
      </c>
      <c r="L1123" s="178">
        <v>21</v>
      </c>
      <c r="M1123" s="178">
        <f>G1123*(1+L1123/100)</f>
        <v>0</v>
      </c>
      <c r="N1123" s="176">
        <v>0</v>
      </c>
      <c r="O1123" s="176">
        <f>ROUND(E1123*N1123,2)</f>
        <v>0</v>
      </c>
      <c r="P1123" s="176">
        <v>0</v>
      </c>
      <c r="Q1123" s="176">
        <f>ROUND(E1123*P1123,2)</f>
        <v>0</v>
      </c>
      <c r="R1123" s="178"/>
      <c r="S1123" s="178" t="s">
        <v>331</v>
      </c>
      <c r="T1123" s="179" t="s">
        <v>332</v>
      </c>
      <c r="U1123" s="161">
        <v>0</v>
      </c>
      <c r="V1123" s="161">
        <f>ROUND(E1123*U1123,2)</f>
        <v>0</v>
      </c>
      <c r="W1123" s="161"/>
      <c r="X1123" s="161" t="s">
        <v>375</v>
      </c>
      <c r="Y1123" s="161" t="s">
        <v>334</v>
      </c>
      <c r="Z1123" s="151"/>
      <c r="AA1123" s="151"/>
      <c r="AB1123" s="151"/>
      <c r="AC1123" s="151"/>
      <c r="AD1123" s="151"/>
      <c r="AE1123" s="151"/>
      <c r="AF1123" s="151"/>
      <c r="AG1123" s="151" t="s">
        <v>376</v>
      </c>
      <c r="AH1123" s="151"/>
      <c r="AI1123" s="151"/>
      <c r="AJ1123" s="151"/>
      <c r="AK1123" s="151"/>
      <c r="AL1123" s="151"/>
      <c r="AM1123" s="151"/>
      <c r="AN1123" s="151"/>
      <c r="AO1123" s="151"/>
      <c r="AP1123" s="151"/>
      <c r="AQ1123" s="151"/>
      <c r="AR1123" s="151"/>
      <c r="AS1123" s="151"/>
      <c r="AT1123" s="151"/>
      <c r="AU1123" s="151"/>
      <c r="AV1123" s="151"/>
      <c r="AW1123" s="151"/>
      <c r="AX1123" s="151"/>
      <c r="AY1123" s="151"/>
      <c r="AZ1123" s="151"/>
      <c r="BA1123" s="151"/>
      <c r="BB1123" s="151"/>
      <c r="BC1123" s="151"/>
      <c r="BD1123" s="151"/>
      <c r="BE1123" s="151"/>
      <c r="BF1123" s="151"/>
      <c r="BG1123" s="151"/>
      <c r="BH1123" s="151"/>
    </row>
    <row r="1124" spans="1:60" outlineLevel="2" x14ac:dyDescent="0.2">
      <c r="A1124" s="158"/>
      <c r="B1124" s="159"/>
      <c r="C1124" s="263" t="s">
        <v>1444</v>
      </c>
      <c r="D1124" s="264"/>
      <c r="E1124" s="264"/>
      <c r="F1124" s="264"/>
      <c r="G1124" s="264"/>
      <c r="H1124" s="161"/>
      <c r="I1124" s="161"/>
      <c r="J1124" s="161"/>
      <c r="K1124" s="161"/>
      <c r="L1124" s="161"/>
      <c r="M1124" s="161"/>
      <c r="N1124" s="160"/>
      <c r="O1124" s="160"/>
      <c r="P1124" s="160"/>
      <c r="Q1124" s="160"/>
      <c r="R1124" s="161"/>
      <c r="S1124" s="161"/>
      <c r="T1124" s="161"/>
      <c r="U1124" s="161"/>
      <c r="V1124" s="161"/>
      <c r="W1124" s="161"/>
      <c r="X1124" s="161"/>
      <c r="Y1124" s="161"/>
      <c r="Z1124" s="151"/>
      <c r="AA1124" s="151"/>
      <c r="AB1124" s="151"/>
      <c r="AC1124" s="151"/>
      <c r="AD1124" s="151"/>
      <c r="AE1124" s="151"/>
      <c r="AF1124" s="151"/>
      <c r="AG1124" s="151" t="s">
        <v>337</v>
      </c>
      <c r="AH1124" s="151"/>
      <c r="AI1124" s="151"/>
      <c r="AJ1124" s="151"/>
      <c r="AK1124" s="151"/>
      <c r="AL1124" s="151"/>
      <c r="AM1124" s="151"/>
      <c r="AN1124" s="151"/>
      <c r="AO1124" s="151"/>
      <c r="AP1124" s="151"/>
      <c r="AQ1124" s="151"/>
      <c r="AR1124" s="151"/>
      <c r="AS1124" s="151"/>
      <c r="AT1124" s="151"/>
      <c r="AU1124" s="151"/>
      <c r="AV1124" s="151"/>
      <c r="AW1124" s="151"/>
      <c r="AX1124" s="151"/>
      <c r="AY1124" s="151"/>
      <c r="AZ1124" s="151"/>
      <c r="BA1124" s="151"/>
      <c r="BB1124" s="151"/>
      <c r="BC1124" s="151"/>
      <c r="BD1124" s="151"/>
      <c r="BE1124" s="151"/>
      <c r="BF1124" s="151"/>
      <c r="BG1124" s="151"/>
      <c r="BH1124" s="151"/>
    </row>
    <row r="1125" spans="1:60" ht="22.5" outlineLevel="3" x14ac:dyDescent="0.2">
      <c r="A1125" s="158"/>
      <c r="B1125" s="159"/>
      <c r="C1125" s="274" t="s">
        <v>1428</v>
      </c>
      <c r="D1125" s="275"/>
      <c r="E1125" s="275"/>
      <c r="F1125" s="275"/>
      <c r="G1125" s="275"/>
      <c r="H1125" s="161"/>
      <c r="I1125" s="161"/>
      <c r="J1125" s="161"/>
      <c r="K1125" s="161"/>
      <c r="L1125" s="161"/>
      <c r="M1125" s="161"/>
      <c r="N1125" s="160"/>
      <c r="O1125" s="160"/>
      <c r="P1125" s="160"/>
      <c r="Q1125" s="160"/>
      <c r="R1125" s="161"/>
      <c r="S1125" s="161"/>
      <c r="T1125" s="161"/>
      <c r="U1125" s="161"/>
      <c r="V1125" s="161"/>
      <c r="W1125" s="161"/>
      <c r="X1125" s="161"/>
      <c r="Y1125" s="161"/>
      <c r="Z1125" s="151"/>
      <c r="AA1125" s="151"/>
      <c r="AB1125" s="151"/>
      <c r="AC1125" s="151"/>
      <c r="AD1125" s="151"/>
      <c r="AE1125" s="151"/>
      <c r="AF1125" s="151"/>
      <c r="AG1125" s="151" t="s">
        <v>337</v>
      </c>
      <c r="AH1125" s="151"/>
      <c r="AI1125" s="151"/>
      <c r="AJ1125" s="151"/>
      <c r="AK1125" s="151"/>
      <c r="AL1125" s="151"/>
      <c r="AM1125" s="151"/>
      <c r="AN1125" s="151"/>
      <c r="AO1125" s="151"/>
      <c r="AP1125" s="151"/>
      <c r="AQ1125" s="151"/>
      <c r="AR1125" s="151"/>
      <c r="AS1125" s="151"/>
      <c r="AT1125" s="151"/>
      <c r="AU1125" s="151"/>
      <c r="AV1125" s="151"/>
      <c r="AW1125" s="151"/>
      <c r="AX1125" s="151"/>
      <c r="AY1125" s="151"/>
      <c r="AZ1125" s="151"/>
      <c r="BA1125" s="193" t="str">
        <f>C1125</f>
        <v>přesný typ a provedení jednotlivýchkompomnentů bude řešeno v rámci výrobní/dílenské dokumentace konkrétního dodavatel/výrobce těchto prvků</v>
      </c>
      <c r="BB1125" s="151"/>
      <c r="BC1125" s="151"/>
      <c r="BD1125" s="151"/>
      <c r="BE1125" s="151"/>
      <c r="BF1125" s="151"/>
      <c r="BG1125" s="151"/>
      <c r="BH1125" s="151"/>
    </row>
    <row r="1126" spans="1:60" outlineLevel="2" x14ac:dyDescent="0.2">
      <c r="A1126" s="158"/>
      <c r="B1126" s="159"/>
      <c r="C1126" s="201" t="s">
        <v>1302</v>
      </c>
      <c r="D1126" s="185"/>
      <c r="E1126" s="186"/>
      <c r="F1126" s="161"/>
      <c r="G1126" s="161"/>
      <c r="H1126" s="161"/>
      <c r="I1126" s="161"/>
      <c r="J1126" s="161"/>
      <c r="K1126" s="161"/>
      <c r="L1126" s="161"/>
      <c r="M1126" s="161"/>
      <c r="N1126" s="160"/>
      <c r="O1126" s="160"/>
      <c r="P1126" s="160"/>
      <c r="Q1126" s="160"/>
      <c r="R1126" s="161"/>
      <c r="S1126" s="161"/>
      <c r="T1126" s="161"/>
      <c r="U1126" s="161"/>
      <c r="V1126" s="161"/>
      <c r="W1126" s="161"/>
      <c r="X1126" s="161"/>
      <c r="Y1126" s="161"/>
      <c r="Z1126" s="151"/>
      <c r="AA1126" s="151"/>
      <c r="AB1126" s="151"/>
      <c r="AC1126" s="151"/>
      <c r="AD1126" s="151"/>
      <c r="AE1126" s="151"/>
      <c r="AF1126" s="151"/>
      <c r="AG1126" s="151" t="s">
        <v>381</v>
      </c>
      <c r="AH1126" s="151">
        <v>0</v>
      </c>
      <c r="AI1126" s="151"/>
      <c r="AJ1126" s="151"/>
      <c r="AK1126" s="151"/>
      <c r="AL1126" s="151"/>
      <c r="AM1126" s="151"/>
      <c r="AN1126" s="151"/>
      <c r="AO1126" s="151"/>
      <c r="AP1126" s="151"/>
      <c r="AQ1126" s="151"/>
      <c r="AR1126" s="151"/>
      <c r="AS1126" s="151"/>
      <c r="AT1126" s="151"/>
      <c r="AU1126" s="151"/>
      <c r="AV1126" s="151"/>
      <c r="AW1126" s="151"/>
      <c r="AX1126" s="151"/>
      <c r="AY1126" s="151"/>
      <c r="AZ1126" s="151"/>
      <c r="BA1126" s="151"/>
      <c r="BB1126" s="151"/>
      <c r="BC1126" s="151"/>
      <c r="BD1126" s="151"/>
      <c r="BE1126" s="151"/>
      <c r="BF1126" s="151"/>
      <c r="BG1126" s="151"/>
      <c r="BH1126" s="151"/>
    </row>
    <row r="1127" spans="1:60" outlineLevel="3" x14ac:dyDescent="0.2">
      <c r="A1127" s="158"/>
      <c r="B1127" s="159"/>
      <c r="C1127" s="201" t="s">
        <v>1445</v>
      </c>
      <c r="D1127" s="185"/>
      <c r="E1127" s="186">
        <v>1</v>
      </c>
      <c r="F1127" s="161"/>
      <c r="G1127" s="161"/>
      <c r="H1127" s="161"/>
      <c r="I1127" s="161"/>
      <c r="J1127" s="161"/>
      <c r="K1127" s="161"/>
      <c r="L1127" s="161"/>
      <c r="M1127" s="161"/>
      <c r="N1127" s="160"/>
      <c r="O1127" s="160"/>
      <c r="P1127" s="160"/>
      <c r="Q1127" s="160"/>
      <c r="R1127" s="161"/>
      <c r="S1127" s="161"/>
      <c r="T1127" s="161"/>
      <c r="U1127" s="161"/>
      <c r="V1127" s="161"/>
      <c r="W1127" s="161"/>
      <c r="X1127" s="161"/>
      <c r="Y1127" s="161"/>
      <c r="Z1127" s="151"/>
      <c r="AA1127" s="151"/>
      <c r="AB1127" s="151"/>
      <c r="AC1127" s="151"/>
      <c r="AD1127" s="151"/>
      <c r="AE1127" s="151"/>
      <c r="AF1127" s="151"/>
      <c r="AG1127" s="151" t="s">
        <v>381</v>
      </c>
      <c r="AH1127" s="151">
        <v>0</v>
      </c>
      <c r="AI1127" s="151"/>
      <c r="AJ1127" s="151"/>
      <c r="AK1127" s="151"/>
      <c r="AL1127" s="151"/>
      <c r="AM1127" s="151"/>
      <c r="AN1127" s="151"/>
      <c r="AO1127" s="151"/>
      <c r="AP1127" s="151"/>
      <c r="AQ1127" s="151"/>
      <c r="AR1127" s="151"/>
      <c r="AS1127" s="151"/>
      <c r="AT1127" s="151"/>
      <c r="AU1127" s="151"/>
      <c r="AV1127" s="151"/>
      <c r="AW1127" s="151"/>
      <c r="AX1127" s="151"/>
      <c r="AY1127" s="151"/>
      <c r="AZ1127" s="151"/>
      <c r="BA1127" s="151"/>
      <c r="BB1127" s="151"/>
      <c r="BC1127" s="151"/>
      <c r="BD1127" s="151"/>
      <c r="BE1127" s="151"/>
      <c r="BF1127" s="151"/>
      <c r="BG1127" s="151"/>
      <c r="BH1127" s="151"/>
    </row>
    <row r="1128" spans="1:60" outlineLevel="1" x14ac:dyDescent="0.2">
      <c r="A1128" s="173">
        <v>202</v>
      </c>
      <c r="B1128" s="174" t="s">
        <v>1446</v>
      </c>
      <c r="C1128" s="181" t="s">
        <v>1447</v>
      </c>
      <c r="D1128" s="175" t="s">
        <v>635</v>
      </c>
      <c r="E1128" s="176">
        <v>1</v>
      </c>
      <c r="F1128" s="177"/>
      <c r="G1128" s="178">
        <f>ROUND(E1128*F1128,2)</f>
        <v>0</v>
      </c>
      <c r="H1128" s="177"/>
      <c r="I1128" s="178">
        <f>ROUND(E1128*H1128,2)</f>
        <v>0</v>
      </c>
      <c r="J1128" s="177"/>
      <c r="K1128" s="178">
        <f>ROUND(E1128*J1128,2)</f>
        <v>0</v>
      </c>
      <c r="L1128" s="178">
        <v>21</v>
      </c>
      <c r="M1128" s="178">
        <f>G1128*(1+L1128/100)</f>
        <v>0</v>
      </c>
      <c r="N1128" s="176">
        <v>0</v>
      </c>
      <c r="O1128" s="176">
        <f>ROUND(E1128*N1128,2)</f>
        <v>0</v>
      </c>
      <c r="P1128" s="176">
        <v>0</v>
      </c>
      <c r="Q1128" s="176">
        <f>ROUND(E1128*P1128,2)</f>
        <v>0</v>
      </c>
      <c r="R1128" s="178"/>
      <c r="S1128" s="178" t="s">
        <v>331</v>
      </c>
      <c r="T1128" s="179" t="s">
        <v>332</v>
      </c>
      <c r="U1128" s="161">
        <v>0</v>
      </c>
      <c r="V1128" s="161">
        <f>ROUND(E1128*U1128,2)</f>
        <v>0</v>
      </c>
      <c r="W1128" s="161"/>
      <c r="X1128" s="161" t="s">
        <v>375</v>
      </c>
      <c r="Y1128" s="161" t="s">
        <v>334</v>
      </c>
      <c r="Z1128" s="151"/>
      <c r="AA1128" s="151"/>
      <c r="AB1128" s="151"/>
      <c r="AC1128" s="151"/>
      <c r="AD1128" s="151"/>
      <c r="AE1128" s="151"/>
      <c r="AF1128" s="151"/>
      <c r="AG1128" s="151" t="s">
        <v>376</v>
      </c>
      <c r="AH1128" s="151"/>
      <c r="AI1128" s="151"/>
      <c r="AJ1128" s="151"/>
      <c r="AK1128" s="151"/>
      <c r="AL1128" s="151"/>
      <c r="AM1128" s="151"/>
      <c r="AN1128" s="151"/>
      <c r="AO1128" s="151"/>
      <c r="AP1128" s="151"/>
      <c r="AQ1128" s="151"/>
      <c r="AR1128" s="151"/>
      <c r="AS1128" s="151"/>
      <c r="AT1128" s="151"/>
      <c r="AU1128" s="151"/>
      <c r="AV1128" s="151"/>
      <c r="AW1128" s="151"/>
      <c r="AX1128" s="151"/>
      <c r="AY1128" s="151"/>
      <c r="AZ1128" s="151"/>
      <c r="BA1128" s="151"/>
      <c r="BB1128" s="151"/>
      <c r="BC1128" s="151"/>
      <c r="BD1128" s="151"/>
      <c r="BE1128" s="151"/>
      <c r="BF1128" s="151"/>
      <c r="BG1128" s="151"/>
      <c r="BH1128" s="151"/>
    </row>
    <row r="1129" spans="1:60" outlineLevel="2" x14ac:dyDescent="0.2">
      <c r="A1129" s="158"/>
      <c r="B1129" s="159"/>
      <c r="C1129" s="263" t="s">
        <v>1448</v>
      </c>
      <c r="D1129" s="264"/>
      <c r="E1129" s="264"/>
      <c r="F1129" s="264"/>
      <c r="G1129" s="264"/>
      <c r="H1129" s="161"/>
      <c r="I1129" s="161"/>
      <c r="J1129" s="161"/>
      <c r="K1129" s="161"/>
      <c r="L1129" s="161"/>
      <c r="M1129" s="161"/>
      <c r="N1129" s="160"/>
      <c r="O1129" s="160"/>
      <c r="P1129" s="160"/>
      <c r="Q1129" s="160"/>
      <c r="R1129" s="161"/>
      <c r="S1129" s="161"/>
      <c r="T1129" s="161"/>
      <c r="U1129" s="161"/>
      <c r="V1129" s="161"/>
      <c r="W1129" s="161"/>
      <c r="X1129" s="161"/>
      <c r="Y1129" s="161"/>
      <c r="Z1129" s="151"/>
      <c r="AA1129" s="151"/>
      <c r="AB1129" s="151"/>
      <c r="AC1129" s="151"/>
      <c r="AD1129" s="151"/>
      <c r="AE1129" s="151"/>
      <c r="AF1129" s="151"/>
      <c r="AG1129" s="151" t="s">
        <v>337</v>
      </c>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row>
    <row r="1130" spans="1:60" ht="22.5" outlineLevel="3" x14ac:dyDescent="0.2">
      <c r="A1130" s="158"/>
      <c r="B1130" s="159"/>
      <c r="C1130" s="274" t="s">
        <v>1428</v>
      </c>
      <c r="D1130" s="275"/>
      <c r="E1130" s="275"/>
      <c r="F1130" s="275"/>
      <c r="G1130" s="275"/>
      <c r="H1130" s="161"/>
      <c r="I1130" s="161"/>
      <c r="J1130" s="161"/>
      <c r="K1130" s="161"/>
      <c r="L1130" s="161"/>
      <c r="M1130" s="161"/>
      <c r="N1130" s="160"/>
      <c r="O1130" s="160"/>
      <c r="P1130" s="160"/>
      <c r="Q1130" s="160"/>
      <c r="R1130" s="161"/>
      <c r="S1130" s="161"/>
      <c r="T1130" s="161"/>
      <c r="U1130" s="161"/>
      <c r="V1130" s="161"/>
      <c r="W1130" s="161"/>
      <c r="X1130" s="161"/>
      <c r="Y1130" s="161"/>
      <c r="Z1130" s="151"/>
      <c r="AA1130" s="151"/>
      <c r="AB1130" s="151"/>
      <c r="AC1130" s="151"/>
      <c r="AD1130" s="151"/>
      <c r="AE1130" s="151"/>
      <c r="AF1130" s="151"/>
      <c r="AG1130" s="151" t="s">
        <v>337</v>
      </c>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93" t="str">
        <f>C1130</f>
        <v>přesný typ a provedení jednotlivýchkompomnentů bude řešeno v rámci výrobní/dílenské dokumentace konkrétního dodavatel/výrobce těchto prvků</v>
      </c>
      <c r="BB1130" s="151"/>
      <c r="BC1130" s="151"/>
      <c r="BD1130" s="151"/>
      <c r="BE1130" s="151"/>
      <c r="BF1130" s="151"/>
      <c r="BG1130" s="151"/>
      <c r="BH1130" s="151"/>
    </row>
    <row r="1131" spans="1:60" outlineLevel="2" x14ac:dyDescent="0.2">
      <c r="A1131" s="158"/>
      <c r="B1131" s="159"/>
      <c r="C1131" s="201" t="s">
        <v>1302</v>
      </c>
      <c r="D1131" s="185"/>
      <c r="E1131" s="186"/>
      <c r="F1131" s="161"/>
      <c r="G1131" s="161"/>
      <c r="H1131" s="161"/>
      <c r="I1131" s="161"/>
      <c r="J1131" s="161"/>
      <c r="K1131" s="161"/>
      <c r="L1131" s="161"/>
      <c r="M1131" s="161"/>
      <c r="N1131" s="160"/>
      <c r="O1131" s="160"/>
      <c r="P1131" s="160"/>
      <c r="Q1131" s="160"/>
      <c r="R1131" s="161"/>
      <c r="S1131" s="161"/>
      <c r="T1131" s="161"/>
      <c r="U1131" s="161"/>
      <c r="V1131" s="161"/>
      <c r="W1131" s="161"/>
      <c r="X1131" s="161"/>
      <c r="Y1131" s="161"/>
      <c r="Z1131" s="151"/>
      <c r="AA1131" s="151"/>
      <c r="AB1131" s="151"/>
      <c r="AC1131" s="151"/>
      <c r="AD1131" s="151"/>
      <c r="AE1131" s="151"/>
      <c r="AF1131" s="151"/>
      <c r="AG1131" s="151" t="s">
        <v>381</v>
      </c>
      <c r="AH1131" s="151">
        <v>0</v>
      </c>
      <c r="AI1131" s="151"/>
      <c r="AJ1131" s="151"/>
      <c r="AK1131" s="151"/>
      <c r="AL1131" s="151"/>
      <c r="AM1131" s="151"/>
      <c r="AN1131" s="151"/>
      <c r="AO1131" s="151"/>
      <c r="AP1131" s="151"/>
      <c r="AQ1131" s="151"/>
      <c r="AR1131" s="151"/>
      <c r="AS1131" s="151"/>
      <c r="AT1131" s="151"/>
      <c r="AU1131" s="151"/>
      <c r="AV1131" s="151"/>
      <c r="AW1131" s="151"/>
      <c r="AX1131" s="151"/>
      <c r="AY1131" s="151"/>
      <c r="AZ1131" s="151"/>
      <c r="BA1131" s="151"/>
      <c r="BB1131" s="151"/>
      <c r="BC1131" s="151"/>
      <c r="BD1131" s="151"/>
      <c r="BE1131" s="151"/>
      <c r="BF1131" s="151"/>
      <c r="BG1131" s="151"/>
      <c r="BH1131" s="151"/>
    </row>
    <row r="1132" spans="1:60" outlineLevel="3" x14ac:dyDescent="0.2">
      <c r="A1132" s="158"/>
      <c r="B1132" s="159"/>
      <c r="C1132" s="201" t="s">
        <v>1449</v>
      </c>
      <c r="D1132" s="185"/>
      <c r="E1132" s="186">
        <v>1</v>
      </c>
      <c r="F1132" s="161"/>
      <c r="G1132" s="161"/>
      <c r="H1132" s="161"/>
      <c r="I1132" s="161"/>
      <c r="J1132" s="161"/>
      <c r="K1132" s="161"/>
      <c r="L1132" s="161"/>
      <c r="M1132" s="161"/>
      <c r="N1132" s="160"/>
      <c r="O1132" s="160"/>
      <c r="P1132" s="160"/>
      <c r="Q1132" s="160"/>
      <c r="R1132" s="161"/>
      <c r="S1132" s="161"/>
      <c r="T1132" s="161"/>
      <c r="U1132" s="161"/>
      <c r="V1132" s="161"/>
      <c r="W1132" s="161"/>
      <c r="X1132" s="161"/>
      <c r="Y1132" s="161"/>
      <c r="Z1132" s="151"/>
      <c r="AA1132" s="151"/>
      <c r="AB1132" s="151"/>
      <c r="AC1132" s="151"/>
      <c r="AD1132" s="151"/>
      <c r="AE1132" s="151"/>
      <c r="AF1132" s="151"/>
      <c r="AG1132" s="151" t="s">
        <v>381</v>
      </c>
      <c r="AH1132" s="151">
        <v>0</v>
      </c>
      <c r="AI1132" s="151"/>
      <c r="AJ1132" s="151"/>
      <c r="AK1132" s="151"/>
      <c r="AL1132" s="151"/>
      <c r="AM1132" s="151"/>
      <c r="AN1132" s="151"/>
      <c r="AO1132" s="151"/>
      <c r="AP1132" s="151"/>
      <c r="AQ1132" s="151"/>
      <c r="AR1132" s="151"/>
      <c r="AS1132" s="151"/>
      <c r="AT1132" s="151"/>
      <c r="AU1132" s="151"/>
      <c r="AV1132" s="151"/>
      <c r="AW1132" s="151"/>
      <c r="AX1132" s="151"/>
      <c r="AY1132" s="151"/>
      <c r="AZ1132" s="151"/>
      <c r="BA1132" s="151"/>
      <c r="BB1132" s="151"/>
      <c r="BC1132" s="151"/>
      <c r="BD1132" s="151"/>
      <c r="BE1132" s="151"/>
      <c r="BF1132" s="151"/>
      <c r="BG1132" s="151"/>
      <c r="BH1132" s="151"/>
    </row>
    <row r="1133" spans="1:60" ht="22.5" outlineLevel="1" x14ac:dyDescent="0.2">
      <c r="A1133" s="173">
        <v>203</v>
      </c>
      <c r="B1133" s="174" t="s">
        <v>1450</v>
      </c>
      <c r="C1133" s="181" t="s">
        <v>1451</v>
      </c>
      <c r="D1133" s="175" t="s">
        <v>1314</v>
      </c>
      <c r="E1133" s="176">
        <v>1.5</v>
      </c>
      <c r="F1133" s="177"/>
      <c r="G1133" s="178">
        <f>ROUND(E1133*F1133,2)</f>
        <v>0</v>
      </c>
      <c r="H1133" s="177"/>
      <c r="I1133" s="178">
        <f>ROUND(E1133*H1133,2)</f>
        <v>0</v>
      </c>
      <c r="J1133" s="177"/>
      <c r="K1133" s="178">
        <f>ROUND(E1133*J1133,2)</f>
        <v>0</v>
      </c>
      <c r="L1133" s="178">
        <v>21</v>
      </c>
      <c r="M1133" s="178">
        <f>G1133*(1+L1133/100)</f>
        <v>0</v>
      </c>
      <c r="N1133" s="176">
        <v>0</v>
      </c>
      <c r="O1133" s="176">
        <f>ROUND(E1133*N1133,2)</f>
        <v>0</v>
      </c>
      <c r="P1133" s="176">
        <v>0</v>
      </c>
      <c r="Q1133" s="176">
        <f>ROUND(E1133*P1133,2)</f>
        <v>0</v>
      </c>
      <c r="R1133" s="178"/>
      <c r="S1133" s="178" t="s">
        <v>331</v>
      </c>
      <c r="T1133" s="179" t="s">
        <v>332</v>
      </c>
      <c r="U1133" s="161">
        <v>0</v>
      </c>
      <c r="V1133" s="161">
        <f>ROUND(E1133*U1133,2)</f>
        <v>0</v>
      </c>
      <c r="W1133" s="161"/>
      <c r="X1133" s="161" t="s">
        <v>375</v>
      </c>
      <c r="Y1133" s="161" t="s">
        <v>334</v>
      </c>
      <c r="Z1133" s="151"/>
      <c r="AA1133" s="151"/>
      <c r="AB1133" s="151"/>
      <c r="AC1133" s="151"/>
      <c r="AD1133" s="151"/>
      <c r="AE1133" s="151"/>
      <c r="AF1133" s="151"/>
      <c r="AG1133" s="151" t="s">
        <v>376</v>
      </c>
      <c r="AH1133" s="151"/>
      <c r="AI1133" s="151"/>
      <c r="AJ1133" s="151"/>
      <c r="AK1133" s="151"/>
      <c r="AL1133" s="151"/>
      <c r="AM1133" s="151"/>
      <c r="AN1133" s="151"/>
      <c r="AO1133" s="151"/>
      <c r="AP1133" s="151"/>
      <c r="AQ1133" s="151"/>
      <c r="AR1133" s="151"/>
      <c r="AS1133" s="151"/>
      <c r="AT1133" s="151"/>
      <c r="AU1133" s="151"/>
      <c r="AV1133" s="151"/>
      <c r="AW1133" s="151"/>
      <c r="AX1133" s="151"/>
      <c r="AY1133" s="151"/>
      <c r="AZ1133" s="151"/>
      <c r="BA1133" s="151"/>
      <c r="BB1133" s="151"/>
      <c r="BC1133" s="151"/>
      <c r="BD1133" s="151"/>
      <c r="BE1133" s="151"/>
      <c r="BF1133" s="151"/>
      <c r="BG1133" s="151"/>
      <c r="BH1133" s="151"/>
    </row>
    <row r="1134" spans="1:60" outlineLevel="2" x14ac:dyDescent="0.2">
      <c r="A1134" s="158"/>
      <c r="B1134" s="159"/>
      <c r="C1134" s="263" t="s">
        <v>1452</v>
      </c>
      <c r="D1134" s="264"/>
      <c r="E1134" s="264"/>
      <c r="F1134" s="264"/>
      <c r="G1134" s="264"/>
      <c r="H1134" s="161"/>
      <c r="I1134" s="161"/>
      <c r="J1134" s="161"/>
      <c r="K1134" s="161"/>
      <c r="L1134" s="161"/>
      <c r="M1134" s="161"/>
      <c r="N1134" s="160"/>
      <c r="O1134" s="160"/>
      <c r="P1134" s="160"/>
      <c r="Q1134" s="160"/>
      <c r="R1134" s="161"/>
      <c r="S1134" s="161"/>
      <c r="T1134" s="161"/>
      <c r="U1134" s="161"/>
      <c r="V1134" s="161"/>
      <c r="W1134" s="161"/>
      <c r="X1134" s="161"/>
      <c r="Y1134" s="161"/>
      <c r="Z1134" s="151"/>
      <c r="AA1134" s="151"/>
      <c r="AB1134" s="151"/>
      <c r="AC1134" s="151"/>
      <c r="AD1134" s="151"/>
      <c r="AE1134" s="151"/>
      <c r="AF1134" s="151"/>
      <c r="AG1134" s="151" t="s">
        <v>337</v>
      </c>
      <c r="AH1134" s="151"/>
      <c r="AI1134" s="151"/>
      <c r="AJ1134" s="151"/>
      <c r="AK1134" s="151"/>
      <c r="AL1134" s="151"/>
      <c r="AM1134" s="151"/>
      <c r="AN1134" s="151"/>
      <c r="AO1134" s="151"/>
      <c r="AP1134" s="151"/>
      <c r="AQ1134" s="151"/>
      <c r="AR1134" s="151"/>
      <c r="AS1134" s="151"/>
      <c r="AT1134" s="151"/>
      <c r="AU1134" s="151"/>
      <c r="AV1134" s="151"/>
      <c r="AW1134" s="151"/>
      <c r="AX1134" s="151"/>
      <c r="AY1134" s="151"/>
      <c r="AZ1134" s="151"/>
      <c r="BA1134" s="151"/>
      <c r="BB1134" s="151"/>
      <c r="BC1134" s="151"/>
      <c r="BD1134" s="151"/>
      <c r="BE1134" s="151"/>
      <c r="BF1134" s="151"/>
      <c r="BG1134" s="151"/>
      <c r="BH1134" s="151"/>
    </row>
    <row r="1135" spans="1:60" outlineLevel="2" x14ac:dyDescent="0.2">
      <c r="A1135" s="158"/>
      <c r="B1135" s="159"/>
      <c r="C1135" s="201" t="s">
        <v>1302</v>
      </c>
      <c r="D1135" s="185"/>
      <c r="E1135" s="186"/>
      <c r="F1135" s="161"/>
      <c r="G1135" s="161"/>
      <c r="H1135" s="161"/>
      <c r="I1135" s="161"/>
      <c r="J1135" s="161"/>
      <c r="K1135" s="161"/>
      <c r="L1135" s="161"/>
      <c r="M1135" s="161"/>
      <c r="N1135" s="160"/>
      <c r="O1135" s="160"/>
      <c r="P1135" s="160"/>
      <c r="Q1135" s="160"/>
      <c r="R1135" s="161"/>
      <c r="S1135" s="161"/>
      <c r="T1135" s="161"/>
      <c r="U1135" s="161"/>
      <c r="V1135" s="161"/>
      <c r="W1135" s="161"/>
      <c r="X1135" s="161"/>
      <c r="Y1135" s="161"/>
      <c r="Z1135" s="151"/>
      <c r="AA1135" s="151"/>
      <c r="AB1135" s="151"/>
      <c r="AC1135" s="151"/>
      <c r="AD1135" s="151"/>
      <c r="AE1135" s="151"/>
      <c r="AF1135" s="151"/>
      <c r="AG1135" s="151" t="s">
        <v>381</v>
      </c>
      <c r="AH1135" s="151">
        <v>0</v>
      </c>
      <c r="AI1135" s="151"/>
      <c r="AJ1135" s="151"/>
      <c r="AK1135" s="151"/>
      <c r="AL1135" s="151"/>
      <c r="AM1135" s="151"/>
      <c r="AN1135" s="151"/>
      <c r="AO1135" s="151"/>
      <c r="AP1135" s="151"/>
      <c r="AQ1135" s="151"/>
      <c r="AR1135" s="151"/>
      <c r="AS1135" s="151"/>
      <c r="AT1135" s="151"/>
      <c r="AU1135" s="151"/>
      <c r="AV1135" s="151"/>
      <c r="AW1135" s="151"/>
      <c r="AX1135" s="151"/>
      <c r="AY1135" s="151"/>
      <c r="AZ1135" s="151"/>
      <c r="BA1135" s="151"/>
      <c r="BB1135" s="151"/>
      <c r="BC1135" s="151"/>
      <c r="BD1135" s="151"/>
      <c r="BE1135" s="151"/>
      <c r="BF1135" s="151"/>
      <c r="BG1135" s="151"/>
      <c r="BH1135" s="151"/>
    </row>
    <row r="1136" spans="1:60" outlineLevel="3" x14ac:dyDescent="0.2">
      <c r="A1136" s="158"/>
      <c r="B1136" s="159"/>
      <c r="C1136" s="201" t="s">
        <v>1453</v>
      </c>
      <c r="D1136" s="185"/>
      <c r="E1136" s="186">
        <v>1.5</v>
      </c>
      <c r="F1136" s="161"/>
      <c r="G1136" s="161"/>
      <c r="H1136" s="161"/>
      <c r="I1136" s="161"/>
      <c r="J1136" s="161"/>
      <c r="K1136" s="161"/>
      <c r="L1136" s="161"/>
      <c r="M1136" s="161"/>
      <c r="N1136" s="160"/>
      <c r="O1136" s="160"/>
      <c r="P1136" s="160"/>
      <c r="Q1136" s="160"/>
      <c r="R1136" s="161"/>
      <c r="S1136" s="161"/>
      <c r="T1136" s="161"/>
      <c r="U1136" s="161"/>
      <c r="V1136" s="161"/>
      <c r="W1136" s="161"/>
      <c r="X1136" s="161"/>
      <c r="Y1136" s="161"/>
      <c r="Z1136" s="151"/>
      <c r="AA1136" s="151"/>
      <c r="AB1136" s="151"/>
      <c r="AC1136" s="151"/>
      <c r="AD1136" s="151"/>
      <c r="AE1136" s="151"/>
      <c r="AF1136" s="151"/>
      <c r="AG1136" s="151" t="s">
        <v>381</v>
      </c>
      <c r="AH1136" s="151">
        <v>0</v>
      </c>
      <c r="AI1136" s="151"/>
      <c r="AJ1136" s="151"/>
      <c r="AK1136" s="151"/>
      <c r="AL1136" s="151"/>
      <c r="AM1136" s="151"/>
      <c r="AN1136" s="151"/>
      <c r="AO1136" s="151"/>
      <c r="AP1136" s="151"/>
      <c r="AQ1136" s="151"/>
      <c r="AR1136" s="151"/>
      <c r="AS1136" s="151"/>
      <c r="AT1136" s="151"/>
      <c r="AU1136" s="151"/>
      <c r="AV1136" s="151"/>
      <c r="AW1136" s="151"/>
      <c r="AX1136" s="151"/>
      <c r="AY1136" s="151"/>
      <c r="AZ1136" s="151"/>
      <c r="BA1136" s="151"/>
      <c r="BB1136" s="151"/>
      <c r="BC1136" s="151"/>
      <c r="BD1136" s="151"/>
      <c r="BE1136" s="151"/>
      <c r="BF1136" s="151"/>
      <c r="BG1136" s="151"/>
      <c r="BH1136" s="151"/>
    </row>
    <row r="1137" spans="1:60" ht="22.5" outlineLevel="1" x14ac:dyDescent="0.2">
      <c r="A1137" s="173">
        <v>204</v>
      </c>
      <c r="B1137" s="174" t="s">
        <v>1454</v>
      </c>
      <c r="C1137" s="181" t="s">
        <v>1455</v>
      </c>
      <c r="D1137" s="175" t="s">
        <v>1456</v>
      </c>
      <c r="E1137" s="176">
        <v>25</v>
      </c>
      <c r="F1137" s="177"/>
      <c r="G1137" s="178">
        <f>ROUND(E1137*F1137,2)</f>
        <v>0</v>
      </c>
      <c r="H1137" s="177"/>
      <c r="I1137" s="178">
        <f>ROUND(E1137*H1137,2)</f>
        <v>0</v>
      </c>
      <c r="J1137" s="177"/>
      <c r="K1137" s="178">
        <f>ROUND(E1137*J1137,2)</f>
        <v>0</v>
      </c>
      <c r="L1137" s="178">
        <v>21</v>
      </c>
      <c r="M1137" s="178">
        <f>G1137*(1+L1137/100)</f>
        <v>0</v>
      </c>
      <c r="N1137" s="176">
        <v>0</v>
      </c>
      <c r="O1137" s="176">
        <f>ROUND(E1137*N1137,2)</f>
        <v>0</v>
      </c>
      <c r="P1137" s="176">
        <v>0</v>
      </c>
      <c r="Q1137" s="176">
        <f>ROUND(E1137*P1137,2)</f>
        <v>0</v>
      </c>
      <c r="R1137" s="178"/>
      <c r="S1137" s="178" t="s">
        <v>331</v>
      </c>
      <c r="T1137" s="179" t="s">
        <v>332</v>
      </c>
      <c r="U1137" s="161">
        <v>0</v>
      </c>
      <c r="V1137" s="161">
        <f>ROUND(E1137*U1137,2)</f>
        <v>0</v>
      </c>
      <c r="W1137" s="161"/>
      <c r="X1137" s="161" t="s">
        <v>375</v>
      </c>
      <c r="Y1137" s="161" t="s">
        <v>334</v>
      </c>
      <c r="Z1137" s="151"/>
      <c r="AA1137" s="151"/>
      <c r="AB1137" s="151"/>
      <c r="AC1137" s="151"/>
      <c r="AD1137" s="151"/>
      <c r="AE1137" s="151"/>
      <c r="AF1137" s="151"/>
      <c r="AG1137" s="151" t="s">
        <v>376</v>
      </c>
      <c r="AH1137" s="151"/>
      <c r="AI1137" s="151"/>
      <c r="AJ1137" s="151"/>
      <c r="AK1137" s="151"/>
      <c r="AL1137" s="151"/>
      <c r="AM1137" s="151"/>
      <c r="AN1137" s="151"/>
      <c r="AO1137" s="151"/>
      <c r="AP1137" s="151"/>
      <c r="AQ1137" s="151"/>
      <c r="AR1137" s="151"/>
      <c r="AS1137" s="151"/>
      <c r="AT1137" s="151"/>
      <c r="AU1137" s="151"/>
      <c r="AV1137" s="151"/>
      <c r="AW1137" s="151"/>
      <c r="AX1137" s="151"/>
      <c r="AY1137" s="151"/>
      <c r="AZ1137" s="151"/>
      <c r="BA1137" s="151"/>
      <c r="BB1137" s="151"/>
      <c r="BC1137" s="151"/>
      <c r="BD1137" s="151"/>
      <c r="BE1137" s="151"/>
      <c r="BF1137" s="151"/>
      <c r="BG1137" s="151"/>
      <c r="BH1137" s="151"/>
    </row>
    <row r="1138" spans="1:60" outlineLevel="2" x14ac:dyDescent="0.2">
      <c r="A1138" s="158"/>
      <c r="B1138" s="159"/>
      <c r="C1138" s="263" t="s">
        <v>1457</v>
      </c>
      <c r="D1138" s="264"/>
      <c r="E1138" s="264"/>
      <c r="F1138" s="264"/>
      <c r="G1138" s="264"/>
      <c r="H1138" s="161"/>
      <c r="I1138" s="161"/>
      <c r="J1138" s="161"/>
      <c r="K1138" s="161"/>
      <c r="L1138" s="161"/>
      <c r="M1138" s="161"/>
      <c r="N1138" s="160"/>
      <c r="O1138" s="160"/>
      <c r="P1138" s="160"/>
      <c r="Q1138" s="160"/>
      <c r="R1138" s="161"/>
      <c r="S1138" s="161"/>
      <c r="T1138" s="161"/>
      <c r="U1138" s="161"/>
      <c r="V1138" s="161"/>
      <c r="W1138" s="161"/>
      <c r="X1138" s="161"/>
      <c r="Y1138" s="161"/>
      <c r="Z1138" s="151"/>
      <c r="AA1138" s="151"/>
      <c r="AB1138" s="151"/>
      <c r="AC1138" s="151"/>
      <c r="AD1138" s="151"/>
      <c r="AE1138" s="151"/>
      <c r="AF1138" s="151"/>
      <c r="AG1138" s="151" t="s">
        <v>337</v>
      </c>
      <c r="AH1138" s="151"/>
      <c r="AI1138" s="151"/>
      <c r="AJ1138" s="151"/>
      <c r="AK1138" s="151"/>
      <c r="AL1138" s="151"/>
      <c r="AM1138" s="151"/>
      <c r="AN1138" s="151"/>
      <c r="AO1138" s="151"/>
      <c r="AP1138" s="151"/>
      <c r="AQ1138" s="151"/>
      <c r="AR1138" s="151"/>
      <c r="AS1138" s="151"/>
      <c r="AT1138" s="151"/>
      <c r="AU1138" s="151"/>
      <c r="AV1138" s="151"/>
      <c r="AW1138" s="151"/>
      <c r="AX1138" s="151"/>
      <c r="AY1138" s="151"/>
      <c r="AZ1138" s="151"/>
      <c r="BA1138" s="151"/>
      <c r="BB1138" s="151"/>
      <c r="BC1138" s="151"/>
      <c r="BD1138" s="151"/>
      <c r="BE1138" s="151"/>
      <c r="BF1138" s="151"/>
      <c r="BG1138" s="151"/>
      <c r="BH1138" s="151"/>
    </row>
    <row r="1139" spans="1:60" outlineLevel="2" x14ac:dyDescent="0.2">
      <c r="A1139" s="158"/>
      <c r="B1139" s="159"/>
      <c r="C1139" s="201" t="s">
        <v>1302</v>
      </c>
      <c r="D1139" s="185"/>
      <c r="E1139" s="186"/>
      <c r="F1139" s="161"/>
      <c r="G1139" s="161"/>
      <c r="H1139" s="161"/>
      <c r="I1139" s="161"/>
      <c r="J1139" s="161"/>
      <c r="K1139" s="161"/>
      <c r="L1139" s="161"/>
      <c r="M1139" s="161"/>
      <c r="N1139" s="160"/>
      <c r="O1139" s="160"/>
      <c r="P1139" s="160"/>
      <c r="Q1139" s="160"/>
      <c r="R1139" s="161"/>
      <c r="S1139" s="161"/>
      <c r="T1139" s="161"/>
      <c r="U1139" s="161"/>
      <c r="V1139" s="161"/>
      <c r="W1139" s="161"/>
      <c r="X1139" s="161"/>
      <c r="Y1139" s="161"/>
      <c r="Z1139" s="151"/>
      <c r="AA1139" s="151"/>
      <c r="AB1139" s="151"/>
      <c r="AC1139" s="151"/>
      <c r="AD1139" s="151"/>
      <c r="AE1139" s="151"/>
      <c r="AF1139" s="151"/>
      <c r="AG1139" s="151" t="s">
        <v>381</v>
      </c>
      <c r="AH1139" s="151">
        <v>0</v>
      </c>
      <c r="AI1139" s="151"/>
      <c r="AJ1139" s="151"/>
      <c r="AK1139" s="151"/>
      <c r="AL1139" s="151"/>
      <c r="AM1139" s="151"/>
      <c r="AN1139" s="151"/>
      <c r="AO1139" s="151"/>
      <c r="AP1139" s="151"/>
      <c r="AQ1139" s="151"/>
      <c r="AR1139" s="151"/>
      <c r="AS1139" s="151"/>
      <c r="AT1139" s="151"/>
      <c r="AU1139" s="151"/>
      <c r="AV1139" s="151"/>
      <c r="AW1139" s="151"/>
      <c r="AX1139" s="151"/>
      <c r="AY1139" s="151"/>
      <c r="AZ1139" s="151"/>
      <c r="BA1139" s="151"/>
      <c r="BB1139" s="151"/>
      <c r="BC1139" s="151"/>
      <c r="BD1139" s="151"/>
      <c r="BE1139" s="151"/>
      <c r="BF1139" s="151"/>
      <c r="BG1139" s="151"/>
      <c r="BH1139" s="151"/>
    </row>
    <row r="1140" spans="1:60" outlineLevel="3" x14ac:dyDescent="0.2">
      <c r="A1140" s="158"/>
      <c r="B1140" s="159"/>
      <c r="C1140" s="201" t="s">
        <v>1458</v>
      </c>
      <c r="D1140" s="185"/>
      <c r="E1140" s="186">
        <v>25</v>
      </c>
      <c r="F1140" s="161"/>
      <c r="G1140" s="161"/>
      <c r="H1140" s="161"/>
      <c r="I1140" s="161"/>
      <c r="J1140" s="161"/>
      <c r="K1140" s="161"/>
      <c r="L1140" s="161"/>
      <c r="M1140" s="161"/>
      <c r="N1140" s="160"/>
      <c r="O1140" s="160"/>
      <c r="P1140" s="160"/>
      <c r="Q1140" s="160"/>
      <c r="R1140" s="161"/>
      <c r="S1140" s="161"/>
      <c r="T1140" s="161"/>
      <c r="U1140" s="161"/>
      <c r="V1140" s="161"/>
      <c r="W1140" s="161"/>
      <c r="X1140" s="161"/>
      <c r="Y1140" s="161"/>
      <c r="Z1140" s="151"/>
      <c r="AA1140" s="151"/>
      <c r="AB1140" s="151"/>
      <c r="AC1140" s="151"/>
      <c r="AD1140" s="151"/>
      <c r="AE1140" s="151"/>
      <c r="AF1140" s="151"/>
      <c r="AG1140" s="151" t="s">
        <v>381</v>
      </c>
      <c r="AH1140" s="151">
        <v>0</v>
      </c>
      <c r="AI1140" s="151"/>
      <c r="AJ1140" s="151"/>
      <c r="AK1140" s="151"/>
      <c r="AL1140" s="151"/>
      <c r="AM1140" s="151"/>
      <c r="AN1140" s="151"/>
      <c r="AO1140" s="151"/>
      <c r="AP1140" s="151"/>
      <c r="AQ1140" s="151"/>
      <c r="AR1140" s="151"/>
      <c r="AS1140" s="151"/>
      <c r="AT1140" s="151"/>
      <c r="AU1140" s="151"/>
      <c r="AV1140" s="151"/>
      <c r="AW1140" s="151"/>
      <c r="AX1140" s="151"/>
      <c r="AY1140" s="151"/>
      <c r="AZ1140" s="151"/>
      <c r="BA1140" s="151"/>
      <c r="BB1140" s="151"/>
      <c r="BC1140" s="151"/>
      <c r="BD1140" s="151"/>
      <c r="BE1140" s="151"/>
      <c r="BF1140" s="151"/>
      <c r="BG1140" s="151"/>
      <c r="BH1140" s="151"/>
    </row>
    <row r="1141" spans="1:60" ht="22.5" outlineLevel="1" x14ac:dyDescent="0.2">
      <c r="A1141" s="173">
        <v>205</v>
      </c>
      <c r="B1141" s="174" t="s">
        <v>1459</v>
      </c>
      <c r="C1141" s="181" t="s">
        <v>1460</v>
      </c>
      <c r="D1141" s="175" t="s">
        <v>1314</v>
      </c>
      <c r="E1141" s="176">
        <v>59</v>
      </c>
      <c r="F1141" s="177"/>
      <c r="G1141" s="178">
        <f>ROUND(E1141*F1141,2)</f>
        <v>0</v>
      </c>
      <c r="H1141" s="177"/>
      <c r="I1141" s="178">
        <f>ROUND(E1141*H1141,2)</f>
        <v>0</v>
      </c>
      <c r="J1141" s="177"/>
      <c r="K1141" s="178">
        <f>ROUND(E1141*J1141,2)</f>
        <v>0</v>
      </c>
      <c r="L1141" s="178">
        <v>21</v>
      </c>
      <c r="M1141" s="178">
        <f>G1141*(1+L1141/100)</f>
        <v>0</v>
      </c>
      <c r="N1141" s="176">
        <v>0</v>
      </c>
      <c r="O1141" s="176">
        <f>ROUND(E1141*N1141,2)</f>
        <v>0</v>
      </c>
      <c r="P1141" s="176">
        <v>0</v>
      </c>
      <c r="Q1141" s="176">
        <f>ROUND(E1141*P1141,2)</f>
        <v>0</v>
      </c>
      <c r="R1141" s="178"/>
      <c r="S1141" s="178" t="s">
        <v>331</v>
      </c>
      <c r="T1141" s="179" t="s">
        <v>332</v>
      </c>
      <c r="U1141" s="161">
        <v>0</v>
      </c>
      <c r="V1141" s="161">
        <f>ROUND(E1141*U1141,2)</f>
        <v>0</v>
      </c>
      <c r="W1141" s="161"/>
      <c r="X1141" s="161" t="s">
        <v>375</v>
      </c>
      <c r="Y1141" s="161" t="s">
        <v>334</v>
      </c>
      <c r="Z1141" s="151"/>
      <c r="AA1141" s="151"/>
      <c r="AB1141" s="151"/>
      <c r="AC1141" s="151"/>
      <c r="AD1141" s="151"/>
      <c r="AE1141" s="151"/>
      <c r="AF1141" s="151"/>
      <c r="AG1141" s="151" t="s">
        <v>376</v>
      </c>
      <c r="AH1141" s="151"/>
      <c r="AI1141" s="151"/>
      <c r="AJ1141" s="151"/>
      <c r="AK1141" s="151"/>
      <c r="AL1141" s="151"/>
      <c r="AM1141" s="151"/>
      <c r="AN1141" s="151"/>
      <c r="AO1141" s="151"/>
      <c r="AP1141" s="151"/>
      <c r="AQ1141" s="151"/>
      <c r="AR1141" s="151"/>
      <c r="AS1141" s="151"/>
      <c r="AT1141" s="151"/>
      <c r="AU1141" s="151"/>
      <c r="AV1141" s="151"/>
      <c r="AW1141" s="151"/>
      <c r="AX1141" s="151"/>
      <c r="AY1141" s="151"/>
      <c r="AZ1141" s="151"/>
      <c r="BA1141" s="151"/>
      <c r="BB1141" s="151"/>
      <c r="BC1141" s="151"/>
      <c r="BD1141" s="151"/>
      <c r="BE1141" s="151"/>
      <c r="BF1141" s="151"/>
      <c r="BG1141" s="151"/>
      <c r="BH1141" s="151"/>
    </row>
    <row r="1142" spans="1:60" outlineLevel="2" x14ac:dyDescent="0.2">
      <c r="A1142" s="158"/>
      <c r="B1142" s="159"/>
      <c r="C1142" s="263" t="s">
        <v>1461</v>
      </c>
      <c r="D1142" s="264"/>
      <c r="E1142" s="264"/>
      <c r="F1142" s="264"/>
      <c r="G1142" s="264"/>
      <c r="H1142" s="161"/>
      <c r="I1142" s="161"/>
      <c r="J1142" s="161"/>
      <c r="K1142" s="161"/>
      <c r="L1142" s="161"/>
      <c r="M1142" s="161"/>
      <c r="N1142" s="160"/>
      <c r="O1142" s="160"/>
      <c r="P1142" s="160"/>
      <c r="Q1142" s="160"/>
      <c r="R1142" s="161"/>
      <c r="S1142" s="161"/>
      <c r="T1142" s="161"/>
      <c r="U1142" s="161"/>
      <c r="V1142" s="161"/>
      <c r="W1142" s="161"/>
      <c r="X1142" s="161"/>
      <c r="Y1142" s="161"/>
      <c r="Z1142" s="151"/>
      <c r="AA1142" s="151"/>
      <c r="AB1142" s="151"/>
      <c r="AC1142" s="151"/>
      <c r="AD1142" s="151"/>
      <c r="AE1142" s="151"/>
      <c r="AF1142" s="151"/>
      <c r="AG1142" s="151" t="s">
        <v>337</v>
      </c>
      <c r="AH1142" s="151"/>
      <c r="AI1142" s="151"/>
      <c r="AJ1142" s="151"/>
      <c r="AK1142" s="151"/>
      <c r="AL1142" s="151"/>
      <c r="AM1142" s="151"/>
      <c r="AN1142" s="151"/>
      <c r="AO1142" s="151"/>
      <c r="AP1142" s="151"/>
      <c r="AQ1142" s="151"/>
      <c r="AR1142" s="151"/>
      <c r="AS1142" s="151"/>
      <c r="AT1142" s="151"/>
      <c r="AU1142" s="151"/>
      <c r="AV1142" s="151"/>
      <c r="AW1142" s="151"/>
      <c r="AX1142" s="151"/>
      <c r="AY1142" s="151"/>
      <c r="AZ1142" s="151"/>
      <c r="BA1142" s="151"/>
      <c r="BB1142" s="151"/>
      <c r="BC1142" s="151"/>
      <c r="BD1142" s="151"/>
      <c r="BE1142" s="151"/>
      <c r="BF1142" s="151"/>
      <c r="BG1142" s="151"/>
      <c r="BH1142" s="151"/>
    </row>
    <row r="1143" spans="1:60" ht="22.5" outlineLevel="3" x14ac:dyDescent="0.2">
      <c r="A1143" s="158"/>
      <c r="B1143" s="159"/>
      <c r="C1143" s="274" t="s">
        <v>1428</v>
      </c>
      <c r="D1143" s="275"/>
      <c r="E1143" s="275"/>
      <c r="F1143" s="275"/>
      <c r="G1143" s="275"/>
      <c r="H1143" s="161"/>
      <c r="I1143" s="161"/>
      <c r="J1143" s="161"/>
      <c r="K1143" s="161"/>
      <c r="L1143" s="161"/>
      <c r="M1143" s="161"/>
      <c r="N1143" s="160"/>
      <c r="O1143" s="160"/>
      <c r="P1143" s="160"/>
      <c r="Q1143" s="160"/>
      <c r="R1143" s="161"/>
      <c r="S1143" s="161"/>
      <c r="T1143" s="161"/>
      <c r="U1143" s="161"/>
      <c r="V1143" s="161"/>
      <c r="W1143" s="161"/>
      <c r="X1143" s="161"/>
      <c r="Y1143" s="161"/>
      <c r="Z1143" s="151"/>
      <c r="AA1143" s="151"/>
      <c r="AB1143" s="151"/>
      <c r="AC1143" s="151"/>
      <c r="AD1143" s="151"/>
      <c r="AE1143" s="151"/>
      <c r="AF1143" s="151"/>
      <c r="AG1143" s="151" t="s">
        <v>337</v>
      </c>
      <c r="AH1143" s="151"/>
      <c r="AI1143" s="151"/>
      <c r="AJ1143" s="151"/>
      <c r="AK1143" s="151"/>
      <c r="AL1143" s="151"/>
      <c r="AM1143" s="151"/>
      <c r="AN1143" s="151"/>
      <c r="AO1143" s="151"/>
      <c r="AP1143" s="151"/>
      <c r="AQ1143" s="151"/>
      <c r="AR1143" s="151"/>
      <c r="AS1143" s="151"/>
      <c r="AT1143" s="151"/>
      <c r="AU1143" s="151"/>
      <c r="AV1143" s="151"/>
      <c r="AW1143" s="151"/>
      <c r="AX1143" s="151"/>
      <c r="AY1143" s="151"/>
      <c r="AZ1143" s="151"/>
      <c r="BA1143" s="193" t="str">
        <f>C1143</f>
        <v>přesný typ a provedení jednotlivýchkompomnentů bude řešeno v rámci výrobní/dílenské dokumentace konkrétního dodavatel/výrobce těchto prvků</v>
      </c>
      <c r="BB1143" s="151"/>
      <c r="BC1143" s="151"/>
      <c r="BD1143" s="151"/>
      <c r="BE1143" s="151"/>
      <c r="BF1143" s="151"/>
      <c r="BG1143" s="151"/>
      <c r="BH1143" s="151"/>
    </row>
    <row r="1144" spans="1:60" outlineLevel="2" x14ac:dyDescent="0.2">
      <c r="A1144" s="158"/>
      <c r="B1144" s="159"/>
      <c r="C1144" s="201" t="s">
        <v>1302</v>
      </c>
      <c r="D1144" s="185"/>
      <c r="E1144" s="186"/>
      <c r="F1144" s="161"/>
      <c r="G1144" s="161"/>
      <c r="H1144" s="161"/>
      <c r="I1144" s="161"/>
      <c r="J1144" s="161"/>
      <c r="K1144" s="161"/>
      <c r="L1144" s="161"/>
      <c r="M1144" s="161"/>
      <c r="N1144" s="160"/>
      <c r="O1144" s="160"/>
      <c r="P1144" s="160"/>
      <c r="Q1144" s="160"/>
      <c r="R1144" s="161"/>
      <c r="S1144" s="161"/>
      <c r="T1144" s="161"/>
      <c r="U1144" s="161"/>
      <c r="V1144" s="161"/>
      <c r="W1144" s="161"/>
      <c r="X1144" s="161"/>
      <c r="Y1144" s="161"/>
      <c r="Z1144" s="151"/>
      <c r="AA1144" s="151"/>
      <c r="AB1144" s="151"/>
      <c r="AC1144" s="151"/>
      <c r="AD1144" s="151"/>
      <c r="AE1144" s="151"/>
      <c r="AF1144" s="151"/>
      <c r="AG1144" s="151" t="s">
        <v>381</v>
      </c>
      <c r="AH1144" s="151">
        <v>0</v>
      </c>
      <c r="AI1144" s="151"/>
      <c r="AJ1144" s="151"/>
      <c r="AK1144" s="151"/>
      <c r="AL1144" s="151"/>
      <c r="AM1144" s="151"/>
      <c r="AN1144" s="151"/>
      <c r="AO1144" s="151"/>
      <c r="AP1144" s="151"/>
      <c r="AQ1144" s="151"/>
      <c r="AR1144" s="151"/>
      <c r="AS1144" s="151"/>
      <c r="AT1144" s="151"/>
      <c r="AU1144" s="151"/>
      <c r="AV1144" s="151"/>
      <c r="AW1144" s="151"/>
      <c r="AX1144" s="151"/>
      <c r="AY1144" s="151"/>
      <c r="AZ1144" s="151"/>
      <c r="BA1144" s="151"/>
      <c r="BB1144" s="151"/>
      <c r="BC1144" s="151"/>
      <c r="BD1144" s="151"/>
      <c r="BE1144" s="151"/>
      <c r="BF1144" s="151"/>
      <c r="BG1144" s="151"/>
      <c r="BH1144" s="151"/>
    </row>
    <row r="1145" spans="1:60" outlineLevel="3" x14ac:dyDescent="0.2">
      <c r="A1145" s="158"/>
      <c r="B1145" s="159"/>
      <c r="C1145" s="201" t="s">
        <v>1462</v>
      </c>
      <c r="D1145" s="185"/>
      <c r="E1145" s="186">
        <v>59</v>
      </c>
      <c r="F1145" s="161"/>
      <c r="G1145" s="161"/>
      <c r="H1145" s="161"/>
      <c r="I1145" s="161"/>
      <c r="J1145" s="161"/>
      <c r="K1145" s="161"/>
      <c r="L1145" s="161"/>
      <c r="M1145" s="161"/>
      <c r="N1145" s="160"/>
      <c r="O1145" s="160"/>
      <c r="P1145" s="160"/>
      <c r="Q1145" s="160"/>
      <c r="R1145" s="161"/>
      <c r="S1145" s="161"/>
      <c r="T1145" s="161"/>
      <c r="U1145" s="161"/>
      <c r="V1145" s="161"/>
      <c r="W1145" s="161"/>
      <c r="X1145" s="161"/>
      <c r="Y1145" s="161"/>
      <c r="Z1145" s="151"/>
      <c r="AA1145" s="151"/>
      <c r="AB1145" s="151"/>
      <c r="AC1145" s="151"/>
      <c r="AD1145" s="151"/>
      <c r="AE1145" s="151"/>
      <c r="AF1145" s="151"/>
      <c r="AG1145" s="151" t="s">
        <v>381</v>
      </c>
      <c r="AH1145" s="151">
        <v>0</v>
      </c>
      <c r="AI1145" s="151"/>
      <c r="AJ1145" s="151"/>
      <c r="AK1145" s="151"/>
      <c r="AL1145" s="151"/>
      <c r="AM1145" s="151"/>
      <c r="AN1145" s="151"/>
      <c r="AO1145" s="151"/>
      <c r="AP1145" s="151"/>
      <c r="AQ1145" s="151"/>
      <c r="AR1145" s="151"/>
      <c r="AS1145" s="151"/>
      <c r="AT1145" s="151"/>
      <c r="AU1145" s="151"/>
      <c r="AV1145" s="151"/>
      <c r="AW1145" s="151"/>
      <c r="AX1145" s="151"/>
      <c r="AY1145" s="151"/>
      <c r="AZ1145" s="151"/>
      <c r="BA1145" s="151"/>
      <c r="BB1145" s="151"/>
      <c r="BC1145" s="151"/>
      <c r="BD1145" s="151"/>
      <c r="BE1145" s="151"/>
      <c r="BF1145" s="151"/>
      <c r="BG1145" s="151"/>
      <c r="BH1145" s="151"/>
    </row>
    <row r="1146" spans="1:60" ht="22.5" outlineLevel="1" x14ac:dyDescent="0.2">
      <c r="A1146" s="173">
        <v>206</v>
      </c>
      <c r="B1146" s="174" t="s">
        <v>1463</v>
      </c>
      <c r="C1146" s="181" t="s">
        <v>1464</v>
      </c>
      <c r="D1146" s="175" t="s">
        <v>1314</v>
      </c>
      <c r="E1146" s="176">
        <v>3.4</v>
      </c>
      <c r="F1146" s="177"/>
      <c r="G1146" s="178">
        <f>ROUND(E1146*F1146,2)</f>
        <v>0</v>
      </c>
      <c r="H1146" s="177"/>
      <c r="I1146" s="178">
        <f>ROUND(E1146*H1146,2)</f>
        <v>0</v>
      </c>
      <c r="J1146" s="177"/>
      <c r="K1146" s="178">
        <f>ROUND(E1146*J1146,2)</f>
        <v>0</v>
      </c>
      <c r="L1146" s="178">
        <v>21</v>
      </c>
      <c r="M1146" s="178">
        <f>G1146*(1+L1146/100)</f>
        <v>0</v>
      </c>
      <c r="N1146" s="176">
        <v>0</v>
      </c>
      <c r="O1146" s="176">
        <f>ROUND(E1146*N1146,2)</f>
        <v>0</v>
      </c>
      <c r="P1146" s="176">
        <v>0</v>
      </c>
      <c r="Q1146" s="176">
        <f>ROUND(E1146*P1146,2)</f>
        <v>0</v>
      </c>
      <c r="R1146" s="178"/>
      <c r="S1146" s="178" t="s">
        <v>331</v>
      </c>
      <c r="T1146" s="179" t="s">
        <v>332</v>
      </c>
      <c r="U1146" s="161">
        <v>0</v>
      </c>
      <c r="V1146" s="161">
        <f>ROUND(E1146*U1146,2)</f>
        <v>0</v>
      </c>
      <c r="W1146" s="161"/>
      <c r="X1146" s="161" t="s">
        <v>375</v>
      </c>
      <c r="Y1146" s="161" t="s">
        <v>334</v>
      </c>
      <c r="Z1146" s="151"/>
      <c r="AA1146" s="151"/>
      <c r="AB1146" s="151"/>
      <c r="AC1146" s="151"/>
      <c r="AD1146" s="151"/>
      <c r="AE1146" s="151"/>
      <c r="AF1146" s="151"/>
      <c r="AG1146" s="151" t="s">
        <v>376</v>
      </c>
      <c r="AH1146" s="151"/>
      <c r="AI1146" s="151"/>
      <c r="AJ1146" s="151"/>
      <c r="AK1146" s="151"/>
      <c r="AL1146" s="151"/>
      <c r="AM1146" s="151"/>
      <c r="AN1146" s="151"/>
      <c r="AO1146" s="151"/>
      <c r="AP1146" s="151"/>
      <c r="AQ1146" s="151"/>
      <c r="AR1146" s="151"/>
      <c r="AS1146" s="151"/>
      <c r="AT1146" s="151"/>
      <c r="AU1146" s="151"/>
      <c r="AV1146" s="151"/>
      <c r="AW1146" s="151"/>
      <c r="AX1146" s="151"/>
      <c r="AY1146" s="151"/>
      <c r="AZ1146" s="151"/>
      <c r="BA1146" s="151"/>
      <c r="BB1146" s="151"/>
      <c r="BC1146" s="151"/>
      <c r="BD1146" s="151"/>
      <c r="BE1146" s="151"/>
      <c r="BF1146" s="151"/>
      <c r="BG1146" s="151"/>
      <c r="BH1146" s="151"/>
    </row>
    <row r="1147" spans="1:60" outlineLevel="2" x14ac:dyDescent="0.2">
      <c r="A1147" s="158"/>
      <c r="B1147" s="159"/>
      <c r="C1147" s="263" t="s">
        <v>1465</v>
      </c>
      <c r="D1147" s="264"/>
      <c r="E1147" s="264"/>
      <c r="F1147" s="264"/>
      <c r="G1147" s="264"/>
      <c r="H1147" s="161"/>
      <c r="I1147" s="161"/>
      <c r="J1147" s="161"/>
      <c r="K1147" s="161"/>
      <c r="L1147" s="161"/>
      <c r="M1147" s="161"/>
      <c r="N1147" s="160"/>
      <c r="O1147" s="160"/>
      <c r="P1147" s="160"/>
      <c r="Q1147" s="160"/>
      <c r="R1147" s="161"/>
      <c r="S1147" s="161"/>
      <c r="T1147" s="161"/>
      <c r="U1147" s="161"/>
      <c r="V1147" s="161"/>
      <c r="W1147" s="161"/>
      <c r="X1147" s="161"/>
      <c r="Y1147" s="161"/>
      <c r="Z1147" s="151"/>
      <c r="AA1147" s="151"/>
      <c r="AB1147" s="151"/>
      <c r="AC1147" s="151"/>
      <c r="AD1147" s="151"/>
      <c r="AE1147" s="151"/>
      <c r="AF1147" s="151"/>
      <c r="AG1147" s="151" t="s">
        <v>337</v>
      </c>
      <c r="AH1147" s="151"/>
      <c r="AI1147" s="151"/>
      <c r="AJ1147" s="151"/>
      <c r="AK1147" s="151"/>
      <c r="AL1147" s="151"/>
      <c r="AM1147" s="151"/>
      <c r="AN1147" s="151"/>
      <c r="AO1147" s="151"/>
      <c r="AP1147" s="151"/>
      <c r="AQ1147" s="151"/>
      <c r="AR1147" s="151"/>
      <c r="AS1147" s="151"/>
      <c r="AT1147" s="151"/>
      <c r="AU1147" s="151"/>
      <c r="AV1147" s="151"/>
      <c r="AW1147" s="151"/>
      <c r="AX1147" s="151"/>
      <c r="AY1147" s="151"/>
      <c r="AZ1147" s="151"/>
      <c r="BA1147" s="151"/>
      <c r="BB1147" s="151"/>
      <c r="BC1147" s="151"/>
      <c r="BD1147" s="151"/>
      <c r="BE1147" s="151"/>
      <c r="BF1147" s="151"/>
      <c r="BG1147" s="151"/>
      <c r="BH1147" s="151"/>
    </row>
    <row r="1148" spans="1:60" ht="22.5" outlineLevel="3" x14ac:dyDescent="0.2">
      <c r="A1148" s="158"/>
      <c r="B1148" s="159"/>
      <c r="C1148" s="274" t="s">
        <v>1428</v>
      </c>
      <c r="D1148" s="275"/>
      <c r="E1148" s="275"/>
      <c r="F1148" s="275"/>
      <c r="G1148" s="275"/>
      <c r="H1148" s="161"/>
      <c r="I1148" s="161"/>
      <c r="J1148" s="161"/>
      <c r="K1148" s="161"/>
      <c r="L1148" s="161"/>
      <c r="M1148" s="161"/>
      <c r="N1148" s="160"/>
      <c r="O1148" s="160"/>
      <c r="P1148" s="160"/>
      <c r="Q1148" s="160"/>
      <c r="R1148" s="161"/>
      <c r="S1148" s="161"/>
      <c r="T1148" s="161"/>
      <c r="U1148" s="161"/>
      <c r="V1148" s="161"/>
      <c r="W1148" s="161"/>
      <c r="X1148" s="161"/>
      <c r="Y1148" s="161"/>
      <c r="Z1148" s="151"/>
      <c r="AA1148" s="151"/>
      <c r="AB1148" s="151"/>
      <c r="AC1148" s="151"/>
      <c r="AD1148" s="151"/>
      <c r="AE1148" s="151"/>
      <c r="AF1148" s="151"/>
      <c r="AG1148" s="151" t="s">
        <v>337</v>
      </c>
      <c r="AH1148" s="151"/>
      <c r="AI1148" s="151"/>
      <c r="AJ1148" s="151"/>
      <c r="AK1148" s="151"/>
      <c r="AL1148" s="151"/>
      <c r="AM1148" s="151"/>
      <c r="AN1148" s="151"/>
      <c r="AO1148" s="151"/>
      <c r="AP1148" s="151"/>
      <c r="AQ1148" s="151"/>
      <c r="AR1148" s="151"/>
      <c r="AS1148" s="151"/>
      <c r="AT1148" s="151"/>
      <c r="AU1148" s="151"/>
      <c r="AV1148" s="151"/>
      <c r="AW1148" s="151"/>
      <c r="AX1148" s="151"/>
      <c r="AY1148" s="151"/>
      <c r="AZ1148" s="151"/>
      <c r="BA1148" s="193" t="str">
        <f>C1148</f>
        <v>přesný typ a provedení jednotlivýchkompomnentů bude řešeno v rámci výrobní/dílenské dokumentace konkrétního dodavatel/výrobce těchto prvků</v>
      </c>
      <c r="BB1148" s="151"/>
      <c r="BC1148" s="151"/>
      <c r="BD1148" s="151"/>
      <c r="BE1148" s="151"/>
      <c r="BF1148" s="151"/>
      <c r="BG1148" s="151"/>
      <c r="BH1148" s="151"/>
    </row>
    <row r="1149" spans="1:60" outlineLevel="2" x14ac:dyDescent="0.2">
      <c r="A1149" s="158"/>
      <c r="B1149" s="159"/>
      <c r="C1149" s="201" t="s">
        <v>1302</v>
      </c>
      <c r="D1149" s="185"/>
      <c r="E1149" s="186"/>
      <c r="F1149" s="161"/>
      <c r="G1149" s="161"/>
      <c r="H1149" s="161"/>
      <c r="I1149" s="161"/>
      <c r="J1149" s="161"/>
      <c r="K1149" s="161"/>
      <c r="L1149" s="161"/>
      <c r="M1149" s="161"/>
      <c r="N1149" s="160"/>
      <c r="O1149" s="160"/>
      <c r="P1149" s="160"/>
      <c r="Q1149" s="160"/>
      <c r="R1149" s="161"/>
      <c r="S1149" s="161"/>
      <c r="T1149" s="161"/>
      <c r="U1149" s="161"/>
      <c r="V1149" s="161"/>
      <c r="W1149" s="161"/>
      <c r="X1149" s="161"/>
      <c r="Y1149" s="161"/>
      <c r="Z1149" s="151"/>
      <c r="AA1149" s="151"/>
      <c r="AB1149" s="151"/>
      <c r="AC1149" s="151"/>
      <c r="AD1149" s="151"/>
      <c r="AE1149" s="151"/>
      <c r="AF1149" s="151"/>
      <c r="AG1149" s="151" t="s">
        <v>381</v>
      </c>
      <c r="AH1149" s="151">
        <v>0</v>
      </c>
      <c r="AI1149" s="151"/>
      <c r="AJ1149" s="151"/>
      <c r="AK1149" s="151"/>
      <c r="AL1149" s="151"/>
      <c r="AM1149" s="151"/>
      <c r="AN1149" s="151"/>
      <c r="AO1149" s="151"/>
      <c r="AP1149" s="151"/>
      <c r="AQ1149" s="151"/>
      <c r="AR1149" s="151"/>
      <c r="AS1149" s="151"/>
      <c r="AT1149" s="151"/>
      <c r="AU1149" s="151"/>
      <c r="AV1149" s="151"/>
      <c r="AW1149" s="151"/>
      <c r="AX1149" s="151"/>
      <c r="AY1149" s="151"/>
      <c r="AZ1149" s="151"/>
      <c r="BA1149" s="151"/>
      <c r="BB1149" s="151"/>
      <c r="BC1149" s="151"/>
      <c r="BD1149" s="151"/>
      <c r="BE1149" s="151"/>
      <c r="BF1149" s="151"/>
      <c r="BG1149" s="151"/>
      <c r="BH1149" s="151"/>
    </row>
    <row r="1150" spans="1:60" outlineLevel="3" x14ac:dyDescent="0.2">
      <c r="A1150" s="158"/>
      <c r="B1150" s="159"/>
      <c r="C1150" s="201" t="s">
        <v>1466</v>
      </c>
      <c r="D1150" s="185"/>
      <c r="E1150" s="186">
        <v>3.4</v>
      </c>
      <c r="F1150" s="161"/>
      <c r="G1150" s="161"/>
      <c r="H1150" s="161"/>
      <c r="I1150" s="161"/>
      <c r="J1150" s="161"/>
      <c r="K1150" s="161"/>
      <c r="L1150" s="161"/>
      <c r="M1150" s="161"/>
      <c r="N1150" s="160"/>
      <c r="O1150" s="160"/>
      <c r="P1150" s="160"/>
      <c r="Q1150" s="160"/>
      <c r="R1150" s="161"/>
      <c r="S1150" s="161"/>
      <c r="T1150" s="161"/>
      <c r="U1150" s="161"/>
      <c r="V1150" s="161"/>
      <c r="W1150" s="161"/>
      <c r="X1150" s="161"/>
      <c r="Y1150" s="161"/>
      <c r="Z1150" s="151"/>
      <c r="AA1150" s="151"/>
      <c r="AB1150" s="151"/>
      <c r="AC1150" s="151"/>
      <c r="AD1150" s="151"/>
      <c r="AE1150" s="151"/>
      <c r="AF1150" s="151"/>
      <c r="AG1150" s="151" t="s">
        <v>381</v>
      </c>
      <c r="AH1150" s="151">
        <v>0</v>
      </c>
      <c r="AI1150" s="151"/>
      <c r="AJ1150" s="151"/>
      <c r="AK1150" s="151"/>
      <c r="AL1150" s="151"/>
      <c r="AM1150" s="151"/>
      <c r="AN1150" s="151"/>
      <c r="AO1150" s="151"/>
      <c r="AP1150" s="151"/>
      <c r="AQ1150" s="151"/>
      <c r="AR1150" s="151"/>
      <c r="AS1150" s="151"/>
      <c r="AT1150" s="151"/>
      <c r="AU1150" s="151"/>
      <c r="AV1150" s="151"/>
      <c r="AW1150" s="151"/>
      <c r="AX1150" s="151"/>
      <c r="AY1150" s="151"/>
      <c r="AZ1150" s="151"/>
      <c r="BA1150" s="151"/>
      <c r="BB1150" s="151"/>
      <c r="BC1150" s="151"/>
      <c r="BD1150" s="151"/>
      <c r="BE1150" s="151"/>
      <c r="BF1150" s="151"/>
      <c r="BG1150" s="151"/>
      <c r="BH1150" s="151"/>
    </row>
    <row r="1151" spans="1:60" ht="22.5" outlineLevel="1" x14ac:dyDescent="0.2">
      <c r="A1151" s="173">
        <v>207</v>
      </c>
      <c r="B1151" s="174" t="s">
        <v>1467</v>
      </c>
      <c r="C1151" s="181" t="s">
        <v>1468</v>
      </c>
      <c r="D1151" s="175" t="s">
        <v>635</v>
      </c>
      <c r="E1151" s="176">
        <v>4</v>
      </c>
      <c r="F1151" s="177"/>
      <c r="G1151" s="178">
        <f>ROUND(E1151*F1151,2)</f>
        <v>0</v>
      </c>
      <c r="H1151" s="177"/>
      <c r="I1151" s="178">
        <f>ROUND(E1151*H1151,2)</f>
        <v>0</v>
      </c>
      <c r="J1151" s="177"/>
      <c r="K1151" s="178">
        <f>ROUND(E1151*J1151,2)</f>
        <v>0</v>
      </c>
      <c r="L1151" s="178">
        <v>21</v>
      </c>
      <c r="M1151" s="178">
        <f>G1151*(1+L1151/100)</f>
        <v>0</v>
      </c>
      <c r="N1151" s="176">
        <v>0</v>
      </c>
      <c r="O1151" s="176">
        <f>ROUND(E1151*N1151,2)</f>
        <v>0</v>
      </c>
      <c r="P1151" s="176">
        <v>0</v>
      </c>
      <c r="Q1151" s="176">
        <f>ROUND(E1151*P1151,2)</f>
        <v>0</v>
      </c>
      <c r="R1151" s="178"/>
      <c r="S1151" s="178" t="s">
        <v>331</v>
      </c>
      <c r="T1151" s="179" t="s">
        <v>332</v>
      </c>
      <c r="U1151" s="161">
        <v>0</v>
      </c>
      <c r="V1151" s="161">
        <f>ROUND(E1151*U1151,2)</f>
        <v>0</v>
      </c>
      <c r="W1151" s="161"/>
      <c r="X1151" s="161" t="s">
        <v>375</v>
      </c>
      <c r="Y1151" s="161" t="s">
        <v>334</v>
      </c>
      <c r="Z1151" s="151"/>
      <c r="AA1151" s="151"/>
      <c r="AB1151" s="151"/>
      <c r="AC1151" s="151"/>
      <c r="AD1151" s="151"/>
      <c r="AE1151" s="151"/>
      <c r="AF1151" s="151"/>
      <c r="AG1151" s="151" t="s">
        <v>376</v>
      </c>
      <c r="AH1151" s="151"/>
      <c r="AI1151" s="151"/>
      <c r="AJ1151" s="151"/>
      <c r="AK1151" s="151"/>
      <c r="AL1151" s="151"/>
      <c r="AM1151" s="151"/>
      <c r="AN1151" s="151"/>
      <c r="AO1151" s="151"/>
      <c r="AP1151" s="151"/>
      <c r="AQ1151" s="151"/>
      <c r="AR1151" s="151"/>
      <c r="AS1151" s="151"/>
      <c r="AT1151" s="151"/>
      <c r="AU1151" s="151"/>
      <c r="AV1151" s="151"/>
      <c r="AW1151" s="151"/>
      <c r="AX1151" s="151"/>
      <c r="AY1151" s="151"/>
      <c r="AZ1151" s="151"/>
      <c r="BA1151" s="151"/>
      <c r="BB1151" s="151"/>
      <c r="BC1151" s="151"/>
      <c r="BD1151" s="151"/>
      <c r="BE1151" s="151"/>
      <c r="BF1151" s="151"/>
      <c r="BG1151" s="151"/>
      <c r="BH1151" s="151"/>
    </row>
    <row r="1152" spans="1:60" outlineLevel="2" x14ac:dyDescent="0.2">
      <c r="A1152" s="158"/>
      <c r="B1152" s="159"/>
      <c r="C1152" s="263" t="s">
        <v>1469</v>
      </c>
      <c r="D1152" s="264"/>
      <c r="E1152" s="264"/>
      <c r="F1152" s="264"/>
      <c r="G1152" s="264"/>
      <c r="H1152" s="161"/>
      <c r="I1152" s="161"/>
      <c r="J1152" s="161"/>
      <c r="K1152" s="161"/>
      <c r="L1152" s="161"/>
      <c r="M1152" s="161"/>
      <c r="N1152" s="160"/>
      <c r="O1152" s="160"/>
      <c r="P1152" s="160"/>
      <c r="Q1152" s="160"/>
      <c r="R1152" s="161"/>
      <c r="S1152" s="161"/>
      <c r="T1152" s="161"/>
      <c r="U1152" s="161"/>
      <c r="V1152" s="161"/>
      <c r="W1152" s="161"/>
      <c r="X1152" s="161"/>
      <c r="Y1152" s="161"/>
      <c r="Z1152" s="151"/>
      <c r="AA1152" s="151"/>
      <c r="AB1152" s="151"/>
      <c r="AC1152" s="151"/>
      <c r="AD1152" s="151"/>
      <c r="AE1152" s="151"/>
      <c r="AF1152" s="151"/>
      <c r="AG1152" s="151" t="s">
        <v>337</v>
      </c>
      <c r="AH1152" s="151"/>
      <c r="AI1152" s="151"/>
      <c r="AJ1152" s="151"/>
      <c r="AK1152" s="151"/>
      <c r="AL1152" s="151"/>
      <c r="AM1152" s="151"/>
      <c r="AN1152" s="151"/>
      <c r="AO1152" s="151"/>
      <c r="AP1152" s="151"/>
      <c r="AQ1152" s="151"/>
      <c r="AR1152" s="151"/>
      <c r="AS1152" s="151"/>
      <c r="AT1152" s="151"/>
      <c r="AU1152" s="151"/>
      <c r="AV1152" s="151"/>
      <c r="AW1152" s="151"/>
      <c r="AX1152" s="151"/>
      <c r="AY1152" s="151"/>
      <c r="AZ1152" s="151"/>
      <c r="BA1152" s="151"/>
      <c r="BB1152" s="151"/>
      <c r="BC1152" s="151"/>
      <c r="BD1152" s="151"/>
      <c r="BE1152" s="151"/>
      <c r="BF1152" s="151"/>
      <c r="BG1152" s="151"/>
      <c r="BH1152" s="151"/>
    </row>
    <row r="1153" spans="1:60" outlineLevel="2" x14ac:dyDescent="0.2">
      <c r="A1153" s="158"/>
      <c r="B1153" s="159"/>
      <c r="C1153" s="201" t="s">
        <v>1302</v>
      </c>
      <c r="D1153" s="185"/>
      <c r="E1153" s="186"/>
      <c r="F1153" s="161"/>
      <c r="G1153" s="161"/>
      <c r="H1153" s="161"/>
      <c r="I1153" s="161"/>
      <c r="J1153" s="161"/>
      <c r="K1153" s="161"/>
      <c r="L1153" s="161"/>
      <c r="M1153" s="161"/>
      <c r="N1153" s="160"/>
      <c r="O1153" s="160"/>
      <c r="P1153" s="160"/>
      <c r="Q1153" s="160"/>
      <c r="R1153" s="161"/>
      <c r="S1153" s="161"/>
      <c r="T1153" s="161"/>
      <c r="U1153" s="161"/>
      <c r="V1153" s="161"/>
      <c r="W1153" s="161"/>
      <c r="X1153" s="161"/>
      <c r="Y1153" s="161"/>
      <c r="Z1153" s="151"/>
      <c r="AA1153" s="151"/>
      <c r="AB1153" s="151"/>
      <c r="AC1153" s="151"/>
      <c r="AD1153" s="151"/>
      <c r="AE1153" s="151"/>
      <c r="AF1153" s="151"/>
      <c r="AG1153" s="151" t="s">
        <v>381</v>
      </c>
      <c r="AH1153" s="151">
        <v>0</v>
      </c>
      <c r="AI1153" s="151"/>
      <c r="AJ1153" s="151"/>
      <c r="AK1153" s="151"/>
      <c r="AL1153" s="151"/>
      <c r="AM1153" s="151"/>
      <c r="AN1153" s="151"/>
      <c r="AO1153" s="151"/>
      <c r="AP1153" s="151"/>
      <c r="AQ1153" s="151"/>
      <c r="AR1153" s="151"/>
      <c r="AS1153" s="151"/>
      <c r="AT1153" s="151"/>
      <c r="AU1153" s="151"/>
      <c r="AV1153" s="151"/>
      <c r="AW1153" s="151"/>
      <c r="AX1153" s="151"/>
      <c r="AY1153" s="151"/>
      <c r="AZ1153" s="151"/>
      <c r="BA1153" s="151"/>
      <c r="BB1153" s="151"/>
      <c r="BC1153" s="151"/>
      <c r="BD1153" s="151"/>
      <c r="BE1153" s="151"/>
      <c r="BF1153" s="151"/>
      <c r="BG1153" s="151"/>
      <c r="BH1153" s="151"/>
    </row>
    <row r="1154" spans="1:60" outlineLevel="3" x14ac:dyDescent="0.2">
      <c r="A1154" s="158"/>
      <c r="B1154" s="159"/>
      <c r="C1154" s="201" t="s">
        <v>1470</v>
      </c>
      <c r="D1154" s="185"/>
      <c r="E1154" s="186">
        <v>4</v>
      </c>
      <c r="F1154" s="161"/>
      <c r="G1154" s="161"/>
      <c r="H1154" s="161"/>
      <c r="I1154" s="161"/>
      <c r="J1154" s="161"/>
      <c r="K1154" s="161"/>
      <c r="L1154" s="161"/>
      <c r="M1154" s="161"/>
      <c r="N1154" s="160"/>
      <c r="O1154" s="160"/>
      <c r="P1154" s="160"/>
      <c r="Q1154" s="160"/>
      <c r="R1154" s="161"/>
      <c r="S1154" s="161"/>
      <c r="T1154" s="161"/>
      <c r="U1154" s="161"/>
      <c r="V1154" s="161"/>
      <c r="W1154" s="161"/>
      <c r="X1154" s="161"/>
      <c r="Y1154" s="161"/>
      <c r="Z1154" s="151"/>
      <c r="AA1154" s="151"/>
      <c r="AB1154" s="151"/>
      <c r="AC1154" s="151"/>
      <c r="AD1154" s="151"/>
      <c r="AE1154" s="151"/>
      <c r="AF1154" s="151"/>
      <c r="AG1154" s="151" t="s">
        <v>381</v>
      </c>
      <c r="AH1154" s="151">
        <v>0</v>
      </c>
      <c r="AI1154" s="151"/>
      <c r="AJ1154" s="151"/>
      <c r="AK1154" s="151"/>
      <c r="AL1154" s="151"/>
      <c r="AM1154" s="151"/>
      <c r="AN1154" s="151"/>
      <c r="AO1154" s="151"/>
      <c r="AP1154" s="151"/>
      <c r="AQ1154" s="151"/>
      <c r="AR1154" s="151"/>
      <c r="AS1154" s="151"/>
      <c r="AT1154" s="151"/>
      <c r="AU1154" s="151"/>
      <c r="AV1154" s="151"/>
      <c r="AW1154" s="151"/>
      <c r="AX1154" s="151"/>
      <c r="AY1154" s="151"/>
      <c r="AZ1154" s="151"/>
      <c r="BA1154" s="151"/>
      <c r="BB1154" s="151"/>
      <c r="BC1154" s="151"/>
      <c r="BD1154" s="151"/>
      <c r="BE1154" s="151"/>
      <c r="BF1154" s="151"/>
      <c r="BG1154" s="151"/>
      <c r="BH1154" s="151"/>
    </row>
    <row r="1155" spans="1:60" ht="22.5" outlineLevel="1" x14ac:dyDescent="0.2">
      <c r="A1155" s="173">
        <v>208</v>
      </c>
      <c r="B1155" s="174" t="s">
        <v>1471</v>
      </c>
      <c r="C1155" s="181" t="s">
        <v>1472</v>
      </c>
      <c r="D1155" s="175" t="s">
        <v>1314</v>
      </c>
      <c r="E1155" s="176">
        <v>1</v>
      </c>
      <c r="F1155" s="177"/>
      <c r="G1155" s="178">
        <f>ROUND(E1155*F1155,2)</f>
        <v>0</v>
      </c>
      <c r="H1155" s="177"/>
      <c r="I1155" s="178">
        <f>ROUND(E1155*H1155,2)</f>
        <v>0</v>
      </c>
      <c r="J1155" s="177"/>
      <c r="K1155" s="178">
        <f>ROUND(E1155*J1155,2)</f>
        <v>0</v>
      </c>
      <c r="L1155" s="178">
        <v>21</v>
      </c>
      <c r="M1155" s="178">
        <f>G1155*(1+L1155/100)</f>
        <v>0</v>
      </c>
      <c r="N1155" s="176">
        <v>0</v>
      </c>
      <c r="O1155" s="176">
        <f>ROUND(E1155*N1155,2)</f>
        <v>0</v>
      </c>
      <c r="P1155" s="176">
        <v>0</v>
      </c>
      <c r="Q1155" s="176">
        <f>ROUND(E1155*P1155,2)</f>
        <v>0</v>
      </c>
      <c r="R1155" s="178"/>
      <c r="S1155" s="178" t="s">
        <v>331</v>
      </c>
      <c r="T1155" s="179" t="s">
        <v>332</v>
      </c>
      <c r="U1155" s="161">
        <v>0</v>
      </c>
      <c r="V1155" s="161">
        <f>ROUND(E1155*U1155,2)</f>
        <v>0</v>
      </c>
      <c r="W1155" s="161"/>
      <c r="X1155" s="161" t="s">
        <v>375</v>
      </c>
      <c r="Y1155" s="161" t="s">
        <v>334</v>
      </c>
      <c r="Z1155" s="151"/>
      <c r="AA1155" s="151"/>
      <c r="AB1155" s="151"/>
      <c r="AC1155" s="151"/>
      <c r="AD1155" s="151"/>
      <c r="AE1155" s="151"/>
      <c r="AF1155" s="151"/>
      <c r="AG1155" s="151" t="s">
        <v>376</v>
      </c>
      <c r="AH1155" s="151"/>
      <c r="AI1155" s="151"/>
      <c r="AJ1155" s="151"/>
      <c r="AK1155" s="151"/>
      <c r="AL1155" s="151"/>
      <c r="AM1155" s="151"/>
      <c r="AN1155" s="151"/>
      <c r="AO1155" s="151"/>
      <c r="AP1155" s="151"/>
      <c r="AQ1155" s="151"/>
      <c r="AR1155" s="151"/>
      <c r="AS1155" s="151"/>
      <c r="AT1155" s="151"/>
      <c r="AU1155" s="151"/>
      <c r="AV1155" s="151"/>
      <c r="AW1155" s="151"/>
      <c r="AX1155" s="151"/>
      <c r="AY1155" s="151"/>
      <c r="AZ1155" s="151"/>
      <c r="BA1155" s="151"/>
      <c r="BB1155" s="151"/>
      <c r="BC1155" s="151"/>
      <c r="BD1155" s="151"/>
      <c r="BE1155" s="151"/>
      <c r="BF1155" s="151"/>
      <c r="BG1155" s="151"/>
      <c r="BH1155" s="151"/>
    </row>
    <row r="1156" spans="1:60" outlineLevel="2" x14ac:dyDescent="0.2">
      <c r="A1156" s="158"/>
      <c r="B1156" s="159"/>
      <c r="C1156" s="263" t="s">
        <v>1473</v>
      </c>
      <c r="D1156" s="264"/>
      <c r="E1156" s="264"/>
      <c r="F1156" s="264"/>
      <c r="G1156" s="264"/>
      <c r="H1156" s="161"/>
      <c r="I1156" s="161"/>
      <c r="J1156" s="161"/>
      <c r="K1156" s="161"/>
      <c r="L1156" s="161"/>
      <c r="M1156" s="161"/>
      <c r="N1156" s="160"/>
      <c r="O1156" s="160"/>
      <c r="P1156" s="160"/>
      <c r="Q1156" s="160"/>
      <c r="R1156" s="161"/>
      <c r="S1156" s="161"/>
      <c r="T1156" s="161"/>
      <c r="U1156" s="161"/>
      <c r="V1156" s="161"/>
      <c r="W1156" s="161"/>
      <c r="X1156" s="161"/>
      <c r="Y1156" s="161"/>
      <c r="Z1156" s="151"/>
      <c r="AA1156" s="151"/>
      <c r="AB1156" s="151"/>
      <c r="AC1156" s="151"/>
      <c r="AD1156" s="151"/>
      <c r="AE1156" s="151"/>
      <c r="AF1156" s="151"/>
      <c r="AG1156" s="151" t="s">
        <v>337</v>
      </c>
      <c r="AH1156" s="151"/>
      <c r="AI1156" s="151"/>
      <c r="AJ1156" s="151"/>
      <c r="AK1156" s="151"/>
      <c r="AL1156" s="151"/>
      <c r="AM1156" s="151"/>
      <c r="AN1156" s="151"/>
      <c r="AO1156" s="151"/>
      <c r="AP1156" s="151"/>
      <c r="AQ1156" s="151"/>
      <c r="AR1156" s="151"/>
      <c r="AS1156" s="151"/>
      <c r="AT1156" s="151"/>
      <c r="AU1156" s="151"/>
      <c r="AV1156" s="151"/>
      <c r="AW1156" s="151"/>
      <c r="AX1156" s="151"/>
      <c r="AY1156" s="151"/>
      <c r="AZ1156" s="151"/>
      <c r="BA1156" s="151"/>
      <c r="BB1156" s="151"/>
      <c r="BC1156" s="151"/>
      <c r="BD1156" s="151"/>
      <c r="BE1156" s="151"/>
      <c r="BF1156" s="151"/>
      <c r="BG1156" s="151"/>
      <c r="BH1156" s="151"/>
    </row>
    <row r="1157" spans="1:60" ht="22.5" outlineLevel="3" x14ac:dyDescent="0.2">
      <c r="A1157" s="158"/>
      <c r="B1157" s="159"/>
      <c r="C1157" s="274" t="s">
        <v>1428</v>
      </c>
      <c r="D1157" s="275"/>
      <c r="E1157" s="275"/>
      <c r="F1157" s="275"/>
      <c r="G1157" s="275"/>
      <c r="H1157" s="161"/>
      <c r="I1157" s="161"/>
      <c r="J1157" s="161"/>
      <c r="K1157" s="161"/>
      <c r="L1157" s="161"/>
      <c r="M1157" s="161"/>
      <c r="N1157" s="160"/>
      <c r="O1157" s="160"/>
      <c r="P1157" s="160"/>
      <c r="Q1157" s="160"/>
      <c r="R1157" s="161"/>
      <c r="S1157" s="161"/>
      <c r="T1157" s="161"/>
      <c r="U1157" s="161"/>
      <c r="V1157" s="161"/>
      <c r="W1157" s="161"/>
      <c r="X1157" s="161"/>
      <c r="Y1157" s="161"/>
      <c r="Z1157" s="151"/>
      <c r="AA1157" s="151"/>
      <c r="AB1157" s="151"/>
      <c r="AC1157" s="151"/>
      <c r="AD1157" s="151"/>
      <c r="AE1157" s="151"/>
      <c r="AF1157" s="151"/>
      <c r="AG1157" s="151" t="s">
        <v>337</v>
      </c>
      <c r="AH1157" s="151"/>
      <c r="AI1157" s="151"/>
      <c r="AJ1157" s="151"/>
      <c r="AK1157" s="151"/>
      <c r="AL1157" s="151"/>
      <c r="AM1157" s="151"/>
      <c r="AN1157" s="151"/>
      <c r="AO1157" s="151"/>
      <c r="AP1157" s="151"/>
      <c r="AQ1157" s="151"/>
      <c r="AR1157" s="151"/>
      <c r="AS1157" s="151"/>
      <c r="AT1157" s="151"/>
      <c r="AU1157" s="151"/>
      <c r="AV1157" s="151"/>
      <c r="AW1157" s="151"/>
      <c r="AX1157" s="151"/>
      <c r="AY1157" s="151"/>
      <c r="AZ1157" s="151"/>
      <c r="BA1157" s="193" t="str">
        <f>C1157</f>
        <v>přesný typ a provedení jednotlivýchkompomnentů bude řešeno v rámci výrobní/dílenské dokumentace konkrétního dodavatel/výrobce těchto prvků</v>
      </c>
      <c r="BB1157" s="151"/>
      <c r="BC1157" s="151"/>
      <c r="BD1157" s="151"/>
      <c r="BE1157" s="151"/>
      <c r="BF1157" s="151"/>
      <c r="BG1157" s="151"/>
      <c r="BH1157" s="151"/>
    </row>
    <row r="1158" spans="1:60" outlineLevel="2" x14ac:dyDescent="0.2">
      <c r="A1158" s="158"/>
      <c r="B1158" s="159"/>
      <c r="C1158" s="201" t="s">
        <v>1302</v>
      </c>
      <c r="D1158" s="185"/>
      <c r="E1158" s="186"/>
      <c r="F1158" s="161"/>
      <c r="G1158" s="161"/>
      <c r="H1158" s="161"/>
      <c r="I1158" s="161"/>
      <c r="J1158" s="161"/>
      <c r="K1158" s="161"/>
      <c r="L1158" s="161"/>
      <c r="M1158" s="161"/>
      <c r="N1158" s="160"/>
      <c r="O1158" s="160"/>
      <c r="P1158" s="160"/>
      <c r="Q1158" s="160"/>
      <c r="R1158" s="161"/>
      <c r="S1158" s="161"/>
      <c r="T1158" s="161"/>
      <c r="U1158" s="161"/>
      <c r="V1158" s="161"/>
      <c r="W1158" s="161"/>
      <c r="X1158" s="161"/>
      <c r="Y1158" s="161"/>
      <c r="Z1158" s="151"/>
      <c r="AA1158" s="151"/>
      <c r="AB1158" s="151"/>
      <c r="AC1158" s="151"/>
      <c r="AD1158" s="151"/>
      <c r="AE1158" s="151"/>
      <c r="AF1158" s="151"/>
      <c r="AG1158" s="151" t="s">
        <v>381</v>
      </c>
      <c r="AH1158" s="151">
        <v>0</v>
      </c>
      <c r="AI1158" s="151"/>
      <c r="AJ1158" s="151"/>
      <c r="AK1158" s="151"/>
      <c r="AL1158" s="151"/>
      <c r="AM1158" s="151"/>
      <c r="AN1158" s="151"/>
      <c r="AO1158" s="151"/>
      <c r="AP1158" s="151"/>
      <c r="AQ1158" s="151"/>
      <c r="AR1158" s="151"/>
      <c r="AS1158" s="151"/>
      <c r="AT1158" s="151"/>
      <c r="AU1158" s="151"/>
      <c r="AV1158" s="151"/>
      <c r="AW1158" s="151"/>
      <c r="AX1158" s="151"/>
      <c r="AY1158" s="151"/>
      <c r="AZ1158" s="151"/>
      <c r="BA1158" s="151"/>
      <c r="BB1158" s="151"/>
      <c r="BC1158" s="151"/>
      <c r="BD1158" s="151"/>
      <c r="BE1158" s="151"/>
      <c r="BF1158" s="151"/>
      <c r="BG1158" s="151"/>
      <c r="BH1158" s="151"/>
    </row>
    <row r="1159" spans="1:60" outlineLevel="3" x14ac:dyDescent="0.2">
      <c r="A1159" s="158"/>
      <c r="B1159" s="159"/>
      <c r="C1159" s="201" t="s">
        <v>1474</v>
      </c>
      <c r="D1159" s="185"/>
      <c r="E1159" s="186">
        <v>1</v>
      </c>
      <c r="F1159" s="161"/>
      <c r="G1159" s="161"/>
      <c r="H1159" s="161"/>
      <c r="I1159" s="161"/>
      <c r="J1159" s="161"/>
      <c r="K1159" s="161"/>
      <c r="L1159" s="161"/>
      <c r="M1159" s="161"/>
      <c r="N1159" s="160"/>
      <c r="O1159" s="160"/>
      <c r="P1159" s="160"/>
      <c r="Q1159" s="160"/>
      <c r="R1159" s="161"/>
      <c r="S1159" s="161"/>
      <c r="T1159" s="161"/>
      <c r="U1159" s="161"/>
      <c r="V1159" s="161"/>
      <c r="W1159" s="161"/>
      <c r="X1159" s="161"/>
      <c r="Y1159" s="161"/>
      <c r="Z1159" s="151"/>
      <c r="AA1159" s="151"/>
      <c r="AB1159" s="151"/>
      <c r="AC1159" s="151"/>
      <c r="AD1159" s="151"/>
      <c r="AE1159" s="151"/>
      <c r="AF1159" s="151"/>
      <c r="AG1159" s="151" t="s">
        <v>381</v>
      </c>
      <c r="AH1159" s="151">
        <v>0</v>
      </c>
      <c r="AI1159" s="151"/>
      <c r="AJ1159" s="151"/>
      <c r="AK1159" s="151"/>
      <c r="AL1159" s="151"/>
      <c r="AM1159" s="151"/>
      <c r="AN1159" s="151"/>
      <c r="AO1159" s="151"/>
      <c r="AP1159" s="151"/>
      <c r="AQ1159" s="151"/>
      <c r="AR1159" s="151"/>
      <c r="AS1159" s="151"/>
      <c r="AT1159" s="151"/>
      <c r="AU1159" s="151"/>
      <c r="AV1159" s="151"/>
      <c r="AW1159" s="151"/>
      <c r="AX1159" s="151"/>
      <c r="AY1159" s="151"/>
      <c r="AZ1159" s="151"/>
      <c r="BA1159" s="151"/>
      <c r="BB1159" s="151"/>
      <c r="BC1159" s="151"/>
      <c r="BD1159" s="151"/>
      <c r="BE1159" s="151"/>
      <c r="BF1159" s="151"/>
      <c r="BG1159" s="151"/>
      <c r="BH1159" s="151"/>
    </row>
    <row r="1160" spans="1:60" outlineLevel="1" x14ac:dyDescent="0.2">
      <c r="A1160" s="173">
        <v>209</v>
      </c>
      <c r="B1160" s="174" t="s">
        <v>1475</v>
      </c>
      <c r="C1160" s="181" t="s">
        <v>1476</v>
      </c>
      <c r="D1160" s="175" t="s">
        <v>635</v>
      </c>
      <c r="E1160" s="176">
        <v>1</v>
      </c>
      <c r="F1160" s="177"/>
      <c r="G1160" s="178">
        <f>ROUND(E1160*F1160,2)</f>
        <v>0</v>
      </c>
      <c r="H1160" s="177"/>
      <c r="I1160" s="178">
        <f>ROUND(E1160*H1160,2)</f>
        <v>0</v>
      </c>
      <c r="J1160" s="177"/>
      <c r="K1160" s="178">
        <f>ROUND(E1160*J1160,2)</f>
        <v>0</v>
      </c>
      <c r="L1160" s="178">
        <v>21</v>
      </c>
      <c r="M1160" s="178">
        <f>G1160*(1+L1160/100)</f>
        <v>0</v>
      </c>
      <c r="N1160" s="176">
        <v>0</v>
      </c>
      <c r="O1160" s="176">
        <f>ROUND(E1160*N1160,2)</f>
        <v>0</v>
      </c>
      <c r="P1160" s="176">
        <v>0</v>
      </c>
      <c r="Q1160" s="176">
        <f>ROUND(E1160*P1160,2)</f>
        <v>0</v>
      </c>
      <c r="R1160" s="178"/>
      <c r="S1160" s="178" t="s">
        <v>331</v>
      </c>
      <c r="T1160" s="179" t="s">
        <v>332</v>
      </c>
      <c r="U1160" s="161">
        <v>0</v>
      </c>
      <c r="V1160" s="161">
        <f>ROUND(E1160*U1160,2)</f>
        <v>0</v>
      </c>
      <c r="W1160" s="161"/>
      <c r="X1160" s="161" t="s">
        <v>375</v>
      </c>
      <c r="Y1160" s="161" t="s">
        <v>334</v>
      </c>
      <c r="Z1160" s="151"/>
      <c r="AA1160" s="151"/>
      <c r="AB1160" s="151"/>
      <c r="AC1160" s="151"/>
      <c r="AD1160" s="151"/>
      <c r="AE1160" s="151"/>
      <c r="AF1160" s="151"/>
      <c r="AG1160" s="151" t="s">
        <v>376</v>
      </c>
      <c r="AH1160" s="151"/>
      <c r="AI1160" s="151"/>
      <c r="AJ1160" s="151"/>
      <c r="AK1160" s="151"/>
      <c r="AL1160" s="151"/>
      <c r="AM1160" s="151"/>
      <c r="AN1160" s="151"/>
      <c r="AO1160" s="151"/>
      <c r="AP1160" s="151"/>
      <c r="AQ1160" s="151"/>
      <c r="AR1160" s="151"/>
      <c r="AS1160" s="151"/>
      <c r="AT1160" s="151"/>
      <c r="AU1160" s="151"/>
      <c r="AV1160" s="151"/>
      <c r="AW1160" s="151"/>
      <c r="AX1160" s="151"/>
      <c r="AY1160" s="151"/>
      <c r="AZ1160" s="151"/>
      <c r="BA1160" s="151"/>
      <c r="BB1160" s="151"/>
      <c r="BC1160" s="151"/>
      <c r="BD1160" s="151"/>
      <c r="BE1160" s="151"/>
      <c r="BF1160" s="151"/>
      <c r="BG1160" s="151"/>
      <c r="BH1160" s="151"/>
    </row>
    <row r="1161" spans="1:60" outlineLevel="2" x14ac:dyDescent="0.2">
      <c r="A1161" s="158"/>
      <c r="B1161" s="159"/>
      <c r="C1161" s="263" t="s">
        <v>1477</v>
      </c>
      <c r="D1161" s="264"/>
      <c r="E1161" s="264"/>
      <c r="F1161" s="264"/>
      <c r="G1161" s="264"/>
      <c r="H1161" s="161"/>
      <c r="I1161" s="161"/>
      <c r="J1161" s="161"/>
      <c r="K1161" s="161"/>
      <c r="L1161" s="161"/>
      <c r="M1161" s="161"/>
      <c r="N1161" s="160"/>
      <c r="O1161" s="160"/>
      <c r="P1161" s="160"/>
      <c r="Q1161" s="160"/>
      <c r="R1161" s="161"/>
      <c r="S1161" s="161"/>
      <c r="T1161" s="161"/>
      <c r="U1161" s="161"/>
      <c r="V1161" s="161"/>
      <c r="W1161" s="161"/>
      <c r="X1161" s="161"/>
      <c r="Y1161" s="161"/>
      <c r="Z1161" s="151"/>
      <c r="AA1161" s="151"/>
      <c r="AB1161" s="151"/>
      <c r="AC1161" s="151"/>
      <c r="AD1161" s="151"/>
      <c r="AE1161" s="151"/>
      <c r="AF1161" s="151"/>
      <c r="AG1161" s="151" t="s">
        <v>337</v>
      </c>
      <c r="AH1161" s="151"/>
      <c r="AI1161" s="151"/>
      <c r="AJ1161" s="151"/>
      <c r="AK1161" s="151"/>
      <c r="AL1161" s="151"/>
      <c r="AM1161" s="151"/>
      <c r="AN1161" s="151"/>
      <c r="AO1161" s="151"/>
      <c r="AP1161" s="151"/>
      <c r="AQ1161" s="151"/>
      <c r="AR1161" s="151"/>
      <c r="AS1161" s="151"/>
      <c r="AT1161" s="151"/>
      <c r="AU1161" s="151"/>
      <c r="AV1161" s="151"/>
      <c r="AW1161" s="151"/>
      <c r="AX1161" s="151"/>
      <c r="AY1161" s="151"/>
      <c r="AZ1161" s="151"/>
      <c r="BA1161" s="151"/>
      <c r="BB1161" s="151"/>
      <c r="BC1161" s="151"/>
      <c r="BD1161" s="151"/>
      <c r="BE1161" s="151"/>
      <c r="BF1161" s="151"/>
      <c r="BG1161" s="151"/>
      <c r="BH1161" s="151"/>
    </row>
    <row r="1162" spans="1:60" ht="22.5" outlineLevel="3" x14ac:dyDescent="0.2">
      <c r="A1162" s="158"/>
      <c r="B1162" s="159"/>
      <c r="C1162" s="274" t="s">
        <v>1428</v>
      </c>
      <c r="D1162" s="275"/>
      <c r="E1162" s="275"/>
      <c r="F1162" s="275"/>
      <c r="G1162" s="275"/>
      <c r="H1162" s="161"/>
      <c r="I1162" s="161"/>
      <c r="J1162" s="161"/>
      <c r="K1162" s="161"/>
      <c r="L1162" s="161"/>
      <c r="M1162" s="161"/>
      <c r="N1162" s="160"/>
      <c r="O1162" s="160"/>
      <c r="P1162" s="160"/>
      <c r="Q1162" s="160"/>
      <c r="R1162" s="161"/>
      <c r="S1162" s="161"/>
      <c r="T1162" s="161"/>
      <c r="U1162" s="161"/>
      <c r="V1162" s="161"/>
      <c r="W1162" s="161"/>
      <c r="X1162" s="161"/>
      <c r="Y1162" s="161"/>
      <c r="Z1162" s="151"/>
      <c r="AA1162" s="151"/>
      <c r="AB1162" s="151"/>
      <c r="AC1162" s="151"/>
      <c r="AD1162" s="151"/>
      <c r="AE1162" s="151"/>
      <c r="AF1162" s="151"/>
      <c r="AG1162" s="151" t="s">
        <v>337</v>
      </c>
      <c r="AH1162" s="151"/>
      <c r="AI1162" s="151"/>
      <c r="AJ1162" s="151"/>
      <c r="AK1162" s="151"/>
      <c r="AL1162" s="151"/>
      <c r="AM1162" s="151"/>
      <c r="AN1162" s="151"/>
      <c r="AO1162" s="151"/>
      <c r="AP1162" s="151"/>
      <c r="AQ1162" s="151"/>
      <c r="AR1162" s="151"/>
      <c r="AS1162" s="151"/>
      <c r="AT1162" s="151"/>
      <c r="AU1162" s="151"/>
      <c r="AV1162" s="151"/>
      <c r="AW1162" s="151"/>
      <c r="AX1162" s="151"/>
      <c r="AY1162" s="151"/>
      <c r="AZ1162" s="151"/>
      <c r="BA1162" s="193" t="str">
        <f>C1162</f>
        <v>přesný typ a provedení jednotlivýchkompomnentů bude řešeno v rámci výrobní/dílenské dokumentace konkrétního dodavatel/výrobce těchto prvků</v>
      </c>
      <c r="BB1162" s="151"/>
      <c r="BC1162" s="151"/>
      <c r="BD1162" s="151"/>
      <c r="BE1162" s="151"/>
      <c r="BF1162" s="151"/>
      <c r="BG1162" s="151"/>
      <c r="BH1162" s="151"/>
    </row>
    <row r="1163" spans="1:60" outlineLevel="2" x14ac:dyDescent="0.2">
      <c r="A1163" s="158"/>
      <c r="B1163" s="159"/>
      <c r="C1163" s="201" t="s">
        <v>1302</v>
      </c>
      <c r="D1163" s="185"/>
      <c r="E1163" s="186"/>
      <c r="F1163" s="161"/>
      <c r="G1163" s="161"/>
      <c r="H1163" s="161"/>
      <c r="I1163" s="161"/>
      <c r="J1163" s="161"/>
      <c r="K1163" s="161"/>
      <c r="L1163" s="161"/>
      <c r="M1163" s="161"/>
      <c r="N1163" s="160"/>
      <c r="O1163" s="160"/>
      <c r="P1163" s="160"/>
      <c r="Q1163" s="160"/>
      <c r="R1163" s="161"/>
      <c r="S1163" s="161"/>
      <c r="T1163" s="161"/>
      <c r="U1163" s="161"/>
      <c r="V1163" s="161"/>
      <c r="W1163" s="161"/>
      <c r="X1163" s="161"/>
      <c r="Y1163" s="161"/>
      <c r="Z1163" s="151"/>
      <c r="AA1163" s="151"/>
      <c r="AB1163" s="151"/>
      <c r="AC1163" s="151"/>
      <c r="AD1163" s="151"/>
      <c r="AE1163" s="151"/>
      <c r="AF1163" s="151"/>
      <c r="AG1163" s="151" t="s">
        <v>381</v>
      </c>
      <c r="AH1163" s="151">
        <v>0</v>
      </c>
      <c r="AI1163" s="151"/>
      <c r="AJ1163" s="151"/>
      <c r="AK1163" s="151"/>
      <c r="AL1163" s="151"/>
      <c r="AM1163" s="151"/>
      <c r="AN1163" s="151"/>
      <c r="AO1163" s="151"/>
      <c r="AP1163" s="151"/>
      <c r="AQ1163" s="151"/>
      <c r="AR1163" s="151"/>
      <c r="AS1163" s="151"/>
      <c r="AT1163" s="151"/>
      <c r="AU1163" s="151"/>
      <c r="AV1163" s="151"/>
      <c r="AW1163" s="151"/>
      <c r="AX1163" s="151"/>
      <c r="AY1163" s="151"/>
      <c r="AZ1163" s="151"/>
      <c r="BA1163" s="151"/>
      <c r="BB1163" s="151"/>
      <c r="BC1163" s="151"/>
      <c r="BD1163" s="151"/>
      <c r="BE1163" s="151"/>
      <c r="BF1163" s="151"/>
      <c r="BG1163" s="151"/>
      <c r="BH1163" s="151"/>
    </row>
    <row r="1164" spans="1:60" outlineLevel="3" x14ac:dyDescent="0.2">
      <c r="A1164" s="158"/>
      <c r="B1164" s="159"/>
      <c r="C1164" s="201" t="s">
        <v>1478</v>
      </c>
      <c r="D1164" s="185"/>
      <c r="E1164" s="186">
        <v>1</v>
      </c>
      <c r="F1164" s="161"/>
      <c r="G1164" s="161"/>
      <c r="H1164" s="161"/>
      <c r="I1164" s="161"/>
      <c r="J1164" s="161"/>
      <c r="K1164" s="161"/>
      <c r="L1164" s="161"/>
      <c r="M1164" s="161"/>
      <c r="N1164" s="160"/>
      <c r="O1164" s="160"/>
      <c r="P1164" s="160"/>
      <c r="Q1164" s="160"/>
      <c r="R1164" s="161"/>
      <c r="S1164" s="161"/>
      <c r="T1164" s="161"/>
      <c r="U1164" s="161"/>
      <c r="V1164" s="161"/>
      <c r="W1164" s="161"/>
      <c r="X1164" s="161"/>
      <c r="Y1164" s="161"/>
      <c r="Z1164" s="151"/>
      <c r="AA1164" s="151"/>
      <c r="AB1164" s="151"/>
      <c r="AC1164" s="151"/>
      <c r="AD1164" s="151"/>
      <c r="AE1164" s="151"/>
      <c r="AF1164" s="151"/>
      <c r="AG1164" s="151" t="s">
        <v>381</v>
      </c>
      <c r="AH1164" s="151">
        <v>0</v>
      </c>
      <c r="AI1164" s="151"/>
      <c r="AJ1164" s="151"/>
      <c r="AK1164" s="151"/>
      <c r="AL1164" s="151"/>
      <c r="AM1164" s="151"/>
      <c r="AN1164" s="151"/>
      <c r="AO1164" s="151"/>
      <c r="AP1164" s="151"/>
      <c r="AQ1164" s="151"/>
      <c r="AR1164" s="151"/>
      <c r="AS1164" s="151"/>
      <c r="AT1164" s="151"/>
      <c r="AU1164" s="151"/>
      <c r="AV1164" s="151"/>
      <c r="AW1164" s="151"/>
      <c r="AX1164" s="151"/>
      <c r="AY1164" s="151"/>
      <c r="AZ1164" s="151"/>
      <c r="BA1164" s="151"/>
      <c r="BB1164" s="151"/>
      <c r="BC1164" s="151"/>
      <c r="BD1164" s="151"/>
      <c r="BE1164" s="151"/>
      <c r="BF1164" s="151"/>
      <c r="BG1164" s="151"/>
      <c r="BH1164" s="151"/>
    </row>
    <row r="1165" spans="1:60" x14ac:dyDescent="0.2">
      <c r="A1165" s="166" t="s">
        <v>326</v>
      </c>
      <c r="B1165" s="167" t="s">
        <v>256</v>
      </c>
      <c r="C1165" s="180" t="s">
        <v>257</v>
      </c>
      <c r="D1165" s="168"/>
      <c r="E1165" s="169"/>
      <c r="F1165" s="170"/>
      <c r="G1165" s="170">
        <f>SUMIF(AG1166:AG1181,"&lt;&gt;NOR",G1166:G1181)</f>
        <v>0</v>
      </c>
      <c r="H1165" s="170"/>
      <c r="I1165" s="170">
        <f>SUM(I1166:I1181)</f>
        <v>0</v>
      </c>
      <c r="J1165" s="170"/>
      <c r="K1165" s="170">
        <f>SUM(K1166:K1181)</f>
        <v>0</v>
      </c>
      <c r="L1165" s="170"/>
      <c r="M1165" s="170">
        <f>SUM(M1166:M1181)</f>
        <v>0</v>
      </c>
      <c r="N1165" s="169"/>
      <c r="O1165" s="169">
        <f>SUM(O1166:O1181)</f>
        <v>0.2</v>
      </c>
      <c r="P1165" s="169"/>
      <c r="Q1165" s="169">
        <f>SUM(Q1166:Q1181)</f>
        <v>0</v>
      </c>
      <c r="R1165" s="170"/>
      <c r="S1165" s="170"/>
      <c r="T1165" s="171"/>
      <c r="U1165" s="165"/>
      <c r="V1165" s="165">
        <f>SUM(V1166:V1181)</f>
        <v>2.52</v>
      </c>
      <c r="W1165" s="165"/>
      <c r="X1165" s="165"/>
      <c r="Y1165" s="165"/>
      <c r="AG1165" t="s">
        <v>327</v>
      </c>
    </row>
    <row r="1166" spans="1:60" ht="22.5" outlineLevel="1" x14ac:dyDescent="0.2">
      <c r="A1166" s="173">
        <v>210</v>
      </c>
      <c r="B1166" s="174" t="s">
        <v>1479</v>
      </c>
      <c r="C1166" s="181" t="s">
        <v>1480</v>
      </c>
      <c r="D1166" s="175" t="s">
        <v>635</v>
      </c>
      <c r="E1166" s="176">
        <v>3</v>
      </c>
      <c r="F1166" s="177"/>
      <c r="G1166" s="178">
        <f>ROUND(E1166*F1166,2)</f>
        <v>0</v>
      </c>
      <c r="H1166" s="177"/>
      <c r="I1166" s="178">
        <f>ROUND(E1166*H1166,2)</f>
        <v>0</v>
      </c>
      <c r="J1166" s="177"/>
      <c r="K1166" s="178">
        <f>ROUND(E1166*J1166,2)</f>
        <v>0</v>
      </c>
      <c r="L1166" s="178">
        <v>21</v>
      </c>
      <c r="M1166" s="178">
        <f>G1166*(1+L1166/100)</f>
        <v>0</v>
      </c>
      <c r="N1166" s="176">
        <v>0.03</v>
      </c>
      <c r="O1166" s="176">
        <f>ROUND(E1166*N1166,2)</f>
        <v>0.09</v>
      </c>
      <c r="P1166" s="176">
        <v>0</v>
      </c>
      <c r="Q1166" s="176">
        <f>ROUND(E1166*P1166,2)</f>
        <v>0</v>
      </c>
      <c r="R1166" s="178"/>
      <c r="S1166" s="178" t="s">
        <v>331</v>
      </c>
      <c r="T1166" s="179" t="s">
        <v>332</v>
      </c>
      <c r="U1166" s="161">
        <v>0.84</v>
      </c>
      <c r="V1166" s="161">
        <f>ROUND(E1166*U1166,2)</f>
        <v>2.52</v>
      </c>
      <c r="W1166" s="161"/>
      <c r="X1166" s="161" t="s">
        <v>375</v>
      </c>
      <c r="Y1166" s="161" t="s">
        <v>334</v>
      </c>
      <c r="Z1166" s="151"/>
      <c r="AA1166" s="151"/>
      <c r="AB1166" s="151"/>
      <c r="AC1166" s="151"/>
      <c r="AD1166" s="151"/>
      <c r="AE1166" s="151"/>
      <c r="AF1166" s="151"/>
      <c r="AG1166" s="151" t="s">
        <v>376</v>
      </c>
      <c r="AH1166" s="151"/>
      <c r="AI1166" s="151"/>
      <c r="AJ1166" s="151"/>
      <c r="AK1166" s="151"/>
      <c r="AL1166" s="151"/>
      <c r="AM1166" s="151"/>
      <c r="AN1166" s="151"/>
      <c r="AO1166" s="151"/>
      <c r="AP1166" s="151"/>
      <c r="AQ1166" s="151"/>
      <c r="AR1166" s="151"/>
      <c r="AS1166" s="151"/>
      <c r="AT1166" s="151"/>
      <c r="AU1166" s="151"/>
      <c r="AV1166" s="151"/>
      <c r="AW1166" s="151"/>
      <c r="AX1166" s="151"/>
      <c r="AY1166" s="151"/>
      <c r="AZ1166" s="151"/>
      <c r="BA1166" s="151"/>
      <c r="BB1166" s="151"/>
      <c r="BC1166" s="151"/>
      <c r="BD1166" s="151"/>
      <c r="BE1166" s="151"/>
      <c r="BF1166" s="151"/>
      <c r="BG1166" s="151"/>
      <c r="BH1166" s="151"/>
    </row>
    <row r="1167" spans="1:60" outlineLevel="2" x14ac:dyDescent="0.2">
      <c r="A1167" s="158"/>
      <c r="B1167" s="159"/>
      <c r="C1167" s="263" t="s">
        <v>1481</v>
      </c>
      <c r="D1167" s="264"/>
      <c r="E1167" s="264"/>
      <c r="F1167" s="264"/>
      <c r="G1167" s="264"/>
      <c r="H1167" s="161"/>
      <c r="I1167" s="161"/>
      <c r="J1167" s="161"/>
      <c r="K1167" s="161"/>
      <c r="L1167" s="161"/>
      <c r="M1167" s="161"/>
      <c r="N1167" s="160"/>
      <c r="O1167" s="160"/>
      <c r="P1167" s="160"/>
      <c r="Q1167" s="160"/>
      <c r="R1167" s="161"/>
      <c r="S1167" s="161"/>
      <c r="T1167" s="161"/>
      <c r="U1167" s="161"/>
      <c r="V1167" s="161"/>
      <c r="W1167" s="161"/>
      <c r="X1167" s="161"/>
      <c r="Y1167" s="161"/>
      <c r="Z1167" s="151"/>
      <c r="AA1167" s="151"/>
      <c r="AB1167" s="151"/>
      <c r="AC1167" s="151"/>
      <c r="AD1167" s="151"/>
      <c r="AE1167" s="151"/>
      <c r="AF1167" s="151"/>
      <c r="AG1167" s="151" t="s">
        <v>337</v>
      </c>
      <c r="AH1167" s="151"/>
      <c r="AI1167" s="151"/>
      <c r="AJ1167" s="151"/>
      <c r="AK1167" s="151"/>
      <c r="AL1167" s="151"/>
      <c r="AM1167" s="151"/>
      <c r="AN1167" s="151"/>
      <c r="AO1167" s="151"/>
      <c r="AP1167" s="151"/>
      <c r="AQ1167" s="151"/>
      <c r="AR1167" s="151"/>
      <c r="AS1167" s="151"/>
      <c r="AT1167" s="151"/>
      <c r="AU1167" s="151"/>
      <c r="AV1167" s="151"/>
      <c r="AW1167" s="151"/>
      <c r="AX1167" s="151"/>
      <c r="AY1167" s="151"/>
      <c r="AZ1167" s="151"/>
      <c r="BA1167" s="151"/>
      <c r="BB1167" s="151"/>
      <c r="BC1167" s="151"/>
      <c r="BD1167" s="151"/>
      <c r="BE1167" s="151"/>
      <c r="BF1167" s="151"/>
      <c r="BG1167" s="151"/>
      <c r="BH1167" s="151"/>
    </row>
    <row r="1168" spans="1:60" outlineLevel="2" x14ac:dyDescent="0.2">
      <c r="A1168" s="158"/>
      <c r="B1168" s="159"/>
      <c r="C1168" s="201" t="s">
        <v>1302</v>
      </c>
      <c r="D1168" s="185"/>
      <c r="E1168" s="186"/>
      <c r="F1168" s="161"/>
      <c r="G1168" s="161"/>
      <c r="H1168" s="161"/>
      <c r="I1168" s="161"/>
      <c r="J1168" s="161"/>
      <c r="K1168" s="161"/>
      <c r="L1168" s="161"/>
      <c r="M1168" s="161"/>
      <c r="N1168" s="160"/>
      <c r="O1168" s="160"/>
      <c r="P1168" s="160"/>
      <c r="Q1168" s="160"/>
      <c r="R1168" s="161"/>
      <c r="S1168" s="161"/>
      <c r="T1168" s="161"/>
      <c r="U1168" s="161"/>
      <c r="V1168" s="161"/>
      <c r="W1168" s="161"/>
      <c r="X1168" s="161"/>
      <c r="Y1168" s="161"/>
      <c r="Z1168" s="151"/>
      <c r="AA1168" s="151"/>
      <c r="AB1168" s="151"/>
      <c r="AC1168" s="151"/>
      <c r="AD1168" s="151"/>
      <c r="AE1168" s="151"/>
      <c r="AF1168" s="151"/>
      <c r="AG1168" s="151" t="s">
        <v>381</v>
      </c>
      <c r="AH1168" s="151">
        <v>0</v>
      </c>
      <c r="AI1168" s="151"/>
      <c r="AJ1168" s="151"/>
      <c r="AK1168" s="151"/>
      <c r="AL1168" s="151"/>
      <c r="AM1168" s="151"/>
      <c r="AN1168" s="151"/>
      <c r="AO1168" s="151"/>
      <c r="AP1168" s="151"/>
      <c r="AQ1168" s="151"/>
      <c r="AR1168" s="151"/>
      <c r="AS1168" s="151"/>
      <c r="AT1168" s="151"/>
      <c r="AU1168" s="151"/>
      <c r="AV1168" s="151"/>
      <c r="AW1168" s="151"/>
      <c r="AX1168" s="151"/>
      <c r="AY1168" s="151"/>
      <c r="AZ1168" s="151"/>
      <c r="BA1168" s="151"/>
      <c r="BB1168" s="151"/>
      <c r="BC1168" s="151"/>
      <c r="BD1168" s="151"/>
      <c r="BE1168" s="151"/>
      <c r="BF1168" s="151"/>
      <c r="BG1168" s="151"/>
      <c r="BH1168" s="151"/>
    </row>
    <row r="1169" spans="1:60" outlineLevel="3" x14ac:dyDescent="0.2">
      <c r="A1169" s="158"/>
      <c r="B1169" s="159"/>
      <c r="C1169" s="201" t="s">
        <v>1482</v>
      </c>
      <c r="D1169" s="185"/>
      <c r="E1169" s="186">
        <v>3</v>
      </c>
      <c r="F1169" s="161"/>
      <c r="G1169" s="161"/>
      <c r="H1169" s="161"/>
      <c r="I1169" s="161"/>
      <c r="J1169" s="161"/>
      <c r="K1169" s="161"/>
      <c r="L1169" s="161"/>
      <c r="M1169" s="161"/>
      <c r="N1169" s="160"/>
      <c r="O1169" s="160"/>
      <c r="P1169" s="160"/>
      <c r="Q1169" s="160"/>
      <c r="R1169" s="161"/>
      <c r="S1169" s="161"/>
      <c r="T1169" s="161"/>
      <c r="U1169" s="161"/>
      <c r="V1169" s="161"/>
      <c r="W1169" s="161"/>
      <c r="X1169" s="161"/>
      <c r="Y1169" s="161"/>
      <c r="Z1169" s="151"/>
      <c r="AA1169" s="151"/>
      <c r="AB1169" s="151"/>
      <c r="AC1169" s="151"/>
      <c r="AD1169" s="151"/>
      <c r="AE1169" s="151"/>
      <c r="AF1169" s="151"/>
      <c r="AG1169" s="151" t="s">
        <v>381</v>
      </c>
      <c r="AH1169" s="151">
        <v>0</v>
      </c>
      <c r="AI1169" s="151"/>
      <c r="AJ1169" s="151"/>
      <c r="AK1169" s="151"/>
      <c r="AL1169" s="151"/>
      <c r="AM1169" s="151"/>
      <c r="AN1169" s="151"/>
      <c r="AO1169" s="151"/>
      <c r="AP1169" s="151"/>
      <c r="AQ1169" s="151"/>
      <c r="AR1169" s="151"/>
      <c r="AS1169" s="151"/>
      <c r="AT1169" s="151"/>
      <c r="AU1169" s="151"/>
      <c r="AV1169" s="151"/>
      <c r="AW1169" s="151"/>
      <c r="AX1169" s="151"/>
      <c r="AY1169" s="151"/>
      <c r="AZ1169" s="151"/>
      <c r="BA1169" s="151"/>
      <c r="BB1169" s="151"/>
      <c r="BC1169" s="151"/>
      <c r="BD1169" s="151"/>
      <c r="BE1169" s="151"/>
      <c r="BF1169" s="151"/>
      <c r="BG1169" s="151"/>
      <c r="BH1169" s="151"/>
    </row>
    <row r="1170" spans="1:60" ht="22.5" outlineLevel="1" x14ac:dyDescent="0.2">
      <c r="A1170" s="173">
        <v>211</v>
      </c>
      <c r="B1170" s="174" t="s">
        <v>1483</v>
      </c>
      <c r="C1170" s="181" t="s">
        <v>1484</v>
      </c>
      <c r="D1170" s="175" t="s">
        <v>635</v>
      </c>
      <c r="E1170" s="176">
        <v>1</v>
      </c>
      <c r="F1170" s="177"/>
      <c r="G1170" s="178">
        <f>ROUND(E1170*F1170,2)</f>
        <v>0</v>
      </c>
      <c r="H1170" s="177"/>
      <c r="I1170" s="178">
        <f>ROUND(E1170*H1170,2)</f>
        <v>0</v>
      </c>
      <c r="J1170" s="177"/>
      <c r="K1170" s="178">
        <f>ROUND(E1170*J1170,2)</f>
        <v>0</v>
      </c>
      <c r="L1170" s="178">
        <v>21</v>
      </c>
      <c r="M1170" s="178">
        <f>G1170*(1+L1170/100)</f>
        <v>0</v>
      </c>
      <c r="N1170" s="176">
        <v>2.1999999999999999E-2</v>
      </c>
      <c r="O1170" s="176">
        <f>ROUND(E1170*N1170,2)</f>
        <v>0.02</v>
      </c>
      <c r="P1170" s="176">
        <v>0</v>
      </c>
      <c r="Q1170" s="176">
        <f>ROUND(E1170*P1170,2)</f>
        <v>0</v>
      </c>
      <c r="R1170" s="178"/>
      <c r="S1170" s="178" t="s">
        <v>331</v>
      </c>
      <c r="T1170" s="179" t="s">
        <v>332</v>
      </c>
      <c r="U1170" s="161">
        <v>0</v>
      </c>
      <c r="V1170" s="161">
        <f>ROUND(E1170*U1170,2)</f>
        <v>0</v>
      </c>
      <c r="W1170" s="161"/>
      <c r="X1170" s="161" t="s">
        <v>375</v>
      </c>
      <c r="Y1170" s="161" t="s">
        <v>334</v>
      </c>
      <c r="Z1170" s="151"/>
      <c r="AA1170" s="151"/>
      <c r="AB1170" s="151"/>
      <c r="AC1170" s="151"/>
      <c r="AD1170" s="151"/>
      <c r="AE1170" s="151"/>
      <c r="AF1170" s="151"/>
      <c r="AG1170" s="151" t="s">
        <v>376</v>
      </c>
      <c r="AH1170" s="151"/>
      <c r="AI1170" s="151"/>
      <c r="AJ1170" s="151"/>
      <c r="AK1170" s="151"/>
      <c r="AL1170" s="151"/>
      <c r="AM1170" s="151"/>
      <c r="AN1170" s="151"/>
      <c r="AO1170" s="151"/>
      <c r="AP1170" s="151"/>
      <c r="AQ1170" s="151"/>
      <c r="AR1170" s="151"/>
      <c r="AS1170" s="151"/>
      <c r="AT1170" s="151"/>
      <c r="AU1170" s="151"/>
      <c r="AV1170" s="151"/>
      <c r="AW1170" s="151"/>
      <c r="AX1170" s="151"/>
      <c r="AY1170" s="151"/>
      <c r="AZ1170" s="151"/>
      <c r="BA1170" s="151"/>
      <c r="BB1170" s="151"/>
      <c r="BC1170" s="151"/>
      <c r="BD1170" s="151"/>
      <c r="BE1170" s="151"/>
      <c r="BF1170" s="151"/>
      <c r="BG1170" s="151"/>
      <c r="BH1170" s="151"/>
    </row>
    <row r="1171" spans="1:60" outlineLevel="2" x14ac:dyDescent="0.2">
      <c r="A1171" s="158"/>
      <c r="B1171" s="159"/>
      <c r="C1171" s="263" t="s">
        <v>1485</v>
      </c>
      <c r="D1171" s="264"/>
      <c r="E1171" s="264"/>
      <c r="F1171" s="264"/>
      <c r="G1171" s="264"/>
      <c r="H1171" s="161"/>
      <c r="I1171" s="161"/>
      <c r="J1171" s="161"/>
      <c r="K1171" s="161"/>
      <c r="L1171" s="161"/>
      <c r="M1171" s="161"/>
      <c r="N1171" s="160"/>
      <c r="O1171" s="160"/>
      <c r="P1171" s="160"/>
      <c r="Q1171" s="160"/>
      <c r="R1171" s="161"/>
      <c r="S1171" s="161"/>
      <c r="T1171" s="161"/>
      <c r="U1171" s="161"/>
      <c r="V1171" s="161"/>
      <c r="W1171" s="161"/>
      <c r="X1171" s="161"/>
      <c r="Y1171" s="161"/>
      <c r="Z1171" s="151"/>
      <c r="AA1171" s="151"/>
      <c r="AB1171" s="151"/>
      <c r="AC1171" s="151"/>
      <c r="AD1171" s="151"/>
      <c r="AE1171" s="151"/>
      <c r="AF1171" s="151"/>
      <c r="AG1171" s="151" t="s">
        <v>337</v>
      </c>
      <c r="AH1171" s="151"/>
      <c r="AI1171" s="151"/>
      <c r="AJ1171" s="151"/>
      <c r="AK1171" s="151"/>
      <c r="AL1171" s="151"/>
      <c r="AM1171" s="151"/>
      <c r="AN1171" s="151"/>
      <c r="AO1171" s="151"/>
      <c r="AP1171" s="151"/>
      <c r="AQ1171" s="151"/>
      <c r="AR1171" s="151"/>
      <c r="AS1171" s="151"/>
      <c r="AT1171" s="151"/>
      <c r="AU1171" s="151"/>
      <c r="AV1171" s="151"/>
      <c r="AW1171" s="151"/>
      <c r="AX1171" s="151"/>
      <c r="AY1171" s="151"/>
      <c r="AZ1171" s="151"/>
      <c r="BA1171" s="151"/>
      <c r="BB1171" s="151"/>
      <c r="BC1171" s="151"/>
      <c r="BD1171" s="151"/>
      <c r="BE1171" s="151"/>
      <c r="BF1171" s="151"/>
      <c r="BG1171" s="151"/>
      <c r="BH1171" s="151"/>
    </row>
    <row r="1172" spans="1:60" outlineLevel="2" x14ac:dyDescent="0.2">
      <c r="A1172" s="158"/>
      <c r="B1172" s="159"/>
      <c r="C1172" s="201" t="s">
        <v>1302</v>
      </c>
      <c r="D1172" s="185"/>
      <c r="E1172" s="186"/>
      <c r="F1172" s="161"/>
      <c r="G1172" s="161"/>
      <c r="H1172" s="161"/>
      <c r="I1172" s="161"/>
      <c r="J1172" s="161"/>
      <c r="K1172" s="161"/>
      <c r="L1172" s="161"/>
      <c r="M1172" s="161"/>
      <c r="N1172" s="160"/>
      <c r="O1172" s="160"/>
      <c r="P1172" s="160"/>
      <c r="Q1172" s="160"/>
      <c r="R1172" s="161"/>
      <c r="S1172" s="161"/>
      <c r="T1172" s="161"/>
      <c r="U1172" s="161"/>
      <c r="V1172" s="161"/>
      <c r="W1172" s="161"/>
      <c r="X1172" s="161"/>
      <c r="Y1172" s="161"/>
      <c r="Z1172" s="151"/>
      <c r="AA1172" s="151"/>
      <c r="AB1172" s="151"/>
      <c r="AC1172" s="151"/>
      <c r="AD1172" s="151"/>
      <c r="AE1172" s="151"/>
      <c r="AF1172" s="151"/>
      <c r="AG1172" s="151" t="s">
        <v>381</v>
      </c>
      <c r="AH1172" s="151">
        <v>0</v>
      </c>
      <c r="AI1172" s="151"/>
      <c r="AJ1172" s="151"/>
      <c r="AK1172" s="151"/>
      <c r="AL1172" s="151"/>
      <c r="AM1172" s="151"/>
      <c r="AN1172" s="151"/>
      <c r="AO1172" s="151"/>
      <c r="AP1172" s="151"/>
      <c r="AQ1172" s="151"/>
      <c r="AR1172" s="151"/>
      <c r="AS1172" s="151"/>
      <c r="AT1172" s="151"/>
      <c r="AU1172" s="151"/>
      <c r="AV1172" s="151"/>
      <c r="AW1172" s="151"/>
      <c r="AX1172" s="151"/>
      <c r="AY1172" s="151"/>
      <c r="AZ1172" s="151"/>
      <c r="BA1172" s="151"/>
      <c r="BB1172" s="151"/>
      <c r="BC1172" s="151"/>
      <c r="BD1172" s="151"/>
      <c r="BE1172" s="151"/>
      <c r="BF1172" s="151"/>
      <c r="BG1172" s="151"/>
      <c r="BH1172" s="151"/>
    </row>
    <row r="1173" spans="1:60" outlineLevel="3" x14ac:dyDescent="0.2">
      <c r="A1173" s="158"/>
      <c r="B1173" s="159"/>
      <c r="C1173" s="201" t="s">
        <v>1486</v>
      </c>
      <c r="D1173" s="185"/>
      <c r="E1173" s="186">
        <v>1</v>
      </c>
      <c r="F1173" s="161"/>
      <c r="G1173" s="161"/>
      <c r="H1173" s="161"/>
      <c r="I1173" s="161"/>
      <c r="J1173" s="161"/>
      <c r="K1173" s="161"/>
      <c r="L1173" s="161"/>
      <c r="M1173" s="161"/>
      <c r="N1173" s="160"/>
      <c r="O1173" s="160"/>
      <c r="P1173" s="160"/>
      <c r="Q1173" s="160"/>
      <c r="R1173" s="161"/>
      <c r="S1173" s="161"/>
      <c r="T1173" s="161"/>
      <c r="U1173" s="161"/>
      <c r="V1173" s="161"/>
      <c r="W1173" s="161"/>
      <c r="X1173" s="161"/>
      <c r="Y1173" s="161"/>
      <c r="Z1173" s="151"/>
      <c r="AA1173" s="151"/>
      <c r="AB1173" s="151"/>
      <c r="AC1173" s="151"/>
      <c r="AD1173" s="151"/>
      <c r="AE1173" s="151"/>
      <c r="AF1173" s="151"/>
      <c r="AG1173" s="151" t="s">
        <v>381</v>
      </c>
      <c r="AH1173" s="151">
        <v>0</v>
      </c>
      <c r="AI1173" s="151"/>
      <c r="AJ1173" s="151"/>
      <c r="AK1173" s="151"/>
      <c r="AL1173" s="151"/>
      <c r="AM1173" s="151"/>
      <c r="AN1173" s="151"/>
      <c r="AO1173" s="151"/>
      <c r="AP1173" s="151"/>
      <c r="AQ1173" s="151"/>
      <c r="AR1173" s="151"/>
      <c r="AS1173" s="151"/>
      <c r="AT1173" s="151"/>
      <c r="AU1173" s="151"/>
      <c r="AV1173" s="151"/>
      <c r="AW1173" s="151"/>
      <c r="AX1173" s="151"/>
      <c r="AY1173" s="151"/>
      <c r="AZ1173" s="151"/>
      <c r="BA1173" s="151"/>
      <c r="BB1173" s="151"/>
      <c r="BC1173" s="151"/>
      <c r="BD1173" s="151"/>
      <c r="BE1173" s="151"/>
      <c r="BF1173" s="151"/>
      <c r="BG1173" s="151"/>
      <c r="BH1173" s="151"/>
    </row>
    <row r="1174" spans="1:60" ht="22.5" outlineLevel="1" x14ac:dyDescent="0.2">
      <c r="A1174" s="173">
        <v>212</v>
      </c>
      <c r="B1174" s="174" t="s">
        <v>1487</v>
      </c>
      <c r="C1174" s="181" t="s">
        <v>1488</v>
      </c>
      <c r="D1174" s="175" t="s">
        <v>635</v>
      </c>
      <c r="E1174" s="176">
        <v>1</v>
      </c>
      <c r="F1174" s="177"/>
      <c r="G1174" s="178">
        <f>ROUND(E1174*F1174,2)</f>
        <v>0</v>
      </c>
      <c r="H1174" s="177"/>
      <c r="I1174" s="178">
        <f>ROUND(E1174*H1174,2)</f>
        <v>0</v>
      </c>
      <c r="J1174" s="177"/>
      <c r="K1174" s="178">
        <f>ROUND(E1174*J1174,2)</f>
        <v>0</v>
      </c>
      <c r="L1174" s="178">
        <v>21</v>
      </c>
      <c r="M1174" s="178">
        <f>G1174*(1+L1174/100)</f>
        <v>0</v>
      </c>
      <c r="N1174" s="176">
        <v>0.05</v>
      </c>
      <c r="O1174" s="176">
        <f>ROUND(E1174*N1174,2)</f>
        <v>0.05</v>
      </c>
      <c r="P1174" s="176">
        <v>0</v>
      </c>
      <c r="Q1174" s="176">
        <f>ROUND(E1174*P1174,2)</f>
        <v>0</v>
      </c>
      <c r="R1174" s="178"/>
      <c r="S1174" s="178" t="s">
        <v>331</v>
      </c>
      <c r="T1174" s="179" t="s">
        <v>332</v>
      </c>
      <c r="U1174" s="161">
        <v>0</v>
      </c>
      <c r="V1174" s="161">
        <f>ROUND(E1174*U1174,2)</f>
        <v>0</v>
      </c>
      <c r="W1174" s="161"/>
      <c r="X1174" s="161" t="s">
        <v>375</v>
      </c>
      <c r="Y1174" s="161" t="s">
        <v>334</v>
      </c>
      <c r="Z1174" s="151"/>
      <c r="AA1174" s="151"/>
      <c r="AB1174" s="151"/>
      <c r="AC1174" s="151"/>
      <c r="AD1174" s="151"/>
      <c r="AE1174" s="151"/>
      <c r="AF1174" s="151"/>
      <c r="AG1174" s="151" t="s">
        <v>376</v>
      </c>
      <c r="AH1174" s="151"/>
      <c r="AI1174" s="151"/>
      <c r="AJ1174" s="151"/>
      <c r="AK1174" s="151"/>
      <c r="AL1174" s="151"/>
      <c r="AM1174" s="151"/>
      <c r="AN1174" s="151"/>
      <c r="AO1174" s="151"/>
      <c r="AP1174" s="151"/>
      <c r="AQ1174" s="151"/>
      <c r="AR1174" s="151"/>
      <c r="AS1174" s="151"/>
      <c r="AT1174" s="151"/>
      <c r="AU1174" s="151"/>
      <c r="AV1174" s="151"/>
      <c r="AW1174" s="151"/>
      <c r="AX1174" s="151"/>
      <c r="AY1174" s="151"/>
      <c r="AZ1174" s="151"/>
      <c r="BA1174" s="151"/>
      <c r="BB1174" s="151"/>
      <c r="BC1174" s="151"/>
      <c r="BD1174" s="151"/>
      <c r="BE1174" s="151"/>
      <c r="BF1174" s="151"/>
      <c r="BG1174" s="151"/>
      <c r="BH1174" s="151"/>
    </row>
    <row r="1175" spans="1:60" outlineLevel="2" x14ac:dyDescent="0.2">
      <c r="A1175" s="158"/>
      <c r="B1175" s="159"/>
      <c r="C1175" s="263" t="s">
        <v>1489</v>
      </c>
      <c r="D1175" s="264"/>
      <c r="E1175" s="264"/>
      <c r="F1175" s="264"/>
      <c r="G1175" s="264"/>
      <c r="H1175" s="161"/>
      <c r="I1175" s="161"/>
      <c r="J1175" s="161"/>
      <c r="K1175" s="161"/>
      <c r="L1175" s="161"/>
      <c r="M1175" s="161"/>
      <c r="N1175" s="160"/>
      <c r="O1175" s="160"/>
      <c r="P1175" s="160"/>
      <c r="Q1175" s="160"/>
      <c r="R1175" s="161"/>
      <c r="S1175" s="161"/>
      <c r="T1175" s="161"/>
      <c r="U1175" s="161"/>
      <c r="V1175" s="161"/>
      <c r="W1175" s="161"/>
      <c r="X1175" s="161"/>
      <c r="Y1175" s="161"/>
      <c r="Z1175" s="151"/>
      <c r="AA1175" s="151"/>
      <c r="AB1175" s="151"/>
      <c r="AC1175" s="151"/>
      <c r="AD1175" s="151"/>
      <c r="AE1175" s="151"/>
      <c r="AF1175" s="151"/>
      <c r="AG1175" s="151" t="s">
        <v>337</v>
      </c>
      <c r="AH1175" s="151"/>
      <c r="AI1175" s="151"/>
      <c r="AJ1175" s="151"/>
      <c r="AK1175" s="151"/>
      <c r="AL1175" s="151"/>
      <c r="AM1175" s="151"/>
      <c r="AN1175" s="151"/>
      <c r="AO1175" s="151"/>
      <c r="AP1175" s="151"/>
      <c r="AQ1175" s="151"/>
      <c r="AR1175" s="151"/>
      <c r="AS1175" s="151"/>
      <c r="AT1175" s="151"/>
      <c r="AU1175" s="151"/>
      <c r="AV1175" s="151"/>
      <c r="AW1175" s="151"/>
      <c r="AX1175" s="151"/>
      <c r="AY1175" s="151"/>
      <c r="AZ1175" s="151"/>
      <c r="BA1175" s="151"/>
      <c r="BB1175" s="151"/>
      <c r="BC1175" s="151"/>
      <c r="BD1175" s="151"/>
      <c r="BE1175" s="151"/>
      <c r="BF1175" s="151"/>
      <c r="BG1175" s="151"/>
      <c r="BH1175" s="151"/>
    </row>
    <row r="1176" spans="1:60" outlineLevel="2" x14ac:dyDescent="0.2">
      <c r="A1176" s="158"/>
      <c r="B1176" s="159"/>
      <c r="C1176" s="201" t="s">
        <v>1302</v>
      </c>
      <c r="D1176" s="185"/>
      <c r="E1176" s="186"/>
      <c r="F1176" s="161"/>
      <c r="G1176" s="161"/>
      <c r="H1176" s="161"/>
      <c r="I1176" s="161"/>
      <c r="J1176" s="161"/>
      <c r="K1176" s="161"/>
      <c r="L1176" s="161"/>
      <c r="M1176" s="161"/>
      <c r="N1176" s="160"/>
      <c r="O1176" s="160"/>
      <c r="P1176" s="160"/>
      <c r="Q1176" s="160"/>
      <c r="R1176" s="161"/>
      <c r="S1176" s="161"/>
      <c r="T1176" s="161"/>
      <c r="U1176" s="161"/>
      <c r="V1176" s="161"/>
      <c r="W1176" s="161"/>
      <c r="X1176" s="161"/>
      <c r="Y1176" s="161"/>
      <c r="Z1176" s="151"/>
      <c r="AA1176" s="151"/>
      <c r="AB1176" s="151"/>
      <c r="AC1176" s="151"/>
      <c r="AD1176" s="151"/>
      <c r="AE1176" s="151"/>
      <c r="AF1176" s="151"/>
      <c r="AG1176" s="151" t="s">
        <v>381</v>
      </c>
      <c r="AH1176" s="151">
        <v>0</v>
      </c>
      <c r="AI1176" s="151"/>
      <c r="AJ1176" s="151"/>
      <c r="AK1176" s="151"/>
      <c r="AL1176" s="151"/>
      <c r="AM1176" s="151"/>
      <c r="AN1176" s="151"/>
      <c r="AO1176" s="151"/>
      <c r="AP1176" s="151"/>
      <c r="AQ1176" s="151"/>
      <c r="AR1176" s="151"/>
      <c r="AS1176" s="151"/>
      <c r="AT1176" s="151"/>
      <c r="AU1176" s="151"/>
      <c r="AV1176" s="151"/>
      <c r="AW1176" s="151"/>
      <c r="AX1176" s="151"/>
      <c r="AY1176" s="151"/>
      <c r="AZ1176" s="151"/>
      <c r="BA1176" s="151"/>
      <c r="BB1176" s="151"/>
      <c r="BC1176" s="151"/>
      <c r="BD1176" s="151"/>
      <c r="BE1176" s="151"/>
      <c r="BF1176" s="151"/>
      <c r="BG1176" s="151"/>
      <c r="BH1176" s="151"/>
    </row>
    <row r="1177" spans="1:60" outlineLevel="3" x14ac:dyDescent="0.2">
      <c r="A1177" s="158"/>
      <c r="B1177" s="159"/>
      <c r="C1177" s="201" t="s">
        <v>1490</v>
      </c>
      <c r="D1177" s="185"/>
      <c r="E1177" s="186">
        <v>1</v>
      </c>
      <c r="F1177" s="161"/>
      <c r="G1177" s="161"/>
      <c r="H1177" s="161"/>
      <c r="I1177" s="161"/>
      <c r="J1177" s="161"/>
      <c r="K1177" s="161"/>
      <c r="L1177" s="161"/>
      <c r="M1177" s="161"/>
      <c r="N1177" s="160"/>
      <c r="O1177" s="160"/>
      <c r="P1177" s="160"/>
      <c r="Q1177" s="160"/>
      <c r="R1177" s="161"/>
      <c r="S1177" s="161"/>
      <c r="T1177" s="161"/>
      <c r="U1177" s="161"/>
      <c r="V1177" s="161"/>
      <c r="W1177" s="161"/>
      <c r="X1177" s="161"/>
      <c r="Y1177" s="161"/>
      <c r="Z1177" s="151"/>
      <c r="AA1177" s="151"/>
      <c r="AB1177" s="151"/>
      <c r="AC1177" s="151"/>
      <c r="AD1177" s="151"/>
      <c r="AE1177" s="151"/>
      <c r="AF1177" s="151"/>
      <c r="AG1177" s="151" t="s">
        <v>381</v>
      </c>
      <c r="AH1177" s="151">
        <v>0</v>
      </c>
      <c r="AI1177" s="151"/>
      <c r="AJ1177" s="151"/>
      <c r="AK1177" s="151"/>
      <c r="AL1177" s="151"/>
      <c r="AM1177" s="151"/>
      <c r="AN1177" s="151"/>
      <c r="AO1177" s="151"/>
      <c r="AP1177" s="151"/>
      <c r="AQ1177" s="151"/>
      <c r="AR1177" s="151"/>
      <c r="AS1177" s="151"/>
      <c r="AT1177" s="151"/>
      <c r="AU1177" s="151"/>
      <c r="AV1177" s="151"/>
      <c r="AW1177" s="151"/>
      <c r="AX1177" s="151"/>
      <c r="AY1177" s="151"/>
      <c r="AZ1177" s="151"/>
      <c r="BA1177" s="151"/>
      <c r="BB1177" s="151"/>
      <c r="BC1177" s="151"/>
      <c r="BD1177" s="151"/>
      <c r="BE1177" s="151"/>
      <c r="BF1177" s="151"/>
      <c r="BG1177" s="151"/>
      <c r="BH1177" s="151"/>
    </row>
    <row r="1178" spans="1:60" outlineLevel="1" x14ac:dyDescent="0.2">
      <c r="A1178" s="173">
        <v>213</v>
      </c>
      <c r="B1178" s="174" t="s">
        <v>1491</v>
      </c>
      <c r="C1178" s="181" t="s">
        <v>1492</v>
      </c>
      <c r="D1178" s="175" t="s">
        <v>635</v>
      </c>
      <c r="E1178" s="176">
        <v>1</v>
      </c>
      <c r="F1178" s="177"/>
      <c r="G1178" s="178">
        <f>ROUND(E1178*F1178,2)</f>
        <v>0</v>
      </c>
      <c r="H1178" s="177"/>
      <c r="I1178" s="178">
        <f>ROUND(E1178*H1178,2)</f>
        <v>0</v>
      </c>
      <c r="J1178" s="177"/>
      <c r="K1178" s="178">
        <f>ROUND(E1178*J1178,2)</f>
        <v>0</v>
      </c>
      <c r="L1178" s="178">
        <v>21</v>
      </c>
      <c r="M1178" s="178">
        <f>G1178*(1+L1178/100)</f>
        <v>0</v>
      </c>
      <c r="N1178" s="176">
        <v>3.5000000000000003E-2</v>
      </c>
      <c r="O1178" s="176">
        <f>ROUND(E1178*N1178,2)</f>
        <v>0.04</v>
      </c>
      <c r="P1178" s="176">
        <v>0</v>
      </c>
      <c r="Q1178" s="176">
        <f>ROUND(E1178*P1178,2)</f>
        <v>0</v>
      </c>
      <c r="R1178" s="178"/>
      <c r="S1178" s="178" t="s">
        <v>331</v>
      </c>
      <c r="T1178" s="179" t="s">
        <v>332</v>
      </c>
      <c r="U1178" s="161">
        <v>0</v>
      </c>
      <c r="V1178" s="161">
        <f>ROUND(E1178*U1178,2)</f>
        <v>0</v>
      </c>
      <c r="W1178" s="161"/>
      <c r="X1178" s="161" t="s">
        <v>375</v>
      </c>
      <c r="Y1178" s="161" t="s">
        <v>334</v>
      </c>
      <c r="Z1178" s="151"/>
      <c r="AA1178" s="151"/>
      <c r="AB1178" s="151"/>
      <c r="AC1178" s="151"/>
      <c r="AD1178" s="151"/>
      <c r="AE1178" s="151"/>
      <c r="AF1178" s="151"/>
      <c r="AG1178" s="151" t="s">
        <v>376</v>
      </c>
      <c r="AH1178" s="151"/>
      <c r="AI1178" s="151"/>
      <c r="AJ1178" s="151"/>
      <c r="AK1178" s="151"/>
      <c r="AL1178" s="151"/>
      <c r="AM1178" s="151"/>
      <c r="AN1178" s="151"/>
      <c r="AO1178" s="151"/>
      <c r="AP1178" s="151"/>
      <c r="AQ1178" s="151"/>
      <c r="AR1178" s="151"/>
      <c r="AS1178" s="151"/>
      <c r="AT1178" s="151"/>
      <c r="AU1178" s="151"/>
      <c r="AV1178" s="151"/>
      <c r="AW1178" s="151"/>
      <c r="AX1178" s="151"/>
      <c r="AY1178" s="151"/>
      <c r="AZ1178" s="151"/>
      <c r="BA1178" s="151"/>
      <c r="BB1178" s="151"/>
      <c r="BC1178" s="151"/>
      <c r="BD1178" s="151"/>
      <c r="BE1178" s="151"/>
      <c r="BF1178" s="151"/>
      <c r="BG1178" s="151"/>
      <c r="BH1178" s="151"/>
    </row>
    <row r="1179" spans="1:60" outlineLevel="2" x14ac:dyDescent="0.2">
      <c r="A1179" s="158"/>
      <c r="B1179" s="159"/>
      <c r="C1179" s="263" t="s">
        <v>1493</v>
      </c>
      <c r="D1179" s="264"/>
      <c r="E1179" s="264"/>
      <c r="F1179" s="264"/>
      <c r="G1179" s="264"/>
      <c r="H1179" s="161"/>
      <c r="I1179" s="161"/>
      <c r="J1179" s="161"/>
      <c r="K1179" s="161"/>
      <c r="L1179" s="161"/>
      <c r="M1179" s="161"/>
      <c r="N1179" s="160"/>
      <c r="O1179" s="160"/>
      <c r="P1179" s="160"/>
      <c r="Q1179" s="160"/>
      <c r="R1179" s="161"/>
      <c r="S1179" s="161"/>
      <c r="T1179" s="161"/>
      <c r="U1179" s="161"/>
      <c r="V1179" s="161"/>
      <c r="W1179" s="161"/>
      <c r="X1179" s="161"/>
      <c r="Y1179" s="161"/>
      <c r="Z1179" s="151"/>
      <c r="AA1179" s="151"/>
      <c r="AB1179" s="151"/>
      <c r="AC1179" s="151"/>
      <c r="AD1179" s="151"/>
      <c r="AE1179" s="151"/>
      <c r="AF1179" s="151"/>
      <c r="AG1179" s="151" t="s">
        <v>337</v>
      </c>
      <c r="AH1179" s="151"/>
      <c r="AI1179" s="151"/>
      <c r="AJ1179" s="151"/>
      <c r="AK1179" s="151"/>
      <c r="AL1179" s="151"/>
      <c r="AM1179" s="151"/>
      <c r="AN1179" s="151"/>
      <c r="AO1179" s="151"/>
      <c r="AP1179" s="151"/>
      <c r="AQ1179" s="151"/>
      <c r="AR1179" s="151"/>
      <c r="AS1179" s="151"/>
      <c r="AT1179" s="151"/>
      <c r="AU1179" s="151"/>
      <c r="AV1179" s="151"/>
      <c r="AW1179" s="151"/>
      <c r="AX1179" s="151"/>
      <c r="AY1179" s="151"/>
      <c r="AZ1179" s="151"/>
      <c r="BA1179" s="151"/>
      <c r="BB1179" s="151"/>
      <c r="BC1179" s="151"/>
      <c r="BD1179" s="151"/>
      <c r="BE1179" s="151"/>
      <c r="BF1179" s="151"/>
      <c r="BG1179" s="151"/>
      <c r="BH1179" s="151"/>
    </row>
    <row r="1180" spans="1:60" outlineLevel="2" x14ac:dyDescent="0.2">
      <c r="A1180" s="158"/>
      <c r="B1180" s="159"/>
      <c r="C1180" s="201" t="s">
        <v>1302</v>
      </c>
      <c r="D1180" s="185"/>
      <c r="E1180" s="186"/>
      <c r="F1180" s="161"/>
      <c r="G1180" s="161"/>
      <c r="H1180" s="161"/>
      <c r="I1180" s="161"/>
      <c r="J1180" s="161"/>
      <c r="K1180" s="161"/>
      <c r="L1180" s="161"/>
      <c r="M1180" s="161"/>
      <c r="N1180" s="160"/>
      <c r="O1180" s="160"/>
      <c r="P1180" s="160"/>
      <c r="Q1180" s="160"/>
      <c r="R1180" s="161"/>
      <c r="S1180" s="161"/>
      <c r="T1180" s="161"/>
      <c r="U1180" s="161"/>
      <c r="V1180" s="161"/>
      <c r="W1180" s="161"/>
      <c r="X1180" s="161"/>
      <c r="Y1180" s="161"/>
      <c r="Z1180" s="151"/>
      <c r="AA1180" s="151"/>
      <c r="AB1180" s="151"/>
      <c r="AC1180" s="151"/>
      <c r="AD1180" s="151"/>
      <c r="AE1180" s="151"/>
      <c r="AF1180" s="151"/>
      <c r="AG1180" s="151" t="s">
        <v>381</v>
      </c>
      <c r="AH1180" s="151">
        <v>0</v>
      </c>
      <c r="AI1180" s="151"/>
      <c r="AJ1180" s="151"/>
      <c r="AK1180" s="151"/>
      <c r="AL1180" s="151"/>
      <c r="AM1180" s="151"/>
      <c r="AN1180" s="151"/>
      <c r="AO1180" s="151"/>
      <c r="AP1180" s="151"/>
      <c r="AQ1180" s="151"/>
      <c r="AR1180" s="151"/>
      <c r="AS1180" s="151"/>
      <c r="AT1180" s="151"/>
      <c r="AU1180" s="151"/>
      <c r="AV1180" s="151"/>
      <c r="AW1180" s="151"/>
      <c r="AX1180" s="151"/>
      <c r="AY1180" s="151"/>
      <c r="AZ1180" s="151"/>
      <c r="BA1180" s="151"/>
      <c r="BB1180" s="151"/>
      <c r="BC1180" s="151"/>
      <c r="BD1180" s="151"/>
      <c r="BE1180" s="151"/>
      <c r="BF1180" s="151"/>
      <c r="BG1180" s="151"/>
      <c r="BH1180" s="151"/>
    </row>
    <row r="1181" spans="1:60" outlineLevel="3" x14ac:dyDescent="0.2">
      <c r="A1181" s="158"/>
      <c r="B1181" s="159"/>
      <c r="C1181" s="201" t="s">
        <v>1494</v>
      </c>
      <c r="D1181" s="185"/>
      <c r="E1181" s="186">
        <v>1</v>
      </c>
      <c r="F1181" s="161"/>
      <c r="G1181" s="161"/>
      <c r="H1181" s="161"/>
      <c r="I1181" s="161"/>
      <c r="J1181" s="161"/>
      <c r="K1181" s="161"/>
      <c r="L1181" s="161"/>
      <c r="M1181" s="161"/>
      <c r="N1181" s="160"/>
      <c r="O1181" s="160"/>
      <c r="P1181" s="160"/>
      <c r="Q1181" s="160"/>
      <c r="R1181" s="161"/>
      <c r="S1181" s="161"/>
      <c r="T1181" s="161"/>
      <c r="U1181" s="161"/>
      <c r="V1181" s="161"/>
      <c r="W1181" s="161"/>
      <c r="X1181" s="161"/>
      <c r="Y1181" s="161"/>
      <c r="Z1181" s="151"/>
      <c r="AA1181" s="151"/>
      <c r="AB1181" s="151"/>
      <c r="AC1181" s="151"/>
      <c r="AD1181" s="151"/>
      <c r="AE1181" s="151"/>
      <c r="AF1181" s="151"/>
      <c r="AG1181" s="151" t="s">
        <v>381</v>
      </c>
      <c r="AH1181" s="151">
        <v>0</v>
      </c>
      <c r="AI1181" s="151"/>
      <c r="AJ1181" s="151"/>
      <c r="AK1181" s="151"/>
      <c r="AL1181" s="151"/>
      <c r="AM1181" s="151"/>
      <c r="AN1181" s="151"/>
      <c r="AO1181" s="151"/>
      <c r="AP1181" s="151"/>
      <c r="AQ1181" s="151"/>
      <c r="AR1181" s="151"/>
      <c r="AS1181" s="151"/>
      <c r="AT1181" s="151"/>
      <c r="AU1181" s="151"/>
      <c r="AV1181" s="151"/>
      <c r="AW1181" s="151"/>
      <c r="AX1181" s="151"/>
      <c r="AY1181" s="151"/>
      <c r="AZ1181" s="151"/>
      <c r="BA1181" s="151"/>
      <c r="BB1181" s="151"/>
      <c r="BC1181" s="151"/>
      <c r="BD1181" s="151"/>
      <c r="BE1181" s="151"/>
      <c r="BF1181" s="151"/>
      <c r="BG1181" s="151"/>
      <c r="BH1181" s="151"/>
    </row>
    <row r="1182" spans="1:60" x14ac:dyDescent="0.2">
      <c r="A1182" s="166" t="s">
        <v>326</v>
      </c>
      <c r="B1182" s="167" t="s">
        <v>258</v>
      </c>
      <c r="C1182" s="180" t="s">
        <v>259</v>
      </c>
      <c r="D1182" s="168"/>
      <c r="E1182" s="169"/>
      <c r="F1182" s="170"/>
      <c r="G1182" s="170">
        <f>SUMIF(AG1183:AG1211,"&lt;&gt;NOR",G1183:G1211)</f>
        <v>0</v>
      </c>
      <c r="H1182" s="170"/>
      <c r="I1182" s="170">
        <f>SUM(I1183:I1211)</f>
        <v>0</v>
      </c>
      <c r="J1182" s="170"/>
      <c r="K1182" s="170">
        <f>SUM(K1183:K1211)</f>
        <v>0</v>
      </c>
      <c r="L1182" s="170"/>
      <c r="M1182" s="170">
        <f>SUM(M1183:M1211)</f>
        <v>0</v>
      </c>
      <c r="N1182" s="169"/>
      <c r="O1182" s="169">
        <f>SUM(O1183:O1211)</f>
        <v>18.549999999999997</v>
      </c>
      <c r="P1182" s="169"/>
      <c r="Q1182" s="169">
        <f>SUM(Q1183:Q1211)</f>
        <v>0</v>
      </c>
      <c r="R1182" s="170"/>
      <c r="S1182" s="170"/>
      <c r="T1182" s="171"/>
      <c r="U1182" s="165"/>
      <c r="V1182" s="165">
        <f>SUM(V1183:V1211)</f>
        <v>397.59999999999997</v>
      </c>
      <c r="W1182" s="165"/>
      <c r="X1182" s="165"/>
      <c r="Y1182" s="165"/>
      <c r="AG1182" t="s">
        <v>327</v>
      </c>
    </row>
    <row r="1183" spans="1:60" outlineLevel="1" x14ac:dyDescent="0.2">
      <c r="A1183" s="173">
        <v>214</v>
      </c>
      <c r="B1183" s="174" t="s">
        <v>1495</v>
      </c>
      <c r="C1183" s="181" t="s">
        <v>1496</v>
      </c>
      <c r="D1183" s="175" t="s">
        <v>640</v>
      </c>
      <c r="E1183" s="176">
        <v>49.5</v>
      </c>
      <c r="F1183" s="177"/>
      <c r="G1183" s="178">
        <f>ROUND(E1183*F1183,2)</f>
        <v>0</v>
      </c>
      <c r="H1183" s="177"/>
      <c r="I1183" s="178">
        <f>ROUND(E1183*H1183,2)</f>
        <v>0</v>
      </c>
      <c r="J1183" s="177"/>
      <c r="K1183" s="178">
        <f>ROUND(E1183*J1183,2)</f>
        <v>0</v>
      </c>
      <c r="L1183" s="178">
        <v>21</v>
      </c>
      <c r="M1183" s="178">
        <f>G1183*(1+L1183/100)</f>
        <v>0</v>
      </c>
      <c r="N1183" s="176">
        <v>0</v>
      </c>
      <c r="O1183" s="176">
        <f>ROUND(E1183*N1183,2)</f>
        <v>0</v>
      </c>
      <c r="P1183" s="176">
        <v>0</v>
      </c>
      <c r="Q1183" s="176">
        <f>ROUND(E1183*P1183,2)</f>
        <v>0</v>
      </c>
      <c r="R1183" s="178" t="s">
        <v>1497</v>
      </c>
      <c r="S1183" s="178" t="s">
        <v>374</v>
      </c>
      <c r="T1183" s="179" t="s">
        <v>374</v>
      </c>
      <c r="U1183" s="161">
        <v>0.46</v>
      </c>
      <c r="V1183" s="161">
        <f>ROUND(E1183*U1183,2)</f>
        <v>22.77</v>
      </c>
      <c r="W1183" s="161"/>
      <c r="X1183" s="161" t="s">
        <v>375</v>
      </c>
      <c r="Y1183" s="161" t="s">
        <v>334</v>
      </c>
      <c r="Z1183" s="151"/>
      <c r="AA1183" s="151"/>
      <c r="AB1183" s="151"/>
      <c r="AC1183" s="151"/>
      <c r="AD1183" s="151"/>
      <c r="AE1183" s="151"/>
      <c r="AF1183" s="151"/>
      <c r="AG1183" s="151" t="s">
        <v>376</v>
      </c>
      <c r="AH1183" s="151"/>
      <c r="AI1183" s="151"/>
      <c r="AJ1183" s="151"/>
      <c r="AK1183" s="151"/>
      <c r="AL1183" s="151"/>
      <c r="AM1183" s="151"/>
      <c r="AN1183" s="151"/>
      <c r="AO1183" s="151"/>
      <c r="AP1183" s="151"/>
      <c r="AQ1183" s="151"/>
      <c r="AR1183" s="151"/>
      <c r="AS1183" s="151"/>
      <c r="AT1183" s="151"/>
      <c r="AU1183" s="151"/>
      <c r="AV1183" s="151"/>
      <c r="AW1183" s="151"/>
      <c r="AX1183" s="151"/>
      <c r="AY1183" s="151"/>
      <c r="AZ1183" s="151"/>
      <c r="BA1183" s="151"/>
      <c r="BB1183" s="151"/>
      <c r="BC1183" s="151"/>
      <c r="BD1183" s="151"/>
      <c r="BE1183" s="151"/>
      <c r="BF1183" s="151"/>
      <c r="BG1183" s="151"/>
      <c r="BH1183" s="151"/>
    </row>
    <row r="1184" spans="1:60" outlineLevel="2" x14ac:dyDescent="0.2">
      <c r="A1184" s="158"/>
      <c r="B1184" s="159"/>
      <c r="C1184" s="263" t="s">
        <v>1498</v>
      </c>
      <c r="D1184" s="264"/>
      <c r="E1184" s="264"/>
      <c r="F1184" s="264"/>
      <c r="G1184" s="264"/>
      <c r="H1184" s="161"/>
      <c r="I1184" s="161"/>
      <c r="J1184" s="161"/>
      <c r="K1184" s="161"/>
      <c r="L1184" s="161"/>
      <c r="M1184" s="161"/>
      <c r="N1184" s="160"/>
      <c r="O1184" s="160"/>
      <c r="P1184" s="160"/>
      <c r="Q1184" s="160"/>
      <c r="R1184" s="161"/>
      <c r="S1184" s="161"/>
      <c r="T1184" s="161"/>
      <c r="U1184" s="161"/>
      <c r="V1184" s="161"/>
      <c r="W1184" s="161"/>
      <c r="X1184" s="161"/>
      <c r="Y1184" s="161"/>
      <c r="Z1184" s="151"/>
      <c r="AA1184" s="151"/>
      <c r="AB1184" s="151"/>
      <c r="AC1184" s="151"/>
      <c r="AD1184" s="151"/>
      <c r="AE1184" s="151"/>
      <c r="AF1184" s="151"/>
      <c r="AG1184" s="151" t="s">
        <v>337</v>
      </c>
      <c r="AH1184" s="151"/>
      <c r="AI1184" s="151"/>
      <c r="AJ1184" s="151"/>
      <c r="AK1184" s="151"/>
      <c r="AL1184" s="151"/>
      <c r="AM1184" s="151"/>
      <c r="AN1184" s="151"/>
      <c r="AO1184" s="151"/>
      <c r="AP1184" s="151"/>
      <c r="AQ1184" s="151"/>
      <c r="AR1184" s="151"/>
      <c r="AS1184" s="151"/>
      <c r="AT1184" s="151"/>
      <c r="AU1184" s="151"/>
      <c r="AV1184" s="151"/>
      <c r="AW1184" s="151"/>
      <c r="AX1184" s="151"/>
      <c r="AY1184" s="151"/>
      <c r="AZ1184" s="151"/>
      <c r="BA1184" s="151"/>
      <c r="BB1184" s="151"/>
      <c r="BC1184" s="151"/>
      <c r="BD1184" s="151"/>
      <c r="BE1184" s="151"/>
      <c r="BF1184" s="151"/>
      <c r="BG1184" s="151"/>
      <c r="BH1184" s="151"/>
    </row>
    <row r="1185" spans="1:60" outlineLevel="2" x14ac:dyDescent="0.2">
      <c r="A1185" s="158"/>
      <c r="B1185" s="159"/>
      <c r="C1185" s="201" t="s">
        <v>1499</v>
      </c>
      <c r="D1185" s="185"/>
      <c r="E1185" s="186">
        <v>48</v>
      </c>
      <c r="F1185" s="161"/>
      <c r="G1185" s="161"/>
      <c r="H1185" s="161"/>
      <c r="I1185" s="161"/>
      <c r="J1185" s="161"/>
      <c r="K1185" s="161"/>
      <c r="L1185" s="161"/>
      <c r="M1185" s="161"/>
      <c r="N1185" s="160"/>
      <c r="O1185" s="160"/>
      <c r="P1185" s="160"/>
      <c r="Q1185" s="160"/>
      <c r="R1185" s="161"/>
      <c r="S1185" s="161"/>
      <c r="T1185" s="161"/>
      <c r="U1185" s="161"/>
      <c r="V1185" s="161"/>
      <c r="W1185" s="161"/>
      <c r="X1185" s="161"/>
      <c r="Y1185" s="161"/>
      <c r="Z1185" s="151"/>
      <c r="AA1185" s="151"/>
      <c r="AB1185" s="151"/>
      <c r="AC1185" s="151"/>
      <c r="AD1185" s="151"/>
      <c r="AE1185" s="151"/>
      <c r="AF1185" s="151"/>
      <c r="AG1185" s="151" t="s">
        <v>381</v>
      </c>
      <c r="AH1185" s="151">
        <v>0</v>
      </c>
      <c r="AI1185" s="151"/>
      <c r="AJ1185" s="151"/>
      <c r="AK1185" s="151"/>
      <c r="AL1185" s="151"/>
      <c r="AM1185" s="151"/>
      <c r="AN1185" s="151"/>
      <c r="AO1185" s="151"/>
      <c r="AP1185" s="151"/>
      <c r="AQ1185" s="151"/>
      <c r="AR1185" s="151"/>
      <c r="AS1185" s="151"/>
      <c r="AT1185" s="151"/>
      <c r="AU1185" s="151"/>
      <c r="AV1185" s="151"/>
      <c r="AW1185" s="151"/>
      <c r="AX1185" s="151"/>
      <c r="AY1185" s="151"/>
      <c r="AZ1185" s="151"/>
      <c r="BA1185" s="151"/>
      <c r="BB1185" s="151"/>
      <c r="BC1185" s="151"/>
      <c r="BD1185" s="151"/>
      <c r="BE1185" s="151"/>
      <c r="BF1185" s="151"/>
      <c r="BG1185" s="151"/>
      <c r="BH1185" s="151"/>
    </row>
    <row r="1186" spans="1:60" outlineLevel="3" x14ac:dyDescent="0.2">
      <c r="A1186" s="158"/>
      <c r="B1186" s="159"/>
      <c r="C1186" s="201" t="s">
        <v>1500</v>
      </c>
      <c r="D1186" s="185"/>
      <c r="E1186" s="186">
        <v>1.5</v>
      </c>
      <c r="F1186" s="161"/>
      <c r="G1186" s="161"/>
      <c r="H1186" s="161"/>
      <c r="I1186" s="161"/>
      <c r="J1186" s="161"/>
      <c r="K1186" s="161"/>
      <c r="L1186" s="161"/>
      <c r="M1186" s="161"/>
      <c r="N1186" s="160"/>
      <c r="O1186" s="160"/>
      <c r="P1186" s="160"/>
      <c r="Q1186" s="160"/>
      <c r="R1186" s="161"/>
      <c r="S1186" s="161"/>
      <c r="T1186" s="161"/>
      <c r="U1186" s="161"/>
      <c r="V1186" s="161"/>
      <c r="W1186" s="161"/>
      <c r="X1186" s="161"/>
      <c r="Y1186" s="161"/>
      <c r="Z1186" s="151"/>
      <c r="AA1186" s="151"/>
      <c r="AB1186" s="151"/>
      <c r="AC1186" s="151"/>
      <c r="AD1186" s="151"/>
      <c r="AE1186" s="151"/>
      <c r="AF1186" s="151"/>
      <c r="AG1186" s="151" t="s">
        <v>381</v>
      </c>
      <c r="AH1186" s="151">
        <v>0</v>
      </c>
      <c r="AI1186" s="151"/>
      <c r="AJ1186" s="151"/>
      <c r="AK1186" s="151"/>
      <c r="AL1186" s="151"/>
      <c r="AM1186" s="151"/>
      <c r="AN1186" s="151"/>
      <c r="AO1186" s="151"/>
      <c r="AP1186" s="151"/>
      <c r="AQ1186" s="151"/>
      <c r="AR1186" s="151"/>
      <c r="AS1186" s="151"/>
      <c r="AT1186" s="151"/>
      <c r="AU1186" s="151"/>
      <c r="AV1186" s="151"/>
      <c r="AW1186" s="151"/>
      <c r="AX1186" s="151"/>
      <c r="AY1186" s="151"/>
      <c r="AZ1186" s="151"/>
      <c r="BA1186" s="151"/>
      <c r="BB1186" s="151"/>
      <c r="BC1186" s="151"/>
      <c r="BD1186" s="151"/>
      <c r="BE1186" s="151"/>
      <c r="BF1186" s="151"/>
      <c r="BG1186" s="151"/>
      <c r="BH1186" s="151"/>
    </row>
    <row r="1187" spans="1:60" outlineLevel="1" x14ac:dyDescent="0.2">
      <c r="A1187" s="173">
        <v>215</v>
      </c>
      <c r="B1187" s="174" t="s">
        <v>1501</v>
      </c>
      <c r="C1187" s="181" t="s">
        <v>1502</v>
      </c>
      <c r="D1187" s="175" t="s">
        <v>514</v>
      </c>
      <c r="E1187" s="176">
        <v>226.3</v>
      </c>
      <c r="F1187" s="177"/>
      <c r="G1187" s="178">
        <f>ROUND(E1187*F1187,2)</f>
        <v>0</v>
      </c>
      <c r="H1187" s="177"/>
      <c r="I1187" s="178">
        <f>ROUND(E1187*H1187,2)</f>
        <v>0</v>
      </c>
      <c r="J1187" s="177"/>
      <c r="K1187" s="178">
        <f>ROUND(E1187*J1187,2)</f>
        <v>0</v>
      </c>
      <c r="L1187" s="178">
        <v>21</v>
      </c>
      <c r="M1187" s="178">
        <f>G1187*(1+L1187/100)</f>
        <v>0</v>
      </c>
      <c r="N1187" s="176">
        <v>0</v>
      </c>
      <c r="O1187" s="176">
        <f>ROUND(E1187*N1187,2)</f>
        <v>0</v>
      </c>
      <c r="P1187" s="176">
        <v>0</v>
      </c>
      <c r="Q1187" s="176">
        <f>ROUND(E1187*P1187,2)</f>
        <v>0</v>
      </c>
      <c r="R1187" s="178" t="s">
        <v>1497</v>
      </c>
      <c r="S1187" s="178" t="s">
        <v>374</v>
      </c>
      <c r="T1187" s="179" t="s">
        <v>374</v>
      </c>
      <c r="U1187" s="161">
        <v>1.3</v>
      </c>
      <c r="V1187" s="161">
        <f>ROUND(E1187*U1187,2)</f>
        <v>294.19</v>
      </c>
      <c r="W1187" s="161"/>
      <c r="X1187" s="161" t="s">
        <v>375</v>
      </c>
      <c r="Y1187" s="161" t="s">
        <v>334</v>
      </c>
      <c r="Z1187" s="151"/>
      <c r="AA1187" s="151"/>
      <c r="AB1187" s="151"/>
      <c r="AC1187" s="151"/>
      <c r="AD1187" s="151"/>
      <c r="AE1187" s="151"/>
      <c r="AF1187" s="151"/>
      <c r="AG1187" s="151" t="s">
        <v>376</v>
      </c>
      <c r="AH1187" s="151"/>
      <c r="AI1187" s="151"/>
      <c r="AJ1187" s="151"/>
      <c r="AK1187" s="151"/>
      <c r="AL1187" s="151"/>
      <c r="AM1187" s="151"/>
      <c r="AN1187" s="151"/>
      <c r="AO1187" s="151"/>
      <c r="AP1187" s="151"/>
      <c r="AQ1187" s="151"/>
      <c r="AR1187" s="151"/>
      <c r="AS1187" s="151"/>
      <c r="AT1187" s="151"/>
      <c r="AU1187" s="151"/>
      <c r="AV1187" s="151"/>
      <c r="AW1187" s="151"/>
      <c r="AX1187" s="151"/>
      <c r="AY1187" s="151"/>
      <c r="AZ1187" s="151"/>
      <c r="BA1187" s="151"/>
      <c r="BB1187" s="151"/>
      <c r="BC1187" s="151"/>
      <c r="BD1187" s="151"/>
      <c r="BE1187" s="151"/>
      <c r="BF1187" s="151"/>
      <c r="BG1187" s="151"/>
      <c r="BH1187" s="151"/>
    </row>
    <row r="1188" spans="1:60" outlineLevel="2" x14ac:dyDescent="0.2">
      <c r="A1188" s="158"/>
      <c r="B1188" s="159"/>
      <c r="C1188" s="201" t="s">
        <v>1503</v>
      </c>
      <c r="D1188" s="185"/>
      <c r="E1188" s="186">
        <v>64.400000000000006</v>
      </c>
      <c r="F1188" s="161"/>
      <c r="G1188" s="161"/>
      <c r="H1188" s="161"/>
      <c r="I1188" s="161"/>
      <c r="J1188" s="161"/>
      <c r="K1188" s="161"/>
      <c r="L1188" s="161"/>
      <c r="M1188" s="161"/>
      <c r="N1188" s="160"/>
      <c r="O1188" s="160"/>
      <c r="P1188" s="160"/>
      <c r="Q1188" s="160"/>
      <c r="R1188" s="161"/>
      <c r="S1188" s="161"/>
      <c r="T1188" s="161"/>
      <c r="U1188" s="161"/>
      <c r="V1188" s="161"/>
      <c r="W1188" s="161"/>
      <c r="X1188" s="161"/>
      <c r="Y1188" s="161"/>
      <c r="Z1188" s="151"/>
      <c r="AA1188" s="151"/>
      <c r="AB1188" s="151"/>
      <c r="AC1188" s="151"/>
      <c r="AD1188" s="151"/>
      <c r="AE1188" s="151"/>
      <c r="AF1188" s="151"/>
      <c r="AG1188" s="151" t="s">
        <v>381</v>
      </c>
      <c r="AH1188" s="151">
        <v>0</v>
      </c>
      <c r="AI1188" s="151"/>
      <c r="AJ1188" s="151"/>
      <c r="AK1188" s="151"/>
      <c r="AL1188" s="151"/>
      <c r="AM1188" s="151"/>
      <c r="AN1188" s="151"/>
      <c r="AO1188" s="151"/>
      <c r="AP1188" s="151"/>
      <c r="AQ1188" s="151"/>
      <c r="AR1188" s="151"/>
      <c r="AS1188" s="151"/>
      <c r="AT1188" s="151"/>
      <c r="AU1188" s="151"/>
      <c r="AV1188" s="151"/>
      <c r="AW1188" s="151"/>
      <c r="AX1188" s="151"/>
      <c r="AY1188" s="151"/>
      <c r="AZ1188" s="151"/>
      <c r="BA1188" s="151"/>
      <c r="BB1188" s="151"/>
      <c r="BC1188" s="151"/>
      <c r="BD1188" s="151"/>
      <c r="BE1188" s="151"/>
      <c r="BF1188" s="151"/>
      <c r="BG1188" s="151"/>
      <c r="BH1188" s="151"/>
    </row>
    <row r="1189" spans="1:60" outlineLevel="3" x14ac:dyDescent="0.2">
      <c r="A1189" s="158"/>
      <c r="B1189" s="159"/>
      <c r="C1189" s="201" t="s">
        <v>1504</v>
      </c>
      <c r="D1189" s="185"/>
      <c r="E1189" s="186">
        <v>1.5</v>
      </c>
      <c r="F1189" s="161"/>
      <c r="G1189" s="161"/>
      <c r="H1189" s="161"/>
      <c r="I1189" s="161"/>
      <c r="J1189" s="161"/>
      <c r="K1189" s="161"/>
      <c r="L1189" s="161"/>
      <c r="M1189" s="161"/>
      <c r="N1189" s="160"/>
      <c r="O1189" s="160"/>
      <c r="P1189" s="160"/>
      <c r="Q1189" s="160"/>
      <c r="R1189" s="161"/>
      <c r="S1189" s="161"/>
      <c r="T1189" s="161"/>
      <c r="U1189" s="161"/>
      <c r="V1189" s="161"/>
      <c r="W1189" s="161"/>
      <c r="X1189" s="161"/>
      <c r="Y1189" s="161"/>
      <c r="Z1189" s="151"/>
      <c r="AA1189" s="151"/>
      <c r="AB1189" s="151"/>
      <c r="AC1189" s="151"/>
      <c r="AD1189" s="151"/>
      <c r="AE1189" s="151"/>
      <c r="AF1189" s="151"/>
      <c r="AG1189" s="151" t="s">
        <v>381</v>
      </c>
      <c r="AH1189" s="151">
        <v>0</v>
      </c>
      <c r="AI1189" s="151"/>
      <c r="AJ1189" s="151"/>
      <c r="AK1189" s="151"/>
      <c r="AL1189" s="151"/>
      <c r="AM1189" s="151"/>
      <c r="AN1189" s="151"/>
      <c r="AO1189" s="151"/>
      <c r="AP1189" s="151"/>
      <c r="AQ1189" s="151"/>
      <c r="AR1189" s="151"/>
      <c r="AS1189" s="151"/>
      <c r="AT1189" s="151"/>
      <c r="AU1189" s="151"/>
      <c r="AV1189" s="151"/>
      <c r="AW1189" s="151"/>
      <c r="AX1189" s="151"/>
      <c r="AY1189" s="151"/>
      <c r="AZ1189" s="151"/>
      <c r="BA1189" s="151"/>
      <c r="BB1189" s="151"/>
      <c r="BC1189" s="151"/>
      <c r="BD1189" s="151"/>
      <c r="BE1189" s="151"/>
      <c r="BF1189" s="151"/>
      <c r="BG1189" s="151"/>
      <c r="BH1189" s="151"/>
    </row>
    <row r="1190" spans="1:60" outlineLevel="3" x14ac:dyDescent="0.2">
      <c r="A1190" s="158"/>
      <c r="B1190" s="159"/>
      <c r="C1190" s="201" t="s">
        <v>1505</v>
      </c>
      <c r="D1190" s="185"/>
      <c r="E1190" s="186">
        <v>116</v>
      </c>
      <c r="F1190" s="161"/>
      <c r="G1190" s="161"/>
      <c r="H1190" s="161"/>
      <c r="I1190" s="161"/>
      <c r="J1190" s="161"/>
      <c r="K1190" s="161"/>
      <c r="L1190" s="161"/>
      <c r="M1190" s="161"/>
      <c r="N1190" s="160"/>
      <c r="O1190" s="160"/>
      <c r="P1190" s="160"/>
      <c r="Q1190" s="160"/>
      <c r="R1190" s="161"/>
      <c r="S1190" s="161"/>
      <c r="T1190" s="161"/>
      <c r="U1190" s="161"/>
      <c r="V1190" s="161"/>
      <c r="W1190" s="161"/>
      <c r="X1190" s="161"/>
      <c r="Y1190" s="161"/>
      <c r="Z1190" s="151"/>
      <c r="AA1190" s="151"/>
      <c r="AB1190" s="151"/>
      <c r="AC1190" s="151"/>
      <c r="AD1190" s="151"/>
      <c r="AE1190" s="151"/>
      <c r="AF1190" s="151"/>
      <c r="AG1190" s="151" t="s">
        <v>381</v>
      </c>
      <c r="AH1190" s="151">
        <v>0</v>
      </c>
      <c r="AI1190" s="151"/>
      <c r="AJ1190" s="151"/>
      <c r="AK1190" s="151"/>
      <c r="AL1190" s="151"/>
      <c r="AM1190" s="151"/>
      <c r="AN1190" s="151"/>
      <c r="AO1190" s="151"/>
      <c r="AP1190" s="151"/>
      <c r="AQ1190" s="151"/>
      <c r="AR1190" s="151"/>
      <c r="AS1190" s="151"/>
      <c r="AT1190" s="151"/>
      <c r="AU1190" s="151"/>
      <c r="AV1190" s="151"/>
      <c r="AW1190" s="151"/>
      <c r="AX1190" s="151"/>
      <c r="AY1190" s="151"/>
      <c r="AZ1190" s="151"/>
      <c r="BA1190" s="151"/>
      <c r="BB1190" s="151"/>
      <c r="BC1190" s="151"/>
      <c r="BD1190" s="151"/>
      <c r="BE1190" s="151"/>
      <c r="BF1190" s="151"/>
      <c r="BG1190" s="151"/>
      <c r="BH1190" s="151"/>
    </row>
    <row r="1191" spans="1:60" outlineLevel="3" x14ac:dyDescent="0.2">
      <c r="A1191" s="158"/>
      <c r="B1191" s="159"/>
      <c r="C1191" s="201" t="s">
        <v>1506</v>
      </c>
      <c r="D1191" s="185"/>
      <c r="E1191" s="186">
        <v>44.4</v>
      </c>
      <c r="F1191" s="161"/>
      <c r="G1191" s="161"/>
      <c r="H1191" s="161"/>
      <c r="I1191" s="161"/>
      <c r="J1191" s="161"/>
      <c r="K1191" s="161"/>
      <c r="L1191" s="161"/>
      <c r="M1191" s="161"/>
      <c r="N1191" s="160"/>
      <c r="O1191" s="160"/>
      <c r="P1191" s="160"/>
      <c r="Q1191" s="160"/>
      <c r="R1191" s="161"/>
      <c r="S1191" s="161"/>
      <c r="T1191" s="161"/>
      <c r="U1191" s="161"/>
      <c r="V1191" s="161"/>
      <c r="W1191" s="161"/>
      <c r="X1191" s="161"/>
      <c r="Y1191" s="161"/>
      <c r="Z1191" s="151"/>
      <c r="AA1191" s="151"/>
      <c r="AB1191" s="151"/>
      <c r="AC1191" s="151"/>
      <c r="AD1191" s="151"/>
      <c r="AE1191" s="151"/>
      <c r="AF1191" s="151"/>
      <c r="AG1191" s="151" t="s">
        <v>381</v>
      </c>
      <c r="AH1191" s="151">
        <v>0</v>
      </c>
      <c r="AI1191" s="151"/>
      <c r="AJ1191" s="151"/>
      <c r="AK1191" s="151"/>
      <c r="AL1191" s="151"/>
      <c r="AM1191" s="151"/>
      <c r="AN1191" s="151"/>
      <c r="AO1191" s="151"/>
      <c r="AP1191" s="151"/>
      <c r="AQ1191" s="151"/>
      <c r="AR1191" s="151"/>
      <c r="AS1191" s="151"/>
      <c r="AT1191" s="151"/>
      <c r="AU1191" s="151"/>
      <c r="AV1191" s="151"/>
      <c r="AW1191" s="151"/>
      <c r="AX1191" s="151"/>
      <c r="AY1191" s="151"/>
      <c r="AZ1191" s="151"/>
      <c r="BA1191" s="151"/>
      <c r="BB1191" s="151"/>
      <c r="BC1191" s="151"/>
      <c r="BD1191" s="151"/>
      <c r="BE1191" s="151"/>
      <c r="BF1191" s="151"/>
      <c r="BG1191" s="151"/>
      <c r="BH1191" s="151"/>
    </row>
    <row r="1192" spans="1:60" outlineLevel="1" x14ac:dyDescent="0.2">
      <c r="A1192" s="173">
        <v>216</v>
      </c>
      <c r="B1192" s="174" t="s">
        <v>1507</v>
      </c>
      <c r="C1192" s="181" t="s">
        <v>1508</v>
      </c>
      <c r="D1192" s="175" t="s">
        <v>640</v>
      </c>
      <c r="E1192" s="176">
        <v>100.6</v>
      </c>
      <c r="F1192" s="177"/>
      <c r="G1192" s="178">
        <f>ROUND(E1192*F1192,2)</f>
        <v>0</v>
      </c>
      <c r="H1192" s="177"/>
      <c r="I1192" s="178">
        <f>ROUND(E1192*H1192,2)</f>
        <v>0</v>
      </c>
      <c r="J1192" s="177"/>
      <c r="K1192" s="178">
        <f>ROUND(E1192*J1192,2)</f>
        <v>0</v>
      </c>
      <c r="L1192" s="178">
        <v>21</v>
      </c>
      <c r="M1192" s="178">
        <f>G1192*(1+L1192/100)</f>
        <v>0</v>
      </c>
      <c r="N1192" s="176">
        <v>0</v>
      </c>
      <c r="O1192" s="176">
        <f>ROUND(E1192*N1192,2)</f>
        <v>0</v>
      </c>
      <c r="P1192" s="176">
        <v>0</v>
      </c>
      <c r="Q1192" s="176">
        <f>ROUND(E1192*P1192,2)</f>
        <v>0</v>
      </c>
      <c r="R1192" s="178" t="s">
        <v>1497</v>
      </c>
      <c r="S1192" s="178" t="s">
        <v>374</v>
      </c>
      <c r="T1192" s="179" t="s">
        <v>374</v>
      </c>
      <c r="U1192" s="161">
        <v>0.50700000000000001</v>
      </c>
      <c r="V1192" s="161">
        <f>ROUND(E1192*U1192,2)</f>
        <v>51</v>
      </c>
      <c r="W1192" s="161"/>
      <c r="X1192" s="161" t="s">
        <v>375</v>
      </c>
      <c r="Y1192" s="161" t="s">
        <v>334</v>
      </c>
      <c r="Z1192" s="151"/>
      <c r="AA1192" s="151"/>
      <c r="AB1192" s="151"/>
      <c r="AC1192" s="151"/>
      <c r="AD1192" s="151"/>
      <c r="AE1192" s="151"/>
      <c r="AF1192" s="151"/>
      <c r="AG1192" s="151" t="s">
        <v>376</v>
      </c>
      <c r="AH1192" s="151"/>
      <c r="AI1192" s="151"/>
      <c r="AJ1192" s="151"/>
      <c r="AK1192" s="151"/>
      <c r="AL1192" s="151"/>
      <c r="AM1192" s="151"/>
      <c r="AN1192" s="151"/>
      <c r="AO1192" s="151"/>
      <c r="AP1192" s="151"/>
      <c r="AQ1192" s="151"/>
      <c r="AR1192" s="151"/>
      <c r="AS1192" s="151"/>
      <c r="AT1192" s="151"/>
      <c r="AU1192" s="151"/>
      <c r="AV1192" s="151"/>
      <c r="AW1192" s="151"/>
      <c r="AX1192" s="151"/>
      <c r="AY1192" s="151"/>
      <c r="AZ1192" s="151"/>
      <c r="BA1192" s="151"/>
      <c r="BB1192" s="151"/>
      <c r="BC1192" s="151"/>
      <c r="BD1192" s="151"/>
      <c r="BE1192" s="151"/>
      <c r="BF1192" s="151"/>
      <c r="BG1192" s="151"/>
      <c r="BH1192" s="151"/>
    </row>
    <row r="1193" spans="1:60" outlineLevel="2" x14ac:dyDescent="0.2">
      <c r="A1193" s="158"/>
      <c r="B1193" s="159"/>
      <c r="C1193" s="201" t="s">
        <v>1509</v>
      </c>
      <c r="D1193" s="185"/>
      <c r="E1193" s="186"/>
      <c r="F1193" s="161"/>
      <c r="G1193" s="161"/>
      <c r="H1193" s="161"/>
      <c r="I1193" s="161"/>
      <c r="J1193" s="161"/>
      <c r="K1193" s="161"/>
      <c r="L1193" s="161"/>
      <c r="M1193" s="161"/>
      <c r="N1193" s="160"/>
      <c r="O1193" s="160"/>
      <c r="P1193" s="160"/>
      <c r="Q1193" s="160"/>
      <c r="R1193" s="161"/>
      <c r="S1193" s="161"/>
      <c r="T1193" s="161"/>
      <c r="U1193" s="161"/>
      <c r="V1193" s="161"/>
      <c r="W1193" s="161"/>
      <c r="X1193" s="161"/>
      <c r="Y1193" s="161"/>
      <c r="Z1193" s="151"/>
      <c r="AA1193" s="151"/>
      <c r="AB1193" s="151"/>
      <c r="AC1193" s="151"/>
      <c r="AD1193" s="151"/>
      <c r="AE1193" s="151"/>
      <c r="AF1193" s="151"/>
      <c r="AG1193" s="151" t="s">
        <v>381</v>
      </c>
      <c r="AH1193" s="151">
        <v>0</v>
      </c>
      <c r="AI1193" s="151"/>
      <c r="AJ1193" s="151"/>
      <c r="AK1193" s="151"/>
      <c r="AL1193" s="151"/>
      <c r="AM1193" s="151"/>
      <c r="AN1193" s="151"/>
      <c r="AO1193" s="151"/>
      <c r="AP1193" s="151"/>
      <c r="AQ1193" s="151"/>
      <c r="AR1193" s="151"/>
      <c r="AS1193" s="151"/>
      <c r="AT1193" s="151"/>
      <c r="AU1193" s="151"/>
      <c r="AV1193" s="151"/>
      <c r="AW1193" s="151"/>
      <c r="AX1193" s="151"/>
      <c r="AY1193" s="151"/>
      <c r="AZ1193" s="151"/>
      <c r="BA1193" s="151"/>
      <c r="BB1193" s="151"/>
      <c r="BC1193" s="151"/>
      <c r="BD1193" s="151"/>
      <c r="BE1193" s="151"/>
      <c r="BF1193" s="151"/>
      <c r="BG1193" s="151"/>
      <c r="BH1193" s="151"/>
    </row>
    <row r="1194" spans="1:60" outlineLevel="3" x14ac:dyDescent="0.2">
      <c r="A1194" s="158"/>
      <c r="B1194" s="159"/>
      <c r="C1194" s="201" t="s">
        <v>1510</v>
      </c>
      <c r="D1194" s="185"/>
      <c r="E1194" s="186">
        <v>11.5</v>
      </c>
      <c r="F1194" s="161"/>
      <c r="G1194" s="161"/>
      <c r="H1194" s="161"/>
      <c r="I1194" s="161"/>
      <c r="J1194" s="161"/>
      <c r="K1194" s="161"/>
      <c r="L1194" s="161"/>
      <c r="M1194" s="161"/>
      <c r="N1194" s="160"/>
      <c r="O1194" s="160"/>
      <c r="P1194" s="160"/>
      <c r="Q1194" s="160"/>
      <c r="R1194" s="161"/>
      <c r="S1194" s="161"/>
      <c r="T1194" s="161"/>
      <c r="U1194" s="161"/>
      <c r="V1194" s="161"/>
      <c r="W1194" s="161"/>
      <c r="X1194" s="161"/>
      <c r="Y1194" s="161"/>
      <c r="Z1194" s="151"/>
      <c r="AA1194" s="151"/>
      <c r="AB1194" s="151"/>
      <c r="AC1194" s="151"/>
      <c r="AD1194" s="151"/>
      <c r="AE1194" s="151"/>
      <c r="AF1194" s="151"/>
      <c r="AG1194" s="151" t="s">
        <v>381</v>
      </c>
      <c r="AH1194" s="151">
        <v>0</v>
      </c>
      <c r="AI1194" s="151"/>
      <c r="AJ1194" s="151"/>
      <c r="AK1194" s="151"/>
      <c r="AL1194" s="151"/>
      <c r="AM1194" s="151"/>
      <c r="AN1194" s="151"/>
      <c r="AO1194" s="151"/>
      <c r="AP1194" s="151"/>
      <c r="AQ1194" s="151"/>
      <c r="AR1194" s="151"/>
      <c r="AS1194" s="151"/>
      <c r="AT1194" s="151"/>
      <c r="AU1194" s="151"/>
      <c r="AV1194" s="151"/>
      <c r="AW1194" s="151"/>
      <c r="AX1194" s="151"/>
      <c r="AY1194" s="151"/>
      <c r="AZ1194" s="151"/>
      <c r="BA1194" s="151"/>
      <c r="BB1194" s="151"/>
      <c r="BC1194" s="151"/>
      <c r="BD1194" s="151"/>
      <c r="BE1194" s="151"/>
      <c r="BF1194" s="151"/>
      <c r="BG1194" s="151"/>
      <c r="BH1194" s="151"/>
    </row>
    <row r="1195" spans="1:60" outlineLevel="3" x14ac:dyDescent="0.2">
      <c r="A1195" s="158"/>
      <c r="B1195" s="159"/>
      <c r="C1195" s="201" t="s">
        <v>1511</v>
      </c>
      <c r="D1195" s="185"/>
      <c r="E1195" s="186">
        <v>1.5</v>
      </c>
      <c r="F1195" s="161"/>
      <c r="G1195" s="161"/>
      <c r="H1195" s="161"/>
      <c r="I1195" s="161"/>
      <c r="J1195" s="161"/>
      <c r="K1195" s="161"/>
      <c r="L1195" s="161"/>
      <c r="M1195" s="161"/>
      <c r="N1195" s="160"/>
      <c r="O1195" s="160"/>
      <c r="P1195" s="160"/>
      <c r="Q1195" s="160"/>
      <c r="R1195" s="161"/>
      <c r="S1195" s="161"/>
      <c r="T1195" s="161"/>
      <c r="U1195" s="161"/>
      <c r="V1195" s="161"/>
      <c r="W1195" s="161"/>
      <c r="X1195" s="161"/>
      <c r="Y1195" s="161"/>
      <c r="Z1195" s="151"/>
      <c r="AA1195" s="151"/>
      <c r="AB1195" s="151"/>
      <c r="AC1195" s="151"/>
      <c r="AD1195" s="151"/>
      <c r="AE1195" s="151"/>
      <c r="AF1195" s="151"/>
      <c r="AG1195" s="151" t="s">
        <v>381</v>
      </c>
      <c r="AH1195" s="151">
        <v>0</v>
      </c>
      <c r="AI1195" s="151"/>
      <c r="AJ1195" s="151"/>
      <c r="AK1195" s="151"/>
      <c r="AL1195" s="151"/>
      <c r="AM1195" s="151"/>
      <c r="AN1195" s="151"/>
      <c r="AO1195" s="151"/>
      <c r="AP1195" s="151"/>
      <c r="AQ1195" s="151"/>
      <c r="AR1195" s="151"/>
      <c r="AS1195" s="151"/>
      <c r="AT1195" s="151"/>
      <c r="AU1195" s="151"/>
      <c r="AV1195" s="151"/>
      <c r="AW1195" s="151"/>
      <c r="AX1195" s="151"/>
      <c r="AY1195" s="151"/>
      <c r="AZ1195" s="151"/>
      <c r="BA1195" s="151"/>
      <c r="BB1195" s="151"/>
      <c r="BC1195" s="151"/>
      <c r="BD1195" s="151"/>
      <c r="BE1195" s="151"/>
      <c r="BF1195" s="151"/>
      <c r="BG1195" s="151"/>
      <c r="BH1195" s="151"/>
    </row>
    <row r="1196" spans="1:60" outlineLevel="3" x14ac:dyDescent="0.2">
      <c r="A1196" s="158"/>
      <c r="B1196" s="159"/>
      <c r="C1196" s="201" t="s">
        <v>1512</v>
      </c>
      <c r="D1196" s="185"/>
      <c r="E1196" s="186">
        <v>58</v>
      </c>
      <c r="F1196" s="161"/>
      <c r="G1196" s="161"/>
      <c r="H1196" s="161"/>
      <c r="I1196" s="161"/>
      <c r="J1196" s="161"/>
      <c r="K1196" s="161"/>
      <c r="L1196" s="161"/>
      <c r="M1196" s="161"/>
      <c r="N1196" s="160"/>
      <c r="O1196" s="160"/>
      <c r="P1196" s="160"/>
      <c r="Q1196" s="160"/>
      <c r="R1196" s="161"/>
      <c r="S1196" s="161"/>
      <c r="T1196" s="161"/>
      <c r="U1196" s="161"/>
      <c r="V1196" s="161"/>
      <c r="W1196" s="161"/>
      <c r="X1196" s="161"/>
      <c r="Y1196" s="161"/>
      <c r="Z1196" s="151"/>
      <c r="AA1196" s="151"/>
      <c r="AB1196" s="151"/>
      <c r="AC1196" s="151"/>
      <c r="AD1196" s="151"/>
      <c r="AE1196" s="151"/>
      <c r="AF1196" s="151"/>
      <c r="AG1196" s="151" t="s">
        <v>381</v>
      </c>
      <c r="AH1196" s="151">
        <v>0</v>
      </c>
      <c r="AI1196" s="151"/>
      <c r="AJ1196" s="151"/>
      <c r="AK1196" s="151"/>
      <c r="AL1196" s="151"/>
      <c r="AM1196" s="151"/>
      <c r="AN1196" s="151"/>
      <c r="AO1196" s="151"/>
      <c r="AP1196" s="151"/>
      <c r="AQ1196" s="151"/>
      <c r="AR1196" s="151"/>
      <c r="AS1196" s="151"/>
      <c r="AT1196" s="151"/>
      <c r="AU1196" s="151"/>
      <c r="AV1196" s="151"/>
      <c r="AW1196" s="151"/>
      <c r="AX1196" s="151"/>
      <c r="AY1196" s="151"/>
      <c r="AZ1196" s="151"/>
      <c r="BA1196" s="151"/>
      <c r="BB1196" s="151"/>
      <c r="BC1196" s="151"/>
      <c r="BD1196" s="151"/>
      <c r="BE1196" s="151"/>
      <c r="BF1196" s="151"/>
      <c r="BG1196" s="151"/>
      <c r="BH1196" s="151"/>
    </row>
    <row r="1197" spans="1:60" outlineLevel="3" x14ac:dyDescent="0.2">
      <c r="A1197" s="158"/>
      <c r="B1197" s="159"/>
      <c r="C1197" s="201" t="s">
        <v>1513</v>
      </c>
      <c r="D1197" s="185"/>
      <c r="E1197" s="186">
        <v>29.6</v>
      </c>
      <c r="F1197" s="161"/>
      <c r="G1197" s="161"/>
      <c r="H1197" s="161"/>
      <c r="I1197" s="161"/>
      <c r="J1197" s="161"/>
      <c r="K1197" s="161"/>
      <c r="L1197" s="161"/>
      <c r="M1197" s="161"/>
      <c r="N1197" s="160"/>
      <c r="O1197" s="160"/>
      <c r="P1197" s="160"/>
      <c r="Q1197" s="160"/>
      <c r="R1197" s="161"/>
      <c r="S1197" s="161"/>
      <c r="T1197" s="161"/>
      <c r="U1197" s="161"/>
      <c r="V1197" s="161"/>
      <c r="W1197" s="161"/>
      <c r="X1197" s="161"/>
      <c r="Y1197" s="161"/>
      <c r="Z1197" s="151"/>
      <c r="AA1197" s="151"/>
      <c r="AB1197" s="151"/>
      <c r="AC1197" s="151"/>
      <c r="AD1197" s="151"/>
      <c r="AE1197" s="151"/>
      <c r="AF1197" s="151"/>
      <c r="AG1197" s="151" t="s">
        <v>381</v>
      </c>
      <c r="AH1197" s="151">
        <v>0</v>
      </c>
      <c r="AI1197" s="151"/>
      <c r="AJ1197" s="151"/>
      <c r="AK1197" s="151"/>
      <c r="AL1197" s="151"/>
      <c r="AM1197" s="151"/>
      <c r="AN1197" s="151"/>
      <c r="AO1197" s="151"/>
      <c r="AP1197" s="151"/>
      <c r="AQ1197" s="151"/>
      <c r="AR1197" s="151"/>
      <c r="AS1197" s="151"/>
      <c r="AT1197" s="151"/>
      <c r="AU1197" s="151"/>
      <c r="AV1197" s="151"/>
      <c r="AW1197" s="151"/>
      <c r="AX1197" s="151"/>
      <c r="AY1197" s="151"/>
      <c r="AZ1197" s="151"/>
      <c r="BA1197" s="151"/>
      <c r="BB1197" s="151"/>
      <c r="BC1197" s="151"/>
      <c r="BD1197" s="151"/>
      <c r="BE1197" s="151"/>
      <c r="BF1197" s="151"/>
      <c r="BG1197" s="151"/>
      <c r="BH1197" s="151"/>
    </row>
    <row r="1198" spans="1:60" outlineLevel="1" x14ac:dyDescent="0.2">
      <c r="A1198" s="173">
        <v>217</v>
      </c>
      <c r="B1198" s="174" t="s">
        <v>1514</v>
      </c>
      <c r="C1198" s="181" t="s">
        <v>1515</v>
      </c>
      <c r="D1198" s="175" t="s">
        <v>635</v>
      </c>
      <c r="E1198" s="176">
        <v>252.45</v>
      </c>
      <c r="F1198" s="177"/>
      <c r="G1198" s="178">
        <f>ROUND(E1198*F1198,2)</f>
        <v>0</v>
      </c>
      <c r="H1198" s="177"/>
      <c r="I1198" s="178">
        <f>ROUND(E1198*H1198,2)</f>
        <v>0</v>
      </c>
      <c r="J1198" s="177"/>
      <c r="K1198" s="178">
        <f>ROUND(E1198*J1198,2)</f>
        <v>0</v>
      </c>
      <c r="L1198" s="178">
        <v>21</v>
      </c>
      <c r="M1198" s="178">
        <f>G1198*(1+L1198/100)</f>
        <v>0</v>
      </c>
      <c r="N1198" s="176">
        <v>4.8999999999999998E-3</v>
      </c>
      <c r="O1198" s="176">
        <f>ROUND(E1198*N1198,2)</f>
        <v>1.24</v>
      </c>
      <c r="P1198" s="176">
        <v>0</v>
      </c>
      <c r="Q1198" s="176">
        <f>ROUND(E1198*P1198,2)</f>
        <v>0</v>
      </c>
      <c r="R1198" s="178"/>
      <c r="S1198" s="178" t="s">
        <v>331</v>
      </c>
      <c r="T1198" s="179" t="s">
        <v>332</v>
      </c>
      <c r="U1198" s="161">
        <v>0</v>
      </c>
      <c r="V1198" s="161">
        <f>ROUND(E1198*U1198,2)</f>
        <v>0</v>
      </c>
      <c r="W1198" s="161"/>
      <c r="X1198" s="161" t="s">
        <v>578</v>
      </c>
      <c r="Y1198" s="161" t="s">
        <v>334</v>
      </c>
      <c r="Z1198" s="151"/>
      <c r="AA1198" s="151"/>
      <c r="AB1198" s="151"/>
      <c r="AC1198" s="151"/>
      <c r="AD1198" s="151"/>
      <c r="AE1198" s="151"/>
      <c r="AF1198" s="151"/>
      <c r="AG1198" s="151" t="s">
        <v>636</v>
      </c>
      <c r="AH1198" s="151"/>
      <c r="AI1198" s="151"/>
      <c r="AJ1198" s="151"/>
      <c r="AK1198" s="151"/>
      <c r="AL1198" s="151"/>
      <c r="AM1198" s="151"/>
      <c r="AN1198" s="151"/>
      <c r="AO1198" s="151"/>
      <c r="AP1198" s="151"/>
      <c r="AQ1198" s="151"/>
      <c r="AR1198" s="151"/>
      <c r="AS1198" s="151"/>
      <c r="AT1198" s="151"/>
      <c r="AU1198" s="151"/>
      <c r="AV1198" s="151"/>
      <c r="AW1198" s="151"/>
      <c r="AX1198" s="151"/>
      <c r="AY1198" s="151"/>
      <c r="AZ1198" s="151"/>
      <c r="BA1198" s="151"/>
      <c r="BB1198" s="151"/>
      <c r="BC1198" s="151"/>
      <c r="BD1198" s="151"/>
      <c r="BE1198" s="151"/>
      <c r="BF1198" s="151"/>
      <c r="BG1198" s="151"/>
      <c r="BH1198" s="151"/>
    </row>
    <row r="1199" spans="1:60" outlineLevel="2" x14ac:dyDescent="0.2">
      <c r="A1199" s="158"/>
      <c r="B1199" s="159"/>
      <c r="C1199" s="203" t="s">
        <v>432</v>
      </c>
      <c r="D1199" s="189"/>
      <c r="E1199" s="190"/>
      <c r="F1199" s="161"/>
      <c r="G1199" s="161"/>
      <c r="H1199" s="161"/>
      <c r="I1199" s="161"/>
      <c r="J1199" s="161"/>
      <c r="K1199" s="161"/>
      <c r="L1199" s="161"/>
      <c r="M1199" s="161"/>
      <c r="N1199" s="160"/>
      <c r="O1199" s="160"/>
      <c r="P1199" s="160"/>
      <c r="Q1199" s="160"/>
      <c r="R1199" s="161"/>
      <c r="S1199" s="161"/>
      <c r="T1199" s="161"/>
      <c r="U1199" s="161"/>
      <c r="V1199" s="161"/>
      <c r="W1199" s="161"/>
      <c r="X1199" s="161"/>
      <c r="Y1199" s="161"/>
      <c r="Z1199" s="151"/>
      <c r="AA1199" s="151"/>
      <c r="AB1199" s="151"/>
      <c r="AC1199" s="151"/>
      <c r="AD1199" s="151"/>
      <c r="AE1199" s="151"/>
      <c r="AF1199" s="151"/>
      <c r="AG1199" s="151" t="s">
        <v>381</v>
      </c>
      <c r="AH1199" s="151"/>
      <c r="AI1199" s="151"/>
      <c r="AJ1199" s="151"/>
      <c r="AK1199" s="151"/>
      <c r="AL1199" s="151"/>
      <c r="AM1199" s="151"/>
      <c r="AN1199" s="151"/>
      <c r="AO1199" s="151"/>
      <c r="AP1199" s="151"/>
      <c r="AQ1199" s="151"/>
      <c r="AR1199" s="151"/>
      <c r="AS1199" s="151"/>
      <c r="AT1199" s="151"/>
      <c r="AU1199" s="151"/>
      <c r="AV1199" s="151"/>
      <c r="AW1199" s="151"/>
      <c r="AX1199" s="151"/>
      <c r="AY1199" s="151"/>
      <c r="AZ1199" s="151"/>
      <c r="BA1199" s="151"/>
      <c r="BB1199" s="151"/>
      <c r="BC1199" s="151"/>
      <c r="BD1199" s="151"/>
      <c r="BE1199" s="151"/>
      <c r="BF1199" s="151"/>
      <c r="BG1199" s="151"/>
      <c r="BH1199" s="151"/>
    </row>
    <row r="1200" spans="1:60" outlineLevel="3" x14ac:dyDescent="0.2">
      <c r="A1200" s="158"/>
      <c r="B1200" s="159"/>
      <c r="C1200" s="204" t="s">
        <v>1516</v>
      </c>
      <c r="D1200" s="189"/>
      <c r="E1200" s="190">
        <v>4.1666699999999999</v>
      </c>
      <c r="F1200" s="161"/>
      <c r="G1200" s="161"/>
      <c r="H1200" s="161"/>
      <c r="I1200" s="161"/>
      <c r="J1200" s="161"/>
      <c r="K1200" s="161"/>
      <c r="L1200" s="161"/>
      <c r="M1200" s="161"/>
      <c r="N1200" s="160"/>
      <c r="O1200" s="160"/>
      <c r="P1200" s="160"/>
      <c r="Q1200" s="160"/>
      <c r="R1200" s="161"/>
      <c r="S1200" s="161"/>
      <c r="T1200" s="161"/>
      <c r="U1200" s="161"/>
      <c r="V1200" s="161"/>
      <c r="W1200" s="161"/>
      <c r="X1200" s="161"/>
      <c r="Y1200" s="161"/>
      <c r="Z1200" s="151"/>
      <c r="AA1200" s="151"/>
      <c r="AB1200" s="151"/>
      <c r="AC1200" s="151"/>
      <c r="AD1200" s="151"/>
      <c r="AE1200" s="151"/>
      <c r="AF1200" s="151"/>
      <c r="AG1200" s="151" t="s">
        <v>381</v>
      </c>
      <c r="AH1200" s="151">
        <v>2</v>
      </c>
      <c r="AI1200" s="151"/>
      <c r="AJ1200" s="151"/>
      <c r="AK1200" s="151"/>
      <c r="AL1200" s="151"/>
      <c r="AM1200" s="151"/>
      <c r="AN1200" s="151"/>
      <c r="AO1200" s="151"/>
      <c r="AP1200" s="151"/>
      <c r="AQ1200" s="151"/>
      <c r="AR1200" s="151"/>
      <c r="AS1200" s="151"/>
      <c r="AT1200" s="151"/>
      <c r="AU1200" s="151"/>
      <c r="AV1200" s="151"/>
      <c r="AW1200" s="151"/>
      <c r="AX1200" s="151"/>
      <c r="AY1200" s="151"/>
      <c r="AZ1200" s="151"/>
      <c r="BA1200" s="151"/>
      <c r="BB1200" s="151"/>
      <c r="BC1200" s="151"/>
      <c r="BD1200" s="151"/>
      <c r="BE1200" s="151"/>
      <c r="BF1200" s="151"/>
      <c r="BG1200" s="151"/>
      <c r="BH1200" s="151"/>
    </row>
    <row r="1201" spans="1:60" outlineLevel="3" x14ac:dyDescent="0.2">
      <c r="A1201" s="158"/>
      <c r="B1201" s="159"/>
      <c r="C1201" s="205" t="s">
        <v>437</v>
      </c>
      <c r="D1201" s="191"/>
      <c r="E1201" s="192">
        <v>4.1666699999999999</v>
      </c>
      <c r="F1201" s="161"/>
      <c r="G1201" s="161"/>
      <c r="H1201" s="161"/>
      <c r="I1201" s="161"/>
      <c r="J1201" s="161"/>
      <c r="K1201" s="161"/>
      <c r="L1201" s="161"/>
      <c r="M1201" s="161"/>
      <c r="N1201" s="160"/>
      <c r="O1201" s="160"/>
      <c r="P1201" s="160"/>
      <c r="Q1201" s="160"/>
      <c r="R1201" s="161"/>
      <c r="S1201" s="161"/>
      <c r="T1201" s="161"/>
      <c r="U1201" s="161"/>
      <c r="V1201" s="161"/>
      <c r="W1201" s="161"/>
      <c r="X1201" s="161"/>
      <c r="Y1201" s="161"/>
      <c r="Z1201" s="151"/>
      <c r="AA1201" s="151"/>
      <c r="AB1201" s="151"/>
      <c r="AC1201" s="151"/>
      <c r="AD1201" s="151"/>
      <c r="AE1201" s="151"/>
      <c r="AF1201" s="151"/>
      <c r="AG1201" s="151" t="s">
        <v>381</v>
      </c>
      <c r="AH1201" s="151">
        <v>3</v>
      </c>
      <c r="AI1201" s="151"/>
      <c r="AJ1201" s="151"/>
      <c r="AK1201" s="151"/>
      <c r="AL1201" s="151"/>
      <c r="AM1201" s="151"/>
      <c r="AN1201" s="151"/>
      <c r="AO1201" s="151"/>
      <c r="AP1201" s="151"/>
      <c r="AQ1201" s="151"/>
      <c r="AR1201" s="151"/>
      <c r="AS1201" s="151"/>
      <c r="AT1201" s="151"/>
      <c r="AU1201" s="151"/>
      <c r="AV1201" s="151"/>
      <c r="AW1201" s="151"/>
      <c r="AX1201" s="151"/>
      <c r="AY1201" s="151"/>
      <c r="AZ1201" s="151"/>
      <c r="BA1201" s="151"/>
      <c r="BB1201" s="151"/>
      <c r="BC1201" s="151"/>
      <c r="BD1201" s="151"/>
      <c r="BE1201" s="151"/>
      <c r="BF1201" s="151"/>
      <c r="BG1201" s="151"/>
      <c r="BH1201" s="151"/>
    </row>
    <row r="1202" spans="1:60" outlineLevel="3" x14ac:dyDescent="0.2">
      <c r="A1202" s="158"/>
      <c r="B1202" s="159"/>
      <c r="C1202" s="203" t="s">
        <v>441</v>
      </c>
      <c r="D1202" s="189"/>
      <c r="E1202" s="190"/>
      <c r="F1202" s="161"/>
      <c r="G1202" s="161"/>
      <c r="H1202" s="161"/>
      <c r="I1202" s="161"/>
      <c r="J1202" s="161"/>
      <c r="K1202" s="161"/>
      <c r="L1202" s="161"/>
      <c r="M1202" s="161"/>
      <c r="N1202" s="160"/>
      <c r="O1202" s="160"/>
      <c r="P1202" s="160"/>
      <c r="Q1202" s="160"/>
      <c r="R1202" s="161"/>
      <c r="S1202" s="161"/>
      <c r="T1202" s="161"/>
      <c r="U1202" s="161"/>
      <c r="V1202" s="161"/>
      <c r="W1202" s="161"/>
      <c r="X1202" s="161"/>
      <c r="Y1202" s="161"/>
      <c r="Z1202" s="151"/>
      <c r="AA1202" s="151"/>
      <c r="AB1202" s="151"/>
      <c r="AC1202" s="151"/>
      <c r="AD1202" s="151"/>
      <c r="AE1202" s="151"/>
      <c r="AF1202" s="151"/>
      <c r="AG1202" s="151" t="s">
        <v>381</v>
      </c>
      <c r="AH1202" s="151"/>
      <c r="AI1202" s="151"/>
      <c r="AJ1202" s="151"/>
      <c r="AK1202" s="151"/>
      <c r="AL1202" s="151"/>
      <c r="AM1202" s="151"/>
      <c r="AN1202" s="151"/>
      <c r="AO1202" s="151"/>
      <c r="AP1202" s="151"/>
      <c r="AQ1202" s="151"/>
      <c r="AR1202" s="151"/>
      <c r="AS1202" s="151"/>
      <c r="AT1202" s="151"/>
      <c r="AU1202" s="151"/>
      <c r="AV1202" s="151"/>
      <c r="AW1202" s="151"/>
      <c r="AX1202" s="151"/>
      <c r="AY1202" s="151"/>
      <c r="AZ1202" s="151"/>
      <c r="BA1202" s="151"/>
      <c r="BB1202" s="151"/>
      <c r="BC1202" s="151"/>
      <c r="BD1202" s="151"/>
      <c r="BE1202" s="151"/>
      <c r="BF1202" s="151"/>
      <c r="BG1202" s="151"/>
      <c r="BH1202" s="151"/>
    </row>
    <row r="1203" spans="1:60" outlineLevel="3" x14ac:dyDescent="0.2">
      <c r="A1203" s="158"/>
      <c r="B1203" s="159"/>
      <c r="C1203" s="201" t="s">
        <v>1517</v>
      </c>
      <c r="D1203" s="185"/>
      <c r="E1203" s="186">
        <v>252.45</v>
      </c>
      <c r="F1203" s="161"/>
      <c r="G1203" s="161"/>
      <c r="H1203" s="161"/>
      <c r="I1203" s="161"/>
      <c r="J1203" s="161"/>
      <c r="K1203" s="161"/>
      <c r="L1203" s="161"/>
      <c r="M1203" s="161"/>
      <c r="N1203" s="160"/>
      <c r="O1203" s="160"/>
      <c r="P1203" s="160"/>
      <c r="Q1203" s="160"/>
      <c r="R1203" s="161"/>
      <c r="S1203" s="161"/>
      <c r="T1203" s="161"/>
      <c r="U1203" s="161"/>
      <c r="V1203" s="161"/>
      <c r="W1203" s="161"/>
      <c r="X1203" s="161"/>
      <c r="Y1203" s="161"/>
      <c r="Z1203" s="151"/>
      <c r="AA1203" s="151"/>
      <c r="AB1203" s="151"/>
      <c r="AC1203" s="151"/>
      <c r="AD1203" s="151"/>
      <c r="AE1203" s="151"/>
      <c r="AF1203" s="151"/>
      <c r="AG1203" s="151" t="s">
        <v>381</v>
      </c>
      <c r="AH1203" s="151">
        <v>0</v>
      </c>
      <c r="AI1203" s="151"/>
      <c r="AJ1203" s="151"/>
      <c r="AK1203" s="151"/>
      <c r="AL1203" s="151"/>
      <c r="AM1203" s="151"/>
      <c r="AN1203" s="151"/>
      <c r="AO1203" s="151"/>
      <c r="AP1203" s="151"/>
      <c r="AQ1203" s="151"/>
      <c r="AR1203" s="151"/>
      <c r="AS1203" s="151"/>
      <c r="AT1203" s="151"/>
      <c r="AU1203" s="151"/>
      <c r="AV1203" s="151"/>
      <c r="AW1203" s="151"/>
      <c r="AX1203" s="151"/>
      <c r="AY1203" s="151"/>
      <c r="AZ1203" s="151"/>
      <c r="BA1203" s="151"/>
      <c r="BB1203" s="151"/>
      <c r="BC1203" s="151"/>
      <c r="BD1203" s="151"/>
      <c r="BE1203" s="151"/>
      <c r="BF1203" s="151"/>
      <c r="BG1203" s="151"/>
      <c r="BH1203" s="151"/>
    </row>
    <row r="1204" spans="1:60" outlineLevel="1" x14ac:dyDescent="0.2">
      <c r="A1204" s="173">
        <v>218</v>
      </c>
      <c r="B1204" s="174" t="s">
        <v>1518</v>
      </c>
      <c r="C1204" s="181" t="s">
        <v>1519</v>
      </c>
      <c r="D1204" s="175" t="s">
        <v>514</v>
      </c>
      <c r="E1204" s="176">
        <v>230.82599999999999</v>
      </c>
      <c r="F1204" s="177"/>
      <c r="G1204" s="178">
        <f>ROUND(E1204*F1204,2)</f>
        <v>0</v>
      </c>
      <c r="H1204" s="177"/>
      <c r="I1204" s="178">
        <f>ROUND(E1204*H1204,2)</f>
        <v>0</v>
      </c>
      <c r="J1204" s="177"/>
      <c r="K1204" s="178">
        <f>ROUND(E1204*J1204,2)</f>
        <v>0</v>
      </c>
      <c r="L1204" s="178">
        <v>21</v>
      </c>
      <c r="M1204" s="178">
        <f>G1204*(1+L1204/100)</f>
        <v>0</v>
      </c>
      <c r="N1204" s="176">
        <v>7.4999999999999997E-2</v>
      </c>
      <c r="O1204" s="176">
        <f>ROUND(E1204*N1204,2)</f>
        <v>17.309999999999999</v>
      </c>
      <c r="P1204" s="176">
        <v>0</v>
      </c>
      <c r="Q1204" s="176">
        <f>ROUND(E1204*P1204,2)</f>
        <v>0</v>
      </c>
      <c r="R1204" s="178"/>
      <c r="S1204" s="178" t="s">
        <v>331</v>
      </c>
      <c r="T1204" s="179" t="s">
        <v>332</v>
      </c>
      <c r="U1204" s="161">
        <v>0</v>
      </c>
      <c r="V1204" s="161">
        <f>ROUND(E1204*U1204,2)</f>
        <v>0</v>
      </c>
      <c r="W1204" s="161"/>
      <c r="X1204" s="161" t="s">
        <v>578</v>
      </c>
      <c r="Y1204" s="161" t="s">
        <v>334</v>
      </c>
      <c r="Z1204" s="151"/>
      <c r="AA1204" s="151"/>
      <c r="AB1204" s="151"/>
      <c r="AC1204" s="151"/>
      <c r="AD1204" s="151"/>
      <c r="AE1204" s="151"/>
      <c r="AF1204" s="151"/>
      <c r="AG1204" s="151" t="s">
        <v>636</v>
      </c>
      <c r="AH1204" s="151"/>
      <c r="AI1204" s="151"/>
      <c r="AJ1204" s="151"/>
      <c r="AK1204" s="151"/>
      <c r="AL1204" s="151"/>
      <c r="AM1204" s="151"/>
      <c r="AN1204" s="151"/>
      <c r="AO1204" s="151"/>
      <c r="AP1204" s="151"/>
      <c r="AQ1204" s="151"/>
      <c r="AR1204" s="151"/>
      <c r="AS1204" s="151"/>
      <c r="AT1204" s="151"/>
      <c r="AU1204" s="151"/>
      <c r="AV1204" s="151"/>
      <c r="AW1204" s="151"/>
      <c r="AX1204" s="151"/>
      <c r="AY1204" s="151"/>
      <c r="AZ1204" s="151"/>
      <c r="BA1204" s="151"/>
      <c r="BB1204" s="151"/>
      <c r="BC1204" s="151"/>
      <c r="BD1204" s="151"/>
      <c r="BE1204" s="151"/>
      <c r="BF1204" s="151"/>
      <c r="BG1204" s="151"/>
      <c r="BH1204" s="151"/>
    </row>
    <row r="1205" spans="1:60" outlineLevel="2" x14ac:dyDescent="0.2">
      <c r="A1205" s="158"/>
      <c r="B1205" s="159"/>
      <c r="C1205" s="201" t="s">
        <v>891</v>
      </c>
      <c r="D1205" s="185"/>
      <c r="E1205" s="186"/>
      <c r="F1205" s="161"/>
      <c r="G1205" s="161"/>
      <c r="H1205" s="161"/>
      <c r="I1205" s="161"/>
      <c r="J1205" s="161"/>
      <c r="K1205" s="161"/>
      <c r="L1205" s="161"/>
      <c r="M1205" s="161"/>
      <c r="N1205" s="160"/>
      <c r="O1205" s="160"/>
      <c r="P1205" s="160"/>
      <c r="Q1205" s="160"/>
      <c r="R1205" s="161"/>
      <c r="S1205" s="161"/>
      <c r="T1205" s="161"/>
      <c r="U1205" s="161"/>
      <c r="V1205" s="161"/>
      <c r="W1205" s="161"/>
      <c r="X1205" s="161"/>
      <c r="Y1205" s="161"/>
      <c r="Z1205" s="151"/>
      <c r="AA1205" s="151"/>
      <c r="AB1205" s="151"/>
      <c r="AC1205" s="151"/>
      <c r="AD1205" s="151"/>
      <c r="AE1205" s="151"/>
      <c r="AF1205" s="151"/>
      <c r="AG1205" s="151" t="s">
        <v>381</v>
      </c>
      <c r="AH1205" s="151">
        <v>0</v>
      </c>
      <c r="AI1205" s="151"/>
      <c r="AJ1205" s="151"/>
      <c r="AK1205" s="151"/>
      <c r="AL1205" s="151"/>
      <c r="AM1205" s="151"/>
      <c r="AN1205" s="151"/>
      <c r="AO1205" s="151"/>
      <c r="AP1205" s="151"/>
      <c r="AQ1205" s="151"/>
      <c r="AR1205" s="151"/>
      <c r="AS1205" s="151"/>
      <c r="AT1205" s="151"/>
      <c r="AU1205" s="151"/>
      <c r="AV1205" s="151"/>
      <c r="AW1205" s="151"/>
      <c r="AX1205" s="151"/>
      <c r="AY1205" s="151"/>
      <c r="AZ1205" s="151"/>
      <c r="BA1205" s="151"/>
      <c r="BB1205" s="151"/>
      <c r="BC1205" s="151"/>
      <c r="BD1205" s="151"/>
      <c r="BE1205" s="151"/>
      <c r="BF1205" s="151"/>
      <c r="BG1205" s="151"/>
      <c r="BH1205" s="151"/>
    </row>
    <row r="1206" spans="1:60" outlineLevel="3" x14ac:dyDescent="0.2">
      <c r="A1206" s="158"/>
      <c r="B1206" s="159"/>
      <c r="C1206" s="201" t="s">
        <v>1520</v>
      </c>
      <c r="D1206" s="185"/>
      <c r="E1206" s="186">
        <v>230.82599999999999</v>
      </c>
      <c r="F1206" s="161"/>
      <c r="G1206" s="161"/>
      <c r="H1206" s="161"/>
      <c r="I1206" s="161"/>
      <c r="J1206" s="161"/>
      <c r="K1206" s="161"/>
      <c r="L1206" s="161"/>
      <c r="M1206" s="161"/>
      <c r="N1206" s="160"/>
      <c r="O1206" s="160"/>
      <c r="P1206" s="160"/>
      <c r="Q1206" s="160"/>
      <c r="R1206" s="161"/>
      <c r="S1206" s="161"/>
      <c r="T1206" s="161"/>
      <c r="U1206" s="161"/>
      <c r="V1206" s="161"/>
      <c r="W1206" s="161"/>
      <c r="X1206" s="161"/>
      <c r="Y1206" s="161"/>
      <c r="Z1206" s="151"/>
      <c r="AA1206" s="151"/>
      <c r="AB1206" s="151"/>
      <c r="AC1206" s="151"/>
      <c r="AD1206" s="151"/>
      <c r="AE1206" s="151"/>
      <c r="AF1206" s="151"/>
      <c r="AG1206" s="151" t="s">
        <v>381</v>
      </c>
      <c r="AH1206" s="151">
        <v>5</v>
      </c>
      <c r="AI1206" s="151"/>
      <c r="AJ1206" s="151"/>
      <c r="AK1206" s="151"/>
      <c r="AL1206" s="151"/>
      <c r="AM1206" s="151"/>
      <c r="AN1206" s="151"/>
      <c r="AO1206" s="151"/>
      <c r="AP1206" s="151"/>
      <c r="AQ1206" s="151"/>
      <c r="AR1206" s="151"/>
      <c r="AS1206" s="151"/>
      <c r="AT1206" s="151"/>
      <c r="AU1206" s="151"/>
      <c r="AV1206" s="151"/>
      <c r="AW1206" s="151"/>
      <c r="AX1206" s="151"/>
      <c r="AY1206" s="151"/>
      <c r="AZ1206" s="151"/>
      <c r="BA1206" s="151"/>
      <c r="BB1206" s="151"/>
      <c r="BC1206" s="151"/>
      <c r="BD1206" s="151"/>
      <c r="BE1206" s="151"/>
      <c r="BF1206" s="151"/>
      <c r="BG1206" s="151"/>
      <c r="BH1206" s="151"/>
    </row>
    <row r="1207" spans="1:60" outlineLevel="1" x14ac:dyDescent="0.2">
      <c r="A1207" s="173">
        <v>219</v>
      </c>
      <c r="B1207" s="174" t="s">
        <v>1521</v>
      </c>
      <c r="C1207" s="181" t="s">
        <v>1522</v>
      </c>
      <c r="D1207" s="175" t="s">
        <v>619</v>
      </c>
      <c r="E1207" s="176">
        <v>18.548960000000001</v>
      </c>
      <c r="F1207" s="177"/>
      <c r="G1207" s="178">
        <f>ROUND(E1207*F1207,2)</f>
        <v>0</v>
      </c>
      <c r="H1207" s="177"/>
      <c r="I1207" s="178">
        <f>ROUND(E1207*H1207,2)</f>
        <v>0</v>
      </c>
      <c r="J1207" s="177"/>
      <c r="K1207" s="178">
        <f>ROUND(E1207*J1207,2)</f>
        <v>0</v>
      </c>
      <c r="L1207" s="178">
        <v>21</v>
      </c>
      <c r="M1207" s="178">
        <f>G1207*(1+L1207/100)</f>
        <v>0</v>
      </c>
      <c r="N1207" s="176">
        <v>0</v>
      </c>
      <c r="O1207" s="176">
        <f>ROUND(E1207*N1207,2)</f>
        <v>0</v>
      </c>
      <c r="P1207" s="176">
        <v>0</v>
      </c>
      <c r="Q1207" s="176">
        <f>ROUND(E1207*P1207,2)</f>
        <v>0</v>
      </c>
      <c r="R1207" s="178" t="s">
        <v>1497</v>
      </c>
      <c r="S1207" s="178" t="s">
        <v>374</v>
      </c>
      <c r="T1207" s="179" t="s">
        <v>374</v>
      </c>
      <c r="U1207" s="161">
        <v>1.5980000000000001</v>
      </c>
      <c r="V1207" s="161">
        <f>ROUND(E1207*U1207,2)</f>
        <v>29.64</v>
      </c>
      <c r="W1207" s="161"/>
      <c r="X1207" s="161" t="s">
        <v>1190</v>
      </c>
      <c r="Y1207" s="161" t="s">
        <v>334</v>
      </c>
      <c r="Z1207" s="151"/>
      <c r="AA1207" s="151"/>
      <c r="AB1207" s="151"/>
      <c r="AC1207" s="151"/>
      <c r="AD1207" s="151"/>
      <c r="AE1207" s="151"/>
      <c r="AF1207" s="151"/>
      <c r="AG1207" s="151" t="s">
        <v>1191</v>
      </c>
      <c r="AH1207" s="151"/>
      <c r="AI1207" s="151"/>
      <c r="AJ1207" s="151"/>
      <c r="AK1207" s="151"/>
      <c r="AL1207" s="151"/>
      <c r="AM1207" s="151"/>
      <c r="AN1207" s="151"/>
      <c r="AO1207" s="151"/>
      <c r="AP1207" s="151"/>
      <c r="AQ1207" s="151"/>
      <c r="AR1207" s="151"/>
      <c r="AS1207" s="151"/>
      <c r="AT1207" s="151"/>
      <c r="AU1207" s="151"/>
      <c r="AV1207" s="151"/>
      <c r="AW1207" s="151"/>
      <c r="AX1207" s="151"/>
      <c r="AY1207" s="151"/>
      <c r="AZ1207" s="151"/>
      <c r="BA1207" s="151"/>
      <c r="BB1207" s="151"/>
      <c r="BC1207" s="151"/>
      <c r="BD1207" s="151"/>
      <c r="BE1207" s="151"/>
      <c r="BF1207" s="151"/>
      <c r="BG1207" s="151"/>
      <c r="BH1207" s="151"/>
    </row>
    <row r="1208" spans="1:60" outlineLevel="2" x14ac:dyDescent="0.2">
      <c r="A1208" s="158"/>
      <c r="B1208" s="159"/>
      <c r="C1208" s="272" t="s">
        <v>1243</v>
      </c>
      <c r="D1208" s="273"/>
      <c r="E1208" s="273"/>
      <c r="F1208" s="273"/>
      <c r="G1208" s="273"/>
      <c r="H1208" s="161"/>
      <c r="I1208" s="161"/>
      <c r="J1208" s="161"/>
      <c r="K1208" s="161"/>
      <c r="L1208" s="161"/>
      <c r="M1208" s="161"/>
      <c r="N1208" s="160"/>
      <c r="O1208" s="160"/>
      <c r="P1208" s="160"/>
      <c r="Q1208" s="160"/>
      <c r="R1208" s="161"/>
      <c r="S1208" s="161"/>
      <c r="T1208" s="161"/>
      <c r="U1208" s="161"/>
      <c r="V1208" s="161"/>
      <c r="W1208" s="161"/>
      <c r="X1208" s="161"/>
      <c r="Y1208" s="161"/>
      <c r="Z1208" s="151"/>
      <c r="AA1208" s="151"/>
      <c r="AB1208" s="151"/>
      <c r="AC1208" s="151"/>
      <c r="AD1208" s="151"/>
      <c r="AE1208" s="151"/>
      <c r="AF1208" s="151"/>
      <c r="AG1208" s="151" t="s">
        <v>378</v>
      </c>
      <c r="AH1208" s="151"/>
      <c r="AI1208" s="151"/>
      <c r="AJ1208" s="151"/>
      <c r="AK1208" s="151"/>
      <c r="AL1208" s="151"/>
      <c r="AM1208" s="151"/>
      <c r="AN1208" s="151"/>
      <c r="AO1208" s="151"/>
      <c r="AP1208" s="151"/>
      <c r="AQ1208" s="151"/>
      <c r="AR1208" s="151"/>
      <c r="AS1208" s="151"/>
      <c r="AT1208" s="151"/>
      <c r="AU1208" s="151"/>
      <c r="AV1208" s="151"/>
      <c r="AW1208" s="151"/>
      <c r="AX1208" s="151"/>
      <c r="AY1208" s="151"/>
      <c r="AZ1208" s="151"/>
      <c r="BA1208" s="151"/>
      <c r="BB1208" s="151"/>
      <c r="BC1208" s="151"/>
      <c r="BD1208" s="151"/>
      <c r="BE1208" s="151"/>
      <c r="BF1208" s="151"/>
      <c r="BG1208" s="151"/>
      <c r="BH1208" s="151"/>
    </row>
    <row r="1209" spans="1:60" outlineLevel="2" x14ac:dyDescent="0.2">
      <c r="A1209" s="158"/>
      <c r="B1209" s="159"/>
      <c r="C1209" s="201" t="s">
        <v>1192</v>
      </c>
      <c r="D1209" s="185"/>
      <c r="E1209" s="186"/>
      <c r="F1209" s="161"/>
      <c r="G1209" s="161"/>
      <c r="H1209" s="161"/>
      <c r="I1209" s="161"/>
      <c r="J1209" s="161"/>
      <c r="K1209" s="161"/>
      <c r="L1209" s="161"/>
      <c r="M1209" s="161"/>
      <c r="N1209" s="160"/>
      <c r="O1209" s="160"/>
      <c r="P1209" s="160"/>
      <c r="Q1209" s="160"/>
      <c r="R1209" s="161"/>
      <c r="S1209" s="161"/>
      <c r="T1209" s="161"/>
      <c r="U1209" s="161"/>
      <c r="V1209" s="161"/>
      <c r="W1209" s="161"/>
      <c r="X1209" s="161"/>
      <c r="Y1209" s="161"/>
      <c r="Z1209" s="151"/>
      <c r="AA1209" s="151"/>
      <c r="AB1209" s="151"/>
      <c r="AC1209" s="151"/>
      <c r="AD1209" s="151"/>
      <c r="AE1209" s="151"/>
      <c r="AF1209" s="151"/>
      <c r="AG1209" s="151" t="s">
        <v>381</v>
      </c>
      <c r="AH1209" s="151">
        <v>0</v>
      </c>
      <c r="AI1209" s="151"/>
      <c r="AJ1209" s="151"/>
      <c r="AK1209" s="151"/>
      <c r="AL1209" s="151"/>
      <c r="AM1209" s="151"/>
      <c r="AN1209" s="151"/>
      <c r="AO1209" s="151"/>
      <c r="AP1209" s="151"/>
      <c r="AQ1209" s="151"/>
      <c r="AR1209" s="151"/>
      <c r="AS1209" s="151"/>
      <c r="AT1209" s="151"/>
      <c r="AU1209" s="151"/>
      <c r="AV1209" s="151"/>
      <c r="AW1209" s="151"/>
      <c r="AX1209" s="151"/>
      <c r="AY1209" s="151"/>
      <c r="AZ1209" s="151"/>
      <c r="BA1209" s="151"/>
      <c r="BB1209" s="151"/>
      <c r="BC1209" s="151"/>
      <c r="BD1209" s="151"/>
      <c r="BE1209" s="151"/>
      <c r="BF1209" s="151"/>
      <c r="BG1209" s="151"/>
      <c r="BH1209" s="151"/>
    </row>
    <row r="1210" spans="1:60" outlineLevel="3" x14ac:dyDescent="0.2">
      <c r="A1210" s="158"/>
      <c r="B1210" s="159"/>
      <c r="C1210" s="201" t="s">
        <v>1523</v>
      </c>
      <c r="D1210" s="185"/>
      <c r="E1210" s="186"/>
      <c r="F1210" s="161"/>
      <c r="G1210" s="161"/>
      <c r="H1210" s="161"/>
      <c r="I1210" s="161"/>
      <c r="J1210" s="161"/>
      <c r="K1210" s="161"/>
      <c r="L1210" s="161"/>
      <c r="M1210" s="161"/>
      <c r="N1210" s="160"/>
      <c r="O1210" s="160"/>
      <c r="P1210" s="160"/>
      <c r="Q1210" s="160"/>
      <c r="R1210" s="161"/>
      <c r="S1210" s="161"/>
      <c r="T1210" s="161"/>
      <c r="U1210" s="161"/>
      <c r="V1210" s="161"/>
      <c r="W1210" s="161"/>
      <c r="X1210" s="161"/>
      <c r="Y1210" s="161"/>
      <c r="Z1210" s="151"/>
      <c r="AA1210" s="151"/>
      <c r="AB1210" s="151"/>
      <c r="AC1210" s="151"/>
      <c r="AD1210" s="151"/>
      <c r="AE1210" s="151"/>
      <c r="AF1210" s="151"/>
      <c r="AG1210" s="151" t="s">
        <v>381</v>
      </c>
      <c r="AH1210" s="151">
        <v>0</v>
      </c>
      <c r="AI1210" s="151"/>
      <c r="AJ1210" s="151"/>
      <c r="AK1210" s="151"/>
      <c r="AL1210" s="151"/>
      <c r="AM1210" s="151"/>
      <c r="AN1210" s="151"/>
      <c r="AO1210" s="151"/>
      <c r="AP1210" s="151"/>
      <c r="AQ1210" s="151"/>
      <c r="AR1210" s="151"/>
      <c r="AS1210" s="151"/>
      <c r="AT1210" s="151"/>
      <c r="AU1210" s="151"/>
      <c r="AV1210" s="151"/>
      <c r="AW1210" s="151"/>
      <c r="AX1210" s="151"/>
      <c r="AY1210" s="151"/>
      <c r="AZ1210" s="151"/>
      <c r="BA1210" s="151"/>
      <c r="BB1210" s="151"/>
      <c r="BC1210" s="151"/>
      <c r="BD1210" s="151"/>
      <c r="BE1210" s="151"/>
      <c r="BF1210" s="151"/>
      <c r="BG1210" s="151"/>
      <c r="BH1210" s="151"/>
    </row>
    <row r="1211" spans="1:60" outlineLevel="3" x14ac:dyDescent="0.2">
      <c r="A1211" s="158"/>
      <c r="B1211" s="159"/>
      <c r="C1211" s="201" t="s">
        <v>1524</v>
      </c>
      <c r="D1211" s="185"/>
      <c r="E1211" s="186">
        <v>18.548960000000001</v>
      </c>
      <c r="F1211" s="161"/>
      <c r="G1211" s="161"/>
      <c r="H1211" s="161"/>
      <c r="I1211" s="161"/>
      <c r="J1211" s="161"/>
      <c r="K1211" s="161"/>
      <c r="L1211" s="161"/>
      <c r="M1211" s="161"/>
      <c r="N1211" s="160"/>
      <c r="O1211" s="160"/>
      <c r="P1211" s="160"/>
      <c r="Q1211" s="160"/>
      <c r="R1211" s="161"/>
      <c r="S1211" s="161"/>
      <c r="T1211" s="161"/>
      <c r="U1211" s="161"/>
      <c r="V1211" s="161"/>
      <c r="W1211" s="161"/>
      <c r="X1211" s="161"/>
      <c r="Y1211" s="161"/>
      <c r="Z1211" s="151"/>
      <c r="AA1211" s="151"/>
      <c r="AB1211" s="151"/>
      <c r="AC1211" s="151"/>
      <c r="AD1211" s="151"/>
      <c r="AE1211" s="151"/>
      <c r="AF1211" s="151"/>
      <c r="AG1211" s="151" t="s">
        <v>381</v>
      </c>
      <c r="AH1211" s="151">
        <v>0</v>
      </c>
      <c r="AI1211" s="151"/>
      <c r="AJ1211" s="151"/>
      <c r="AK1211" s="151"/>
      <c r="AL1211" s="151"/>
      <c r="AM1211" s="151"/>
      <c r="AN1211" s="151"/>
      <c r="AO1211" s="151"/>
      <c r="AP1211" s="151"/>
      <c r="AQ1211" s="151"/>
      <c r="AR1211" s="151"/>
      <c r="AS1211" s="151"/>
      <c r="AT1211" s="151"/>
      <c r="AU1211" s="151"/>
      <c r="AV1211" s="151"/>
      <c r="AW1211" s="151"/>
      <c r="AX1211" s="151"/>
      <c r="AY1211" s="151"/>
      <c r="AZ1211" s="151"/>
      <c r="BA1211" s="151"/>
      <c r="BB1211" s="151"/>
      <c r="BC1211" s="151"/>
      <c r="BD1211" s="151"/>
      <c r="BE1211" s="151"/>
      <c r="BF1211" s="151"/>
      <c r="BG1211" s="151"/>
      <c r="BH1211" s="151"/>
    </row>
    <row r="1212" spans="1:60" x14ac:dyDescent="0.2">
      <c r="A1212" s="166" t="s">
        <v>326</v>
      </c>
      <c r="B1212" s="167" t="s">
        <v>264</v>
      </c>
      <c r="C1212" s="180" t="s">
        <v>265</v>
      </c>
      <c r="D1212" s="168"/>
      <c r="E1212" s="169"/>
      <c r="F1212" s="170"/>
      <c r="G1212" s="170">
        <f>SUMIF(AG1213:AG1219,"&lt;&gt;NOR",G1213:G1219)</f>
        <v>0</v>
      </c>
      <c r="H1212" s="170"/>
      <c r="I1212" s="170">
        <f>SUM(I1213:I1219)</f>
        <v>0</v>
      </c>
      <c r="J1212" s="170"/>
      <c r="K1212" s="170">
        <f>SUM(K1213:K1219)</f>
        <v>0</v>
      </c>
      <c r="L1212" s="170"/>
      <c r="M1212" s="170">
        <f>SUM(M1213:M1219)</f>
        <v>0</v>
      </c>
      <c r="N1212" s="169"/>
      <c r="O1212" s="169">
        <f>SUM(O1213:O1219)</f>
        <v>0.04</v>
      </c>
      <c r="P1212" s="169"/>
      <c r="Q1212" s="169">
        <f>SUM(Q1213:Q1219)</f>
        <v>0</v>
      </c>
      <c r="R1212" s="170"/>
      <c r="S1212" s="170"/>
      <c r="T1212" s="171"/>
      <c r="U1212" s="165"/>
      <c r="V1212" s="165">
        <f>SUM(V1213:V1219)</f>
        <v>22.849999999999998</v>
      </c>
      <c r="W1212" s="165"/>
      <c r="X1212" s="165"/>
      <c r="Y1212" s="165"/>
      <c r="AG1212" t="s">
        <v>327</v>
      </c>
    </row>
    <row r="1213" spans="1:60" ht="22.5" outlineLevel="1" x14ac:dyDescent="0.2">
      <c r="A1213" s="173">
        <v>220</v>
      </c>
      <c r="B1213" s="174" t="s">
        <v>1525</v>
      </c>
      <c r="C1213" s="181" t="s">
        <v>1526</v>
      </c>
      <c r="D1213" s="175" t="s">
        <v>514</v>
      </c>
      <c r="E1213" s="176">
        <v>170.03</v>
      </c>
      <c r="F1213" s="177"/>
      <c r="G1213" s="178">
        <f>ROUND(E1213*F1213,2)</f>
        <v>0</v>
      </c>
      <c r="H1213" s="177"/>
      <c r="I1213" s="178">
        <f>ROUND(E1213*H1213,2)</f>
        <v>0</v>
      </c>
      <c r="J1213" s="177"/>
      <c r="K1213" s="178">
        <f>ROUND(E1213*J1213,2)</f>
        <v>0</v>
      </c>
      <c r="L1213" s="178">
        <v>21</v>
      </c>
      <c r="M1213" s="178">
        <f>G1213*(1+L1213/100)</f>
        <v>0</v>
      </c>
      <c r="N1213" s="176">
        <v>6.9999999999999994E-5</v>
      </c>
      <c r="O1213" s="176">
        <f>ROUND(E1213*N1213,2)</f>
        <v>0.01</v>
      </c>
      <c r="P1213" s="176">
        <v>0</v>
      </c>
      <c r="Q1213" s="176">
        <f>ROUND(E1213*P1213,2)</f>
        <v>0</v>
      </c>
      <c r="R1213" s="178" t="s">
        <v>1527</v>
      </c>
      <c r="S1213" s="178" t="s">
        <v>374</v>
      </c>
      <c r="T1213" s="179" t="s">
        <v>374</v>
      </c>
      <c r="U1213" s="161">
        <v>3.2480000000000002E-2</v>
      </c>
      <c r="V1213" s="161">
        <f>ROUND(E1213*U1213,2)</f>
        <v>5.52</v>
      </c>
      <c r="W1213" s="161"/>
      <c r="X1213" s="161" t="s">
        <v>375</v>
      </c>
      <c r="Y1213" s="161" t="s">
        <v>334</v>
      </c>
      <c r="Z1213" s="151"/>
      <c r="AA1213" s="151"/>
      <c r="AB1213" s="151"/>
      <c r="AC1213" s="151"/>
      <c r="AD1213" s="151"/>
      <c r="AE1213" s="151"/>
      <c r="AF1213" s="151"/>
      <c r="AG1213" s="151" t="s">
        <v>376</v>
      </c>
      <c r="AH1213" s="151"/>
      <c r="AI1213" s="151"/>
      <c r="AJ1213" s="151"/>
      <c r="AK1213" s="151"/>
      <c r="AL1213" s="151"/>
      <c r="AM1213" s="151"/>
      <c r="AN1213" s="151"/>
      <c r="AO1213" s="151"/>
      <c r="AP1213" s="151"/>
      <c r="AQ1213" s="151"/>
      <c r="AR1213" s="151"/>
      <c r="AS1213" s="151"/>
      <c r="AT1213" s="151"/>
      <c r="AU1213" s="151"/>
      <c r="AV1213" s="151"/>
      <c r="AW1213" s="151"/>
      <c r="AX1213" s="151"/>
      <c r="AY1213" s="151"/>
      <c r="AZ1213" s="151"/>
      <c r="BA1213" s="151"/>
      <c r="BB1213" s="151"/>
      <c r="BC1213" s="151"/>
      <c r="BD1213" s="151"/>
      <c r="BE1213" s="151"/>
      <c r="BF1213" s="151"/>
      <c r="BG1213" s="151"/>
      <c r="BH1213" s="151"/>
    </row>
    <row r="1214" spans="1:60" outlineLevel="2" x14ac:dyDescent="0.2">
      <c r="A1214" s="158"/>
      <c r="B1214" s="159"/>
      <c r="C1214" s="201" t="s">
        <v>1528</v>
      </c>
      <c r="D1214" s="185"/>
      <c r="E1214" s="186">
        <v>170.03</v>
      </c>
      <c r="F1214" s="161"/>
      <c r="G1214" s="161"/>
      <c r="H1214" s="161"/>
      <c r="I1214" s="161"/>
      <c r="J1214" s="161"/>
      <c r="K1214" s="161"/>
      <c r="L1214" s="161"/>
      <c r="M1214" s="161"/>
      <c r="N1214" s="160"/>
      <c r="O1214" s="160"/>
      <c r="P1214" s="160"/>
      <c r="Q1214" s="160"/>
      <c r="R1214" s="161"/>
      <c r="S1214" s="161"/>
      <c r="T1214" s="161"/>
      <c r="U1214" s="161"/>
      <c r="V1214" s="161"/>
      <c r="W1214" s="161"/>
      <c r="X1214" s="161"/>
      <c r="Y1214" s="161"/>
      <c r="Z1214" s="151"/>
      <c r="AA1214" s="151"/>
      <c r="AB1214" s="151"/>
      <c r="AC1214" s="151"/>
      <c r="AD1214" s="151"/>
      <c r="AE1214" s="151"/>
      <c r="AF1214" s="151"/>
      <c r="AG1214" s="151" t="s">
        <v>381</v>
      </c>
      <c r="AH1214" s="151">
        <v>5</v>
      </c>
      <c r="AI1214" s="151"/>
      <c r="AJ1214" s="151"/>
      <c r="AK1214" s="151"/>
      <c r="AL1214" s="151"/>
      <c r="AM1214" s="151"/>
      <c r="AN1214" s="151"/>
      <c r="AO1214" s="151"/>
      <c r="AP1214" s="151"/>
      <c r="AQ1214" s="151"/>
      <c r="AR1214" s="151"/>
      <c r="AS1214" s="151"/>
      <c r="AT1214" s="151"/>
      <c r="AU1214" s="151"/>
      <c r="AV1214" s="151"/>
      <c r="AW1214" s="151"/>
      <c r="AX1214" s="151"/>
      <c r="AY1214" s="151"/>
      <c r="AZ1214" s="151"/>
      <c r="BA1214" s="151"/>
      <c r="BB1214" s="151"/>
      <c r="BC1214" s="151"/>
      <c r="BD1214" s="151"/>
      <c r="BE1214" s="151"/>
      <c r="BF1214" s="151"/>
      <c r="BG1214" s="151"/>
      <c r="BH1214" s="151"/>
    </row>
    <row r="1215" spans="1:60" outlineLevel="1" x14ac:dyDescent="0.2">
      <c r="A1215" s="173">
        <v>221</v>
      </c>
      <c r="B1215" s="174" t="s">
        <v>1529</v>
      </c>
      <c r="C1215" s="181" t="s">
        <v>1530</v>
      </c>
      <c r="D1215" s="175" t="s">
        <v>514</v>
      </c>
      <c r="E1215" s="176">
        <v>170.03</v>
      </c>
      <c r="F1215" s="177"/>
      <c r="G1215" s="178">
        <f>ROUND(E1215*F1215,2)</f>
        <v>0</v>
      </c>
      <c r="H1215" s="177"/>
      <c r="I1215" s="178">
        <f>ROUND(E1215*H1215,2)</f>
        <v>0</v>
      </c>
      <c r="J1215" s="177"/>
      <c r="K1215" s="178">
        <f>ROUND(E1215*J1215,2)</f>
        <v>0</v>
      </c>
      <c r="L1215" s="178">
        <v>21</v>
      </c>
      <c r="M1215" s="178">
        <f>G1215*(1+L1215/100)</f>
        <v>0</v>
      </c>
      <c r="N1215" s="176">
        <v>1.4999999999999999E-4</v>
      </c>
      <c r="O1215" s="176">
        <f>ROUND(E1215*N1215,2)</f>
        <v>0.03</v>
      </c>
      <c r="P1215" s="176">
        <v>0</v>
      </c>
      <c r="Q1215" s="176">
        <f>ROUND(E1215*P1215,2)</f>
        <v>0</v>
      </c>
      <c r="R1215" s="178" t="s">
        <v>1527</v>
      </c>
      <c r="S1215" s="178" t="s">
        <v>374</v>
      </c>
      <c r="T1215" s="179" t="s">
        <v>374</v>
      </c>
      <c r="U1215" s="161">
        <v>0.10191</v>
      </c>
      <c r="V1215" s="161">
        <f>ROUND(E1215*U1215,2)</f>
        <v>17.329999999999998</v>
      </c>
      <c r="W1215" s="161"/>
      <c r="X1215" s="161" t="s">
        <v>375</v>
      </c>
      <c r="Y1215" s="161" t="s">
        <v>334</v>
      </c>
      <c r="Z1215" s="151"/>
      <c r="AA1215" s="151"/>
      <c r="AB1215" s="151"/>
      <c r="AC1215" s="151"/>
      <c r="AD1215" s="151"/>
      <c r="AE1215" s="151"/>
      <c r="AF1215" s="151"/>
      <c r="AG1215" s="151" t="s">
        <v>376</v>
      </c>
      <c r="AH1215" s="151"/>
      <c r="AI1215" s="151"/>
      <c r="AJ1215" s="151"/>
      <c r="AK1215" s="151"/>
      <c r="AL1215" s="151"/>
      <c r="AM1215" s="151"/>
      <c r="AN1215" s="151"/>
      <c r="AO1215" s="151"/>
      <c r="AP1215" s="151"/>
      <c r="AQ1215" s="151"/>
      <c r="AR1215" s="151"/>
      <c r="AS1215" s="151"/>
      <c r="AT1215" s="151"/>
      <c r="AU1215" s="151"/>
      <c r="AV1215" s="151"/>
      <c r="AW1215" s="151"/>
      <c r="AX1215" s="151"/>
      <c r="AY1215" s="151"/>
      <c r="AZ1215" s="151"/>
      <c r="BA1215" s="151"/>
      <c r="BB1215" s="151"/>
      <c r="BC1215" s="151"/>
      <c r="BD1215" s="151"/>
      <c r="BE1215" s="151"/>
      <c r="BF1215" s="151"/>
      <c r="BG1215" s="151"/>
      <c r="BH1215" s="151"/>
    </row>
    <row r="1216" spans="1:60" outlineLevel="2" x14ac:dyDescent="0.2">
      <c r="A1216" s="158"/>
      <c r="B1216" s="159"/>
      <c r="C1216" s="201" t="s">
        <v>1022</v>
      </c>
      <c r="D1216" s="185"/>
      <c r="E1216" s="186">
        <v>45.03</v>
      </c>
      <c r="F1216" s="161"/>
      <c r="G1216" s="161"/>
      <c r="H1216" s="161"/>
      <c r="I1216" s="161"/>
      <c r="J1216" s="161"/>
      <c r="K1216" s="161"/>
      <c r="L1216" s="161"/>
      <c r="M1216" s="161"/>
      <c r="N1216" s="160"/>
      <c r="O1216" s="160"/>
      <c r="P1216" s="160"/>
      <c r="Q1216" s="160"/>
      <c r="R1216" s="161"/>
      <c r="S1216" s="161"/>
      <c r="T1216" s="161"/>
      <c r="U1216" s="161"/>
      <c r="V1216" s="161"/>
      <c r="W1216" s="161"/>
      <c r="X1216" s="161"/>
      <c r="Y1216" s="161"/>
      <c r="Z1216" s="151"/>
      <c r="AA1216" s="151"/>
      <c r="AB1216" s="151"/>
      <c r="AC1216" s="151"/>
      <c r="AD1216" s="151"/>
      <c r="AE1216" s="151"/>
      <c r="AF1216" s="151"/>
      <c r="AG1216" s="151" t="s">
        <v>381</v>
      </c>
      <c r="AH1216" s="151">
        <v>0</v>
      </c>
      <c r="AI1216" s="151"/>
      <c r="AJ1216" s="151"/>
      <c r="AK1216" s="151"/>
      <c r="AL1216" s="151"/>
      <c r="AM1216" s="151"/>
      <c r="AN1216" s="151"/>
      <c r="AO1216" s="151"/>
      <c r="AP1216" s="151"/>
      <c r="AQ1216" s="151"/>
      <c r="AR1216" s="151"/>
      <c r="AS1216" s="151"/>
      <c r="AT1216" s="151"/>
      <c r="AU1216" s="151"/>
      <c r="AV1216" s="151"/>
      <c r="AW1216" s="151"/>
      <c r="AX1216" s="151"/>
      <c r="AY1216" s="151"/>
      <c r="AZ1216" s="151"/>
      <c r="BA1216" s="151"/>
      <c r="BB1216" s="151"/>
      <c r="BC1216" s="151"/>
      <c r="BD1216" s="151"/>
      <c r="BE1216" s="151"/>
      <c r="BF1216" s="151"/>
      <c r="BG1216" s="151"/>
      <c r="BH1216" s="151"/>
    </row>
    <row r="1217" spans="1:60" outlineLevel="3" x14ac:dyDescent="0.2">
      <c r="A1217" s="158"/>
      <c r="B1217" s="159"/>
      <c r="C1217" s="201" t="s">
        <v>1531</v>
      </c>
      <c r="D1217" s="185"/>
      <c r="E1217" s="186">
        <v>32.75</v>
      </c>
      <c r="F1217" s="161"/>
      <c r="G1217" s="161"/>
      <c r="H1217" s="161"/>
      <c r="I1217" s="161"/>
      <c r="J1217" s="161"/>
      <c r="K1217" s="161"/>
      <c r="L1217" s="161"/>
      <c r="M1217" s="161"/>
      <c r="N1217" s="160"/>
      <c r="O1217" s="160"/>
      <c r="P1217" s="160"/>
      <c r="Q1217" s="160"/>
      <c r="R1217" s="161"/>
      <c r="S1217" s="161"/>
      <c r="T1217" s="161"/>
      <c r="U1217" s="161"/>
      <c r="V1217" s="161"/>
      <c r="W1217" s="161"/>
      <c r="X1217" s="161"/>
      <c r="Y1217" s="161"/>
      <c r="Z1217" s="151"/>
      <c r="AA1217" s="151"/>
      <c r="AB1217" s="151"/>
      <c r="AC1217" s="151"/>
      <c r="AD1217" s="151"/>
      <c r="AE1217" s="151"/>
      <c r="AF1217" s="151"/>
      <c r="AG1217" s="151" t="s">
        <v>381</v>
      </c>
      <c r="AH1217" s="151">
        <v>0</v>
      </c>
      <c r="AI1217" s="151"/>
      <c r="AJ1217" s="151"/>
      <c r="AK1217" s="151"/>
      <c r="AL1217" s="151"/>
      <c r="AM1217" s="151"/>
      <c r="AN1217" s="151"/>
      <c r="AO1217" s="151"/>
      <c r="AP1217" s="151"/>
      <c r="AQ1217" s="151"/>
      <c r="AR1217" s="151"/>
      <c r="AS1217" s="151"/>
      <c r="AT1217" s="151"/>
      <c r="AU1217" s="151"/>
      <c r="AV1217" s="151"/>
      <c r="AW1217" s="151"/>
      <c r="AX1217" s="151"/>
      <c r="AY1217" s="151"/>
      <c r="AZ1217" s="151"/>
      <c r="BA1217" s="151"/>
      <c r="BB1217" s="151"/>
      <c r="BC1217" s="151"/>
      <c r="BD1217" s="151"/>
      <c r="BE1217" s="151"/>
      <c r="BF1217" s="151"/>
      <c r="BG1217" s="151"/>
      <c r="BH1217" s="151"/>
    </row>
    <row r="1218" spans="1:60" outlineLevel="3" x14ac:dyDescent="0.2">
      <c r="A1218" s="158"/>
      <c r="B1218" s="159"/>
      <c r="C1218" s="201" t="s">
        <v>1532</v>
      </c>
      <c r="D1218" s="185"/>
      <c r="E1218" s="186">
        <v>51.25</v>
      </c>
      <c r="F1218" s="161"/>
      <c r="G1218" s="161"/>
      <c r="H1218" s="161"/>
      <c r="I1218" s="161"/>
      <c r="J1218" s="161"/>
      <c r="K1218" s="161"/>
      <c r="L1218" s="161"/>
      <c r="M1218" s="161"/>
      <c r="N1218" s="160"/>
      <c r="O1218" s="160"/>
      <c r="P1218" s="160"/>
      <c r="Q1218" s="160"/>
      <c r="R1218" s="161"/>
      <c r="S1218" s="161"/>
      <c r="T1218" s="161"/>
      <c r="U1218" s="161"/>
      <c r="V1218" s="161"/>
      <c r="W1218" s="161"/>
      <c r="X1218" s="161"/>
      <c r="Y1218" s="161"/>
      <c r="Z1218" s="151"/>
      <c r="AA1218" s="151"/>
      <c r="AB1218" s="151"/>
      <c r="AC1218" s="151"/>
      <c r="AD1218" s="151"/>
      <c r="AE1218" s="151"/>
      <c r="AF1218" s="151"/>
      <c r="AG1218" s="151" t="s">
        <v>381</v>
      </c>
      <c r="AH1218" s="151">
        <v>0</v>
      </c>
      <c r="AI1218" s="151"/>
      <c r="AJ1218" s="151"/>
      <c r="AK1218" s="151"/>
      <c r="AL1218" s="151"/>
      <c r="AM1218" s="151"/>
      <c r="AN1218" s="151"/>
      <c r="AO1218" s="151"/>
      <c r="AP1218" s="151"/>
      <c r="AQ1218" s="151"/>
      <c r="AR1218" s="151"/>
      <c r="AS1218" s="151"/>
      <c r="AT1218" s="151"/>
      <c r="AU1218" s="151"/>
      <c r="AV1218" s="151"/>
      <c r="AW1218" s="151"/>
      <c r="AX1218" s="151"/>
      <c r="AY1218" s="151"/>
      <c r="AZ1218" s="151"/>
      <c r="BA1218" s="151"/>
      <c r="BB1218" s="151"/>
      <c r="BC1218" s="151"/>
      <c r="BD1218" s="151"/>
      <c r="BE1218" s="151"/>
      <c r="BF1218" s="151"/>
      <c r="BG1218" s="151"/>
      <c r="BH1218" s="151"/>
    </row>
    <row r="1219" spans="1:60" outlineLevel="3" x14ac:dyDescent="0.2">
      <c r="A1219" s="158"/>
      <c r="B1219" s="159"/>
      <c r="C1219" s="201" t="s">
        <v>1533</v>
      </c>
      <c r="D1219" s="185"/>
      <c r="E1219" s="186">
        <v>41</v>
      </c>
      <c r="F1219" s="161"/>
      <c r="G1219" s="161"/>
      <c r="H1219" s="161"/>
      <c r="I1219" s="161"/>
      <c r="J1219" s="161"/>
      <c r="K1219" s="161"/>
      <c r="L1219" s="161"/>
      <c r="M1219" s="161"/>
      <c r="N1219" s="160"/>
      <c r="O1219" s="160"/>
      <c r="P1219" s="160"/>
      <c r="Q1219" s="160"/>
      <c r="R1219" s="161"/>
      <c r="S1219" s="161"/>
      <c r="T1219" s="161"/>
      <c r="U1219" s="161"/>
      <c r="V1219" s="161"/>
      <c r="W1219" s="161"/>
      <c r="X1219" s="161"/>
      <c r="Y1219" s="161"/>
      <c r="Z1219" s="151"/>
      <c r="AA1219" s="151"/>
      <c r="AB1219" s="151"/>
      <c r="AC1219" s="151"/>
      <c r="AD1219" s="151"/>
      <c r="AE1219" s="151"/>
      <c r="AF1219" s="151"/>
      <c r="AG1219" s="151" t="s">
        <v>381</v>
      </c>
      <c r="AH1219" s="151">
        <v>0</v>
      </c>
      <c r="AI1219" s="151"/>
      <c r="AJ1219" s="151"/>
      <c r="AK1219" s="151"/>
      <c r="AL1219" s="151"/>
      <c r="AM1219" s="151"/>
      <c r="AN1219" s="151"/>
      <c r="AO1219" s="151"/>
      <c r="AP1219" s="151"/>
      <c r="AQ1219" s="151"/>
      <c r="AR1219" s="151"/>
      <c r="AS1219" s="151"/>
      <c r="AT1219" s="151"/>
      <c r="AU1219" s="151"/>
      <c r="AV1219" s="151"/>
      <c r="AW1219" s="151"/>
      <c r="AX1219" s="151"/>
      <c r="AY1219" s="151"/>
      <c r="AZ1219" s="151"/>
      <c r="BA1219" s="151"/>
      <c r="BB1219" s="151"/>
      <c r="BC1219" s="151"/>
      <c r="BD1219" s="151"/>
      <c r="BE1219" s="151"/>
      <c r="BF1219" s="151"/>
      <c r="BG1219" s="151"/>
      <c r="BH1219" s="151"/>
    </row>
    <row r="1220" spans="1:60" x14ac:dyDescent="0.2">
      <c r="A1220" s="166" t="s">
        <v>326</v>
      </c>
      <c r="B1220" s="167" t="s">
        <v>242</v>
      </c>
      <c r="C1220" s="180" t="s">
        <v>243</v>
      </c>
      <c r="D1220" s="168"/>
      <c r="E1220" s="169"/>
      <c r="F1220" s="170"/>
      <c r="G1220" s="170">
        <f>SUMIF(AG1221:AG1232,"&lt;&gt;NOR",G1221:G1232)</f>
        <v>0</v>
      </c>
      <c r="H1220" s="170"/>
      <c r="I1220" s="170">
        <f>SUM(I1221:I1232)</f>
        <v>0</v>
      </c>
      <c r="J1220" s="170"/>
      <c r="K1220" s="170">
        <f>SUM(K1221:K1232)</f>
        <v>0</v>
      </c>
      <c r="L1220" s="170"/>
      <c r="M1220" s="170">
        <f>SUM(M1221:M1232)</f>
        <v>0</v>
      </c>
      <c r="N1220" s="169"/>
      <c r="O1220" s="169">
        <f>SUM(O1221:O1232)</f>
        <v>0</v>
      </c>
      <c r="P1220" s="169"/>
      <c r="Q1220" s="169">
        <f>SUM(Q1221:Q1232)</f>
        <v>0</v>
      </c>
      <c r="R1220" s="170"/>
      <c r="S1220" s="170"/>
      <c r="T1220" s="171"/>
      <c r="U1220" s="165"/>
      <c r="V1220" s="165">
        <f>SUM(V1221:V1232)</f>
        <v>0.98</v>
      </c>
      <c r="W1220" s="165"/>
      <c r="X1220" s="165"/>
      <c r="Y1220" s="165"/>
      <c r="AG1220" t="s">
        <v>327</v>
      </c>
    </row>
    <row r="1221" spans="1:60" outlineLevel="1" x14ac:dyDescent="0.2">
      <c r="A1221" s="173">
        <v>222</v>
      </c>
      <c r="B1221" s="174" t="s">
        <v>1534</v>
      </c>
      <c r="C1221" s="181" t="s">
        <v>1535</v>
      </c>
      <c r="D1221" s="175" t="s">
        <v>640</v>
      </c>
      <c r="E1221" s="176">
        <v>2</v>
      </c>
      <c r="F1221" s="177"/>
      <c r="G1221" s="178">
        <f>ROUND(E1221*F1221,2)</f>
        <v>0</v>
      </c>
      <c r="H1221" s="177"/>
      <c r="I1221" s="178">
        <f>ROUND(E1221*H1221,2)</f>
        <v>0</v>
      </c>
      <c r="J1221" s="177"/>
      <c r="K1221" s="178">
        <f>ROUND(E1221*J1221,2)</f>
        <v>0</v>
      </c>
      <c r="L1221" s="178">
        <v>21</v>
      </c>
      <c r="M1221" s="178">
        <f>G1221*(1+L1221/100)</f>
        <v>0</v>
      </c>
      <c r="N1221" s="176">
        <v>4.6999999999999999E-4</v>
      </c>
      <c r="O1221" s="176">
        <f>ROUND(E1221*N1221,2)</f>
        <v>0</v>
      </c>
      <c r="P1221" s="176">
        <v>0</v>
      </c>
      <c r="Q1221" s="176">
        <f>ROUND(E1221*P1221,2)</f>
        <v>0</v>
      </c>
      <c r="R1221" s="178" t="s">
        <v>1536</v>
      </c>
      <c r="S1221" s="178" t="s">
        <v>374</v>
      </c>
      <c r="T1221" s="179" t="s">
        <v>374</v>
      </c>
      <c r="U1221" s="161">
        <v>0.36</v>
      </c>
      <c r="V1221" s="161">
        <f>ROUND(E1221*U1221,2)</f>
        <v>0.72</v>
      </c>
      <c r="W1221" s="161"/>
      <c r="X1221" s="161" t="s">
        <v>375</v>
      </c>
      <c r="Y1221" s="161" t="s">
        <v>334</v>
      </c>
      <c r="Z1221" s="151"/>
      <c r="AA1221" s="151"/>
      <c r="AB1221" s="151"/>
      <c r="AC1221" s="151"/>
      <c r="AD1221" s="151"/>
      <c r="AE1221" s="151"/>
      <c r="AF1221" s="151"/>
      <c r="AG1221" s="151" t="s">
        <v>376</v>
      </c>
      <c r="AH1221" s="151"/>
      <c r="AI1221" s="151"/>
      <c r="AJ1221" s="151"/>
      <c r="AK1221" s="151"/>
      <c r="AL1221" s="151"/>
      <c r="AM1221" s="151"/>
      <c r="AN1221" s="151"/>
      <c r="AO1221" s="151"/>
      <c r="AP1221" s="151"/>
      <c r="AQ1221" s="151"/>
      <c r="AR1221" s="151"/>
      <c r="AS1221" s="151"/>
      <c r="AT1221" s="151"/>
      <c r="AU1221" s="151"/>
      <c r="AV1221" s="151"/>
      <c r="AW1221" s="151"/>
      <c r="AX1221" s="151"/>
      <c r="AY1221" s="151"/>
      <c r="AZ1221" s="151"/>
      <c r="BA1221" s="151"/>
      <c r="BB1221" s="151"/>
      <c r="BC1221" s="151"/>
      <c r="BD1221" s="151"/>
      <c r="BE1221" s="151"/>
      <c r="BF1221" s="151"/>
      <c r="BG1221" s="151"/>
      <c r="BH1221" s="151"/>
    </row>
    <row r="1222" spans="1:60" outlineLevel="2" x14ac:dyDescent="0.2">
      <c r="A1222" s="158"/>
      <c r="B1222" s="159"/>
      <c r="C1222" s="272" t="s">
        <v>1537</v>
      </c>
      <c r="D1222" s="273"/>
      <c r="E1222" s="273"/>
      <c r="F1222" s="273"/>
      <c r="G1222" s="273"/>
      <c r="H1222" s="161"/>
      <c r="I1222" s="161"/>
      <c r="J1222" s="161"/>
      <c r="K1222" s="161"/>
      <c r="L1222" s="161"/>
      <c r="M1222" s="161"/>
      <c r="N1222" s="160"/>
      <c r="O1222" s="160"/>
      <c r="P1222" s="160"/>
      <c r="Q1222" s="160"/>
      <c r="R1222" s="161"/>
      <c r="S1222" s="161"/>
      <c r="T1222" s="161"/>
      <c r="U1222" s="161"/>
      <c r="V1222" s="161"/>
      <c r="W1222" s="161"/>
      <c r="X1222" s="161"/>
      <c r="Y1222" s="161"/>
      <c r="Z1222" s="151"/>
      <c r="AA1222" s="151"/>
      <c r="AB1222" s="151"/>
      <c r="AC1222" s="151"/>
      <c r="AD1222" s="151"/>
      <c r="AE1222" s="151"/>
      <c r="AF1222" s="151"/>
      <c r="AG1222" s="151" t="s">
        <v>378</v>
      </c>
      <c r="AH1222" s="151"/>
      <c r="AI1222" s="151"/>
      <c r="AJ1222" s="151"/>
      <c r="AK1222" s="151"/>
      <c r="AL1222" s="151"/>
      <c r="AM1222" s="151"/>
      <c r="AN1222" s="151"/>
      <c r="AO1222" s="151"/>
      <c r="AP1222" s="151"/>
      <c r="AQ1222" s="151"/>
      <c r="AR1222" s="151"/>
      <c r="AS1222" s="151"/>
      <c r="AT1222" s="151"/>
      <c r="AU1222" s="151"/>
      <c r="AV1222" s="151"/>
      <c r="AW1222" s="151"/>
      <c r="AX1222" s="151"/>
      <c r="AY1222" s="151"/>
      <c r="AZ1222" s="151"/>
      <c r="BA1222" s="151"/>
      <c r="BB1222" s="151"/>
      <c r="BC1222" s="151"/>
      <c r="BD1222" s="151"/>
      <c r="BE1222" s="151"/>
      <c r="BF1222" s="151"/>
      <c r="BG1222" s="151"/>
      <c r="BH1222" s="151"/>
    </row>
    <row r="1223" spans="1:60" outlineLevel="2" x14ac:dyDescent="0.2">
      <c r="A1223" s="158"/>
      <c r="B1223" s="159"/>
      <c r="C1223" s="274" t="s">
        <v>1538</v>
      </c>
      <c r="D1223" s="275"/>
      <c r="E1223" s="275"/>
      <c r="F1223" s="275"/>
      <c r="G1223" s="275"/>
      <c r="H1223" s="161"/>
      <c r="I1223" s="161"/>
      <c r="J1223" s="161"/>
      <c r="K1223" s="161"/>
      <c r="L1223" s="161"/>
      <c r="M1223" s="161"/>
      <c r="N1223" s="160"/>
      <c r="O1223" s="160"/>
      <c r="P1223" s="160"/>
      <c r="Q1223" s="160"/>
      <c r="R1223" s="161"/>
      <c r="S1223" s="161"/>
      <c r="T1223" s="161"/>
      <c r="U1223" s="161"/>
      <c r="V1223" s="161"/>
      <c r="W1223" s="161"/>
      <c r="X1223" s="161"/>
      <c r="Y1223" s="161"/>
      <c r="Z1223" s="151"/>
      <c r="AA1223" s="151"/>
      <c r="AB1223" s="151"/>
      <c r="AC1223" s="151"/>
      <c r="AD1223" s="151"/>
      <c r="AE1223" s="151"/>
      <c r="AF1223" s="151"/>
      <c r="AG1223" s="151" t="s">
        <v>337</v>
      </c>
      <c r="AH1223" s="151"/>
      <c r="AI1223" s="151"/>
      <c r="AJ1223" s="151"/>
      <c r="AK1223" s="151"/>
      <c r="AL1223" s="151"/>
      <c r="AM1223" s="151"/>
      <c r="AN1223" s="151"/>
      <c r="AO1223" s="151"/>
      <c r="AP1223" s="151"/>
      <c r="AQ1223" s="151"/>
      <c r="AR1223" s="151"/>
      <c r="AS1223" s="151"/>
      <c r="AT1223" s="151"/>
      <c r="AU1223" s="151"/>
      <c r="AV1223" s="151"/>
      <c r="AW1223" s="151"/>
      <c r="AX1223" s="151"/>
      <c r="AY1223" s="151"/>
      <c r="AZ1223" s="151"/>
      <c r="BA1223" s="151"/>
      <c r="BB1223" s="151"/>
      <c r="BC1223" s="151"/>
      <c r="BD1223" s="151"/>
      <c r="BE1223" s="151"/>
      <c r="BF1223" s="151"/>
      <c r="BG1223" s="151"/>
      <c r="BH1223" s="151"/>
    </row>
    <row r="1224" spans="1:60" outlineLevel="1" x14ac:dyDescent="0.2">
      <c r="A1224" s="173">
        <v>223</v>
      </c>
      <c r="B1224" s="174" t="s">
        <v>1539</v>
      </c>
      <c r="C1224" s="181" t="s">
        <v>1540</v>
      </c>
      <c r="D1224" s="175" t="s">
        <v>635</v>
      </c>
      <c r="E1224" s="176">
        <v>1</v>
      </c>
      <c r="F1224" s="177"/>
      <c r="G1224" s="178">
        <f>ROUND(E1224*F1224,2)</f>
        <v>0</v>
      </c>
      <c r="H1224" s="177"/>
      <c r="I1224" s="178">
        <f>ROUND(E1224*H1224,2)</f>
        <v>0</v>
      </c>
      <c r="J1224" s="177"/>
      <c r="K1224" s="178">
        <f>ROUND(E1224*J1224,2)</f>
        <v>0</v>
      </c>
      <c r="L1224" s="178">
        <v>21</v>
      </c>
      <c r="M1224" s="178">
        <f>G1224*(1+L1224/100)</f>
        <v>0</v>
      </c>
      <c r="N1224" s="176">
        <v>0</v>
      </c>
      <c r="O1224" s="176">
        <f>ROUND(E1224*N1224,2)</f>
        <v>0</v>
      </c>
      <c r="P1224" s="176">
        <v>0</v>
      </c>
      <c r="Q1224" s="176">
        <f>ROUND(E1224*P1224,2)</f>
        <v>0</v>
      </c>
      <c r="R1224" s="178" t="s">
        <v>1536</v>
      </c>
      <c r="S1224" s="178" t="s">
        <v>374</v>
      </c>
      <c r="T1224" s="179" t="s">
        <v>374</v>
      </c>
      <c r="U1224" s="161">
        <v>0.16</v>
      </c>
      <c r="V1224" s="161">
        <f>ROUND(E1224*U1224,2)</f>
        <v>0.16</v>
      </c>
      <c r="W1224" s="161"/>
      <c r="X1224" s="161" t="s">
        <v>375</v>
      </c>
      <c r="Y1224" s="161" t="s">
        <v>334</v>
      </c>
      <c r="Z1224" s="151"/>
      <c r="AA1224" s="151"/>
      <c r="AB1224" s="151"/>
      <c r="AC1224" s="151"/>
      <c r="AD1224" s="151"/>
      <c r="AE1224" s="151"/>
      <c r="AF1224" s="151"/>
      <c r="AG1224" s="151" t="s">
        <v>376</v>
      </c>
      <c r="AH1224" s="151"/>
      <c r="AI1224" s="151"/>
      <c r="AJ1224" s="151"/>
      <c r="AK1224" s="151"/>
      <c r="AL1224" s="151"/>
      <c r="AM1224" s="151"/>
      <c r="AN1224" s="151"/>
      <c r="AO1224" s="151"/>
      <c r="AP1224" s="151"/>
      <c r="AQ1224" s="151"/>
      <c r="AR1224" s="151"/>
      <c r="AS1224" s="151"/>
      <c r="AT1224" s="151"/>
      <c r="AU1224" s="151"/>
      <c r="AV1224" s="151"/>
      <c r="AW1224" s="151"/>
      <c r="AX1224" s="151"/>
      <c r="AY1224" s="151"/>
      <c r="AZ1224" s="151"/>
      <c r="BA1224" s="151"/>
      <c r="BB1224" s="151"/>
      <c r="BC1224" s="151"/>
      <c r="BD1224" s="151"/>
      <c r="BE1224" s="151"/>
      <c r="BF1224" s="151"/>
      <c r="BG1224" s="151"/>
      <c r="BH1224" s="151"/>
    </row>
    <row r="1225" spans="1:60" outlineLevel="2" x14ac:dyDescent="0.2">
      <c r="A1225" s="158"/>
      <c r="B1225" s="159"/>
      <c r="C1225" s="272" t="s">
        <v>1541</v>
      </c>
      <c r="D1225" s="273"/>
      <c r="E1225" s="273"/>
      <c r="F1225" s="273"/>
      <c r="G1225" s="273"/>
      <c r="H1225" s="161"/>
      <c r="I1225" s="161"/>
      <c r="J1225" s="161"/>
      <c r="K1225" s="161"/>
      <c r="L1225" s="161"/>
      <c r="M1225" s="161"/>
      <c r="N1225" s="160"/>
      <c r="O1225" s="160"/>
      <c r="P1225" s="160"/>
      <c r="Q1225" s="160"/>
      <c r="R1225" s="161"/>
      <c r="S1225" s="161"/>
      <c r="T1225" s="161"/>
      <c r="U1225" s="161"/>
      <c r="V1225" s="161"/>
      <c r="W1225" s="161"/>
      <c r="X1225" s="161"/>
      <c r="Y1225" s="161"/>
      <c r="Z1225" s="151"/>
      <c r="AA1225" s="151"/>
      <c r="AB1225" s="151"/>
      <c r="AC1225" s="151"/>
      <c r="AD1225" s="151"/>
      <c r="AE1225" s="151"/>
      <c r="AF1225" s="151"/>
      <c r="AG1225" s="151" t="s">
        <v>378</v>
      </c>
      <c r="AH1225" s="151"/>
      <c r="AI1225" s="151"/>
      <c r="AJ1225" s="151"/>
      <c r="AK1225" s="151"/>
      <c r="AL1225" s="151"/>
      <c r="AM1225" s="151"/>
      <c r="AN1225" s="151"/>
      <c r="AO1225" s="151"/>
      <c r="AP1225" s="151"/>
      <c r="AQ1225" s="151"/>
      <c r="AR1225" s="151"/>
      <c r="AS1225" s="151"/>
      <c r="AT1225" s="151"/>
      <c r="AU1225" s="151"/>
      <c r="AV1225" s="151"/>
      <c r="AW1225" s="151"/>
      <c r="AX1225" s="151"/>
      <c r="AY1225" s="151"/>
      <c r="AZ1225" s="151"/>
      <c r="BA1225" s="151"/>
      <c r="BB1225" s="151"/>
      <c r="BC1225" s="151"/>
      <c r="BD1225" s="151"/>
      <c r="BE1225" s="151"/>
      <c r="BF1225" s="151"/>
      <c r="BG1225" s="151"/>
      <c r="BH1225" s="151"/>
    </row>
    <row r="1226" spans="1:60" outlineLevel="2" x14ac:dyDescent="0.2">
      <c r="A1226" s="158"/>
      <c r="B1226" s="159"/>
      <c r="C1226" s="274" t="s">
        <v>1542</v>
      </c>
      <c r="D1226" s="275"/>
      <c r="E1226" s="275"/>
      <c r="F1226" s="275"/>
      <c r="G1226" s="275"/>
      <c r="H1226" s="161"/>
      <c r="I1226" s="161"/>
      <c r="J1226" s="161"/>
      <c r="K1226" s="161"/>
      <c r="L1226" s="161"/>
      <c r="M1226" s="161"/>
      <c r="N1226" s="160"/>
      <c r="O1226" s="160"/>
      <c r="P1226" s="160"/>
      <c r="Q1226" s="160"/>
      <c r="R1226" s="161"/>
      <c r="S1226" s="161"/>
      <c r="T1226" s="161"/>
      <c r="U1226" s="161"/>
      <c r="V1226" s="161"/>
      <c r="W1226" s="161"/>
      <c r="X1226" s="161"/>
      <c r="Y1226" s="161"/>
      <c r="Z1226" s="151"/>
      <c r="AA1226" s="151"/>
      <c r="AB1226" s="151"/>
      <c r="AC1226" s="151"/>
      <c r="AD1226" s="151"/>
      <c r="AE1226" s="151"/>
      <c r="AF1226" s="151"/>
      <c r="AG1226" s="151" t="s">
        <v>337</v>
      </c>
      <c r="AH1226" s="151"/>
      <c r="AI1226" s="151"/>
      <c r="AJ1226" s="151"/>
      <c r="AK1226" s="151"/>
      <c r="AL1226" s="151"/>
      <c r="AM1226" s="151"/>
      <c r="AN1226" s="151"/>
      <c r="AO1226" s="151"/>
      <c r="AP1226" s="151"/>
      <c r="AQ1226" s="151"/>
      <c r="AR1226" s="151"/>
      <c r="AS1226" s="151"/>
      <c r="AT1226" s="151"/>
      <c r="AU1226" s="151"/>
      <c r="AV1226" s="151"/>
      <c r="AW1226" s="151"/>
      <c r="AX1226" s="151"/>
      <c r="AY1226" s="151"/>
      <c r="AZ1226" s="151"/>
      <c r="BA1226" s="151"/>
      <c r="BB1226" s="151"/>
      <c r="BC1226" s="151"/>
      <c r="BD1226" s="151"/>
      <c r="BE1226" s="151"/>
      <c r="BF1226" s="151"/>
      <c r="BG1226" s="151"/>
      <c r="BH1226" s="151"/>
    </row>
    <row r="1227" spans="1:60" outlineLevel="1" x14ac:dyDescent="0.2">
      <c r="A1227" s="194">
        <v>224</v>
      </c>
      <c r="B1227" s="195" t="s">
        <v>1543</v>
      </c>
      <c r="C1227" s="206" t="s">
        <v>1544</v>
      </c>
      <c r="D1227" s="196" t="s">
        <v>640</v>
      </c>
      <c r="E1227" s="197">
        <v>2</v>
      </c>
      <c r="F1227" s="198"/>
      <c r="G1227" s="199">
        <f>ROUND(E1227*F1227,2)</f>
        <v>0</v>
      </c>
      <c r="H1227" s="198"/>
      <c r="I1227" s="199">
        <f>ROUND(E1227*H1227,2)</f>
        <v>0</v>
      </c>
      <c r="J1227" s="198"/>
      <c r="K1227" s="199">
        <f>ROUND(E1227*J1227,2)</f>
        <v>0</v>
      </c>
      <c r="L1227" s="199">
        <v>21</v>
      </c>
      <c r="M1227" s="199">
        <f>G1227*(1+L1227/100)</f>
        <v>0</v>
      </c>
      <c r="N1227" s="197">
        <v>0</v>
      </c>
      <c r="O1227" s="197">
        <f>ROUND(E1227*N1227,2)</f>
        <v>0</v>
      </c>
      <c r="P1227" s="197">
        <v>0</v>
      </c>
      <c r="Q1227" s="197">
        <f>ROUND(E1227*P1227,2)</f>
        <v>0</v>
      </c>
      <c r="R1227" s="199" t="s">
        <v>1536</v>
      </c>
      <c r="S1227" s="199" t="s">
        <v>374</v>
      </c>
      <c r="T1227" s="200" t="s">
        <v>374</v>
      </c>
      <c r="U1227" s="161">
        <v>4.8000000000000001E-2</v>
      </c>
      <c r="V1227" s="161">
        <f>ROUND(E1227*U1227,2)</f>
        <v>0.1</v>
      </c>
      <c r="W1227" s="161"/>
      <c r="X1227" s="161" t="s">
        <v>375</v>
      </c>
      <c r="Y1227" s="161" t="s">
        <v>334</v>
      </c>
      <c r="Z1227" s="151"/>
      <c r="AA1227" s="151"/>
      <c r="AB1227" s="151"/>
      <c r="AC1227" s="151"/>
      <c r="AD1227" s="151"/>
      <c r="AE1227" s="151"/>
      <c r="AF1227" s="151"/>
      <c r="AG1227" s="151" t="s">
        <v>376</v>
      </c>
      <c r="AH1227" s="151"/>
      <c r="AI1227" s="151"/>
      <c r="AJ1227" s="151"/>
      <c r="AK1227" s="151"/>
      <c r="AL1227" s="151"/>
      <c r="AM1227" s="151"/>
      <c r="AN1227" s="151"/>
      <c r="AO1227" s="151"/>
      <c r="AP1227" s="151"/>
      <c r="AQ1227" s="151"/>
      <c r="AR1227" s="151"/>
      <c r="AS1227" s="151"/>
      <c r="AT1227" s="151"/>
      <c r="AU1227" s="151"/>
      <c r="AV1227" s="151"/>
      <c r="AW1227" s="151"/>
      <c r="AX1227" s="151"/>
      <c r="AY1227" s="151"/>
      <c r="AZ1227" s="151"/>
      <c r="BA1227" s="151"/>
      <c r="BB1227" s="151"/>
      <c r="BC1227" s="151"/>
      <c r="BD1227" s="151"/>
      <c r="BE1227" s="151"/>
      <c r="BF1227" s="151"/>
      <c r="BG1227" s="151"/>
      <c r="BH1227" s="151"/>
    </row>
    <row r="1228" spans="1:60" outlineLevel="1" x14ac:dyDescent="0.2">
      <c r="A1228" s="173">
        <v>225</v>
      </c>
      <c r="B1228" s="174" t="s">
        <v>1545</v>
      </c>
      <c r="C1228" s="181" t="s">
        <v>1546</v>
      </c>
      <c r="D1228" s="175" t="s">
        <v>619</v>
      </c>
      <c r="E1228" s="176">
        <v>9.3999999999999997E-4</v>
      </c>
      <c r="F1228" s="177"/>
      <c r="G1228" s="178">
        <f>ROUND(E1228*F1228,2)</f>
        <v>0</v>
      </c>
      <c r="H1228" s="177"/>
      <c r="I1228" s="178">
        <f>ROUND(E1228*H1228,2)</f>
        <v>0</v>
      </c>
      <c r="J1228" s="177"/>
      <c r="K1228" s="178">
        <f>ROUND(E1228*J1228,2)</f>
        <v>0</v>
      </c>
      <c r="L1228" s="178">
        <v>21</v>
      </c>
      <c r="M1228" s="178">
        <f>G1228*(1+L1228/100)</f>
        <v>0</v>
      </c>
      <c r="N1228" s="176">
        <v>0</v>
      </c>
      <c r="O1228" s="176">
        <f>ROUND(E1228*N1228,2)</f>
        <v>0</v>
      </c>
      <c r="P1228" s="176">
        <v>0</v>
      </c>
      <c r="Q1228" s="176">
        <f>ROUND(E1228*P1228,2)</f>
        <v>0</v>
      </c>
      <c r="R1228" s="178" t="s">
        <v>1536</v>
      </c>
      <c r="S1228" s="178" t="s">
        <v>374</v>
      </c>
      <c r="T1228" s="179" t="s">
        <v>374</v>
      </c>
      <c r="U1228" s="161">
        <v>1.47</v>
      </c>
      <c r="V1228" s="161">
        <f>ROUND(E1228*U1228,2)</f>
        <v>0</v>
      </c>
      <c r="W1228" s="161"/>
      <c r="X1228" s="161" t="s">
        <v>1190</v>
      </c>
      <c r="Y1228" s="161" t="s">
        <v>334</v>
      </c>
      <c r="Z1228" s="151"/>
      <c r="AA1228" s="151"/>
      <c r="AB1228" s="151"/>
      <c r="AC1228" s="151"/>
      <c r="AD1228" s="151"/>
      <c r="AE1228" s="151"/>
      <c r="AF1228" s="151"/>
      <c r="AG1228" s="151" t="s">
        <v>1191</v>
      </c>
      <c r="AH1228" s="151"/>
      <c r="AI1228" s="151"/>
      <c r="AJ1228" s="151"/>
      <c r="AK1228" s="151"/>
      <c r="AL1228" s="151"/>
      <c r="AM1228" s="151"/>
      <c r="AN1228" s="151"/>
      <c r="AO1228" s="151"/>
      <c r="AP1228" s="151"/>
      <c r="AQ1228" s="151"/>
      <c r="AR1228" s="151"/>
      <c r="AS1228" s="151"/>
      <c r="AT1228" s="151"/>
      <c r="AU1228" s="151"/>
      <c r="AV1228" s="151"/>
      <c r="AW1228" s="151"/>
      <c r="AX1228" s="151"/>
      <c r="AY1228" s="151"/>
      <c r="AZ1228" s="151"/>
      <c r="BA1228" s="151"/>
      <c r="BB1228" s="151"/>
      <c r="BC1228" s="151"/>
      <c r="BD1228" s="151"/>
      <c r="BE1228" s="151"/>
      <c r="BF1228" s="151"/>
      <c r="BG1228" s="151"/>
      <c r="BH1228" s="151"/>
    </row>
    <row r="1229" spans="1:60" outlineLevel="2" x14ac:dyDescent="0.2">
      <c r="A1229" s="158"/>
      <c r="B1229" s="159"/>
      <c r="C1229" s="272" t="s">
        <v>1547</v>
      </c>
      <c r="D1229" s="273"/>
      <c r="E1229" s="273"/>
      <c r="F1229" s="273"/>
      <c r="G1229" s="273"/>
      <c r="H1229" s="161"/>
      <c r="I1229" s="161"/>
      <c r="J1229" s="161"/>
      <c r="K1229" s="161"/>
      <c r="L1229" s="161"/>
      <c r="M1229" s="161"/>
      <c r="N1229" s="160"/>
      <c r="O1229" s="160"/>
      <c r="P1229" s="160"/>
      <c r="Q1229" s="160"/>
      <c r="R1229" s="161"/>
      <c r="S1229" s="161"/>
      <c r="T1229" s="161"/>
      <c r="U1229" s="161"/>
      <c r="V1229" s="161"/>
      <c r="W1229" s="161"/>
      <c r="X1229" s="161"/>
      <c r="Y1229" s="161"/>
      <c r="Z1229" s="151"/>
      <c r="AA1229" s="151"/>
      <c r="AB1229" s="151"/>
      <c r="AC1229" s="151"/>
      <c r="AD1229" s="151"/>
      <c r="AE1229" s="151"/>
      <c r="AF1229" s="151"/>
      <c r="AG1229" s="151" t="s">
        <v>378</v>
      </c>
      <c r="AH1229" s="151"/>
      <c r="AI1229" s="151"/>
      <c r="AJ1229" s="151"/>
      <c r="AK1229" s="151"/>
      <c r="AL1229" s="151"/>
      <c r="AM1229" s="151"/>
      <c r="AN1229" s="151"/>
      <c r="AO1229" s="151"/>
      <c r="AP1229" s="151"/>
      <c r="AQ1229" s="151"/>
      <c r="AR1229" s="151"/>
      <c r="AS1229" s="151"/>
      <c r="AT1229" s="151"/>
      <c r="AU1229" s="151"/>
      <c r="AV1229" s="151"/>
      <c r="AW1229" s="151"/>
      <c r="AX1229" s="151"/>
      <c r="AY1229" s="151"/>
      <c r="AZ1229" s="151"/>
      <c r="BA1229" s="151"/>
      <c r="BB1229" s="151"/>
      <c r="BC1229" s="151"/>
      <c r="BD1229" s="151"/>
      <c r="BE1229" s="151"/>
      <c r="BF1229" s="151"/>
      <c r="BG1229" s="151"/>
      <c r="BH1229" s="151"/>
    </row>
    <row r="1230" spans="1:60" outlineLevel="2" x14ac:dyDescent="0.2">
      <c r="A1230" s="158"/>
      <c r="B1230" s="159"/>
      <c r="C1230" s="201" t="s">
        <v>1192</v>
      </c>
      <c r="D1230" s="185"/>
      <c r="E1230" s="186"/>
      <c r="F1230" s="161"/>
      <c r="G1230" s="161"/>
      <c r="H1230" s="161"/>
      <c r="I1230" s="161"/>
      <c r="J1230" s="161"/>
      <c r="K1230" s="161"/>
      <c r="L1230" s="161"/>
      <c r="M1230" s="161"/>
      <c r="N1230" s="160"/>
      <c r="O1230" s="160"/>
      <c r="P1230" s="160"/>
      <c r="Q1230" s="160"/>
      <c r="R1230" s="161"/>
      <c r="S1230" s="161"/>
      <c r="T1230" s="161"/>
      <c r="U1230" s="161"/>
      <c r="V1230" s="161"/>
      <c r="W1230" s="161"/>
      <c r="X1230" s="161"/>
      <c r="Y1230" s="161"/>
      <c r="Z1230" s="151"/>
      <c r="AA1230" s="151"/>
      <c r="AB1230" s="151"/>
      <c r="AC1230" s="151"/>
      <c r="AD1230" s="151"/>
      <c r="AE1230" s="151"/>
      <c r="AF1230" s="151"/>
      <c r="AG1230" s="151" t="s">
        <v>381</v>
      </c>
      <c r="AH1230" s="151">
        <v>0</v>
      </c>
      <c r="AI1230" s="151"/>
      <c r="AJ1230" s="151"/>
      <c r="AK1230" s="151"/>
      <c r="AL1230" s="151"/>
      <c r="AM1230" s="151"/>
      <c r="AN1230" s="151"/>
      <c r="AO1230" s="151"/>
      <c r="AP1230" s="151"/>
      <c r="AQ1230" s="151"/>
      <c r="AR1230" s="151"/>
      <c r="AS1230" s="151"/>
      <c r="AT1230" s="151"/>
      <c r="AU1230" s="151"/>
      <c r="AV1230" s="151"/>
      <c r="AW1230" s="151"/>
      <c r="AX1230" s="151"/>
      <c r="AY1230" s="151"/>
      <c r="AZ1230" s="151"/>
      <c r="BA1230" s="151"/>
      <c r="BB1230" s="151"/>
      <c r="BC1230" s="151"/>
      <c r="BD1230" s="151"/>
      <c r="BE1230" s="151"/>
      <c r="BF1230" s="151"/>
      <c r="BG1230" s="151"/>
      <c r="BH1230" s="151"/>
    </row>
    <row r="1231" spans="1:60" outlineLevel="3" x14ac:dyDescent="0.2">
      <c r="A1231" s="158"/>
      <c r="B1231" s="159"/>
      <c r="C1231" s="201" t="s">
        <v>1548</v>
      </c>
      <c r="D1231" s="185"/>
      <c r="E1231" s="186"/>
      <c r="F1231" s="161"/>
      <c r="G1231" s="161"/>
      <c r="H1231" s="161"/>
      <c r="I1231" s="161"/>
      <c r="J1231" s="161"/>
      <c r="K1231" s="161"/>
      <c r="L1231" s="161"/>
      <c r="M1231" s="161"/>
      <c r="N1231" s="160"/>
      <c r="O1231" s="160"/>
      <c r="P1231" s="160"/>
      <c r="Q1231" s="160"/>
      <c r="R1231" s="161"/>
      <c r="S1231" s="161"/>
      <c r="T1231" s="161"/>
      <c r="U1231" s="161"/>
      <c r="V1231" s="161"/>
      <c r="W1231" s="161"/>
      <c r="X1231" s="161"/>
      <c r="Y1231" s="161"/>
      <c r="Z1231" s="151"/>
      <c r="AA1231" s="151"/>
      <c r="AB1231" s="151"/>
      <c r="AC1231" s="151"/>
      <c r="AD1231" s="151"/>
      <c r="AE1231" s="151"/>
      <c r="AF1231" s="151"/>
      <c r="AG1231" s="151" t="s">
        <v>381</v>
      </c>
      <c r="AH1231" s="151">
        <v>0</v>
      </c>
      <c r="AI1231" s="151"/>
      <c r="AJ1231" s="151"/>
      <c r="AK1231" s="151"/>
      <c r="AL1231" s="151"/>
      <c r="AM1231" s="151"/>
      <c r="AN1231" s="151"/>
      <c r="AO1231" s="151"/>
      <c r="AP1231" s="151"/>
      <c r="AQ1231" s="151"/>
      <c r="AR1231" s="151"/>
      <c r="AS1231" s="151"/>
      <c r="AT1231" s="151"/>
      <c r="AU1231" s="151"/>
      <c r="AV1231" s="151"/>
      <c r="AW1231" s="151"/>
      <c r="AX1231" s="151"/>
      <c r="AY1231" s="151"/>
      <c r="AZ1231" s="151"/>
      <c r="BA1231" s="151"/>
      <c r="BB1231" s="151"/>
      <c r="BC1231" s="151"/>
      <c r="BD1231" s="151"/>
      <c r="BE1231" s="151"/>
      <c r="BF1231" s="151"/>
      <c r="BG1231" s="151"/>
      <c r="BH1231" s="151"/>
    </row>
    <row r="1232" spans="1:60" outlineLevel="3" x14ac:dyDescent="0.2">
      <c r="A1232" s="158"/>
      <c r="B1232" s="159"/>
      <c r="C1232" s="201" t="s">
        <v>1549</v>
      </c>
      <c r="D1232" s="185"/>
      <c r="E1232" s="186">
        <v>9.3999999999999997E-4</v>
      </c>
      <c r="F1232" s="161"/>
      <c r="G1232" s="161"/>
      <c r="H1232" s="161"/>
      <c r="I1232" s="161"/>
      <c r="J1232" s="161"/>
      <c r="K1232" s="161"/>
      <c r="L1232" s="161"/>
      <c r="M1232" s="161"/>
      <c r="N1232" s="160"/>
      <c r="O1232" s="160"/>
      <c r="P1232" s="160"/>
      <c r="Q1232" s="160"/>
      <c r="R1232" s="161"/>
      <c r="S1232" s="161"/>
      <c r="T1232" s="161"/>
      <c r="U1232" s="161"/>
      <c r="V1232" s="161"/>
      <c r="W1232" s="161"/>
      <c r="X1232" s="161"/>
      <c r="Y1232" s="161"/>
      <c r="Z1232" s="151"/>
      <c r="AA1232" s="151"/>
      <c r="AB1232" s="151"/>
      <c r="AC1232" s="151"/>
      <c r="AD1232" s="151"/>
      <c r="AE1232" s="151"/>
      <c r="AF1232" s="151"/>
      <c r="AG1232" s="151" t="s">
        <v>381</v>
      </c>
      <c r="AH1232" s="151">
        <v>0</v>
      </c>
      <c r="AI1232" s="151"/>
      <c r="AJ1232" s="151"/>
      <c r="AK1232" s="151"/>
      <c r="AL1232" s="151"/>
      <c r="AM1232" s="151"/>
      <c r="AN1232" s="151"/>
      <c r="AO1232" s="151"/>
      <c r="AP1232" s="151"/>
      <c r="AQ1232" s="151"/>
      <c r="AR1232" s="151"/>
      <c r="AS1232" s="151"/>
      <c r="AT1232" s="151"/>
      <c r="AU1232" s="151"/>
      <c r="AV1232" s="151"/>
      <c r="AW1232" s="151"/>
      <c r="AX1232" s="151"/>
      <c r="AY1232" s="151"/>
      <c r="AZ1232" s="151"/>
      <c r="BA1232" s="151"/>
      <c r="BB1232" s="151"/>
      <c r="BC1232" s="151"/>
      <c r="BD1232" s="151"/>
      <c r="BE1232" s="151"/>
      <c r="BF1232" s="151"/>
      <c r="BG1232" s="151"/>
      <c r="BH1232" s="151"/>
    </row>
    <row r="1233" spans="1:60" x14ac:dyDescent="0.2">
      <c r="A1233" s="166" t="s">
        <v>326</v>
      </c>
      <c r="B1233" s="167" t="s">
        <v>244</v>
      </c>
      <c r="C1233" s="180" t="s">
        <v>245</v>
      </c>
      <c r="D1233" s="168"/>
      <c r="E1233" s="169"/>
      <c r="F1233" s="170"/>
      <c r="G1233" s="170">
        <f>SUMIF(AG1234:AG1248,"&lt;&gt;NOR",G1234:G1248)</f>
        <v>0</v>
      </c>
      <c r="H1233" s="170"/>
      <c r="I1233" s="170">
        <f>SUM(I1234:I1248)</f>
        <v>0</v>
      </c>
      <c r="J1233" s="170"/>
      <c r="K1233" s="170">
        <f>SUM(K1234:K1248)</f>
        <v>0</v>
      </c>
      <c r="L1233" s="170"/>
      <c r="M1233" s="170">
        <f>SUM(M1234:M1248)</f>
        <v>0</v>
      </c>
      <c r="N1233" s="169"/>
      <c r="O1233" s="169">
        <f>SUM(O1234:O1248)</f>
        <v>0.01</v>
      </c>
      <c r="P1233" s="169"/>
      <c r="Q1233" s="169">
        <f>SUM(Q1234:Q1248)</f>
        <v>0</v>
      </c>
      <c r="R1233" s="170"/>
      <c r="S1233" s="170"/>
      <c r="T1233" s="171"/>
      <c r="U1233" s="165"/>
      <c r="V1233" s="165">
        <f>SUM(V1234:V1248)</f>
        <v>1.7100000000000002</v>
      </c>
      <c r="W1233" s="165"/>
      <c r="X1233" s="165"/>
      <c r="Y1233" s="165"/>
      <c r="AG1233" t="s">
        <v>327</v>
      </c>
    </row>
    <row r="1234" spans="1:60" ht="22.5" outlineLevel="1" x14ac:dyDescent="0.2">
      <c r="A1234" s="173">
        <v>226</v>
      </c>
      <c r="B1234" s="174" t="s">
        <v>1550</v>
      </c>
      <c r="C1234" s="181" t="s">
        <v>1551</v>
      </c>
      <c r="D1234" s="175" t="s">
        <v>640</v>
      </c>
      <c r="E1234" s="176">
        <v>2</v>
      </c>
      <c r="F1234" s="177"/>
      <c r="G1234" s="178">
        <f>ROUND(E1234*F1234,2)</f>
        <v>0</v>
      </c>
      <c r="H1234" s="177"/>
      <c r="I1234" s="178">
        <f>ROUND(E1234*H1234,2)</f>
        <v>0</v>
      </c>
      <c r="J1234" s="177"/>
      <c r="K1234" s="178">
        <f>ROUND(E1234*J1234,2)</f>
        <v>0</v>
      </c>
      <c r="L1234" s="178">
        <v>21</v>
      </c>
      <c r="M1234" s="178">
        <f>G1234*(1+L1234/100)</f>
        <v>0</v>
      </c>
      <c r="N1234" s="176">
        <v>3.9899999999999996E-3</v>
      </c>
      <c r="O1234" s="176">
        <f>ROUND(E1234*N1234,2)</f>
        <v>0.01</v>
      </c>
      <c r="P1234" s="176">
        <v>0</v>
      </c>
      <c r="Q1234" s="176">
        <f>ROUND(E1234*P1234,2)</f>
        <v>0</v>
      </c>
      <c r="R1234" s="178" t="s">
        <v>1536</v>
      </c>
      <c r="S1234" s="178" t="s">
        <v>374</v>
      </c>
      <c r="T1234" s="179" t="s">
        <v>1552</v>
      </c>
      <c r="U1234" s="161">
        <v>0.54290000000000005</v>
      </c>
      <c r="V1234" s="161">
        <f>ROUND(E1234*U1234,2)</f>
        <v>1.0900000000000001</v>
      </c>
      <c r="W1234" s="161"/>
      <c r="X1234" s="161" t="s">
        <v>375</v>
      </c>
      <c r="Y1234" s="161" t="s">
        <v>334</v>
      </c>
      <c r="Z1234" s="151"/>
      <c r="AA1234" s="151"/>
      <c r="AB1234" s="151"/>
      <c r="AC1234" s="151"/>
      <c r="AD1234" s="151"/>
      <c r="AE1234" s="151"/>
      <c r="AF1234" s="151"/>
      <c r="AG1234" s="151" t="s">
        <v>376</v>
      </c>
      <c r="AH1234" s="151"/>
      <c r="AI1234" s="151"/>
      <c r="AJ1234" s="151"/>
      <c r="AK1234" s="151"/>
      <c r="AL1234" s="151"/>
      <c r="AM1234" s="151"/>
      <c r="AN1234" s="151"/>
      <c r="AO1234" s="151"/>
      <c r="AP1234" s="151"/>
      <c r="AQ1234" s="151"/>
      <c r="AR1234" s="151"/>
      <c r="AS1234" s="151"/>
      <c r="AT1234" s="151"/>
      <c r="AU1234" s="151"/>
      <c r="AV1234" s="151"/>
      <c r="AW1234" s="151"/>
      <c r="AX1234" s="151"/>
      <c r="AY1234" s="151"/>
      <c r="AZ1234" s="151"/>
      <c r="BA1234" s="151"/>
      <c r="BB1234" s="151"/>
      <c r="BC1234" s="151"/>
      <c r="BD1234" s="151"/>
      <c r="BE1234" s="151"/>
      <c r="BF1234" s="151"/>
      <c r="BG1234" s="151"/>
      <c r="BH1234" s="151"/>
    </row>
    <row r="1235" spans="1:60" outlineLevel="2" x14ac:dyDescent="0.2">
      <c r="A1235" s="158"/>
      <c r="B1235" s="159"/>
      <c r="C1235" s="272" t="s">
        <v>1553</v>
      </c>
      <c r="D1235" s="273"/>
      <c r="E1235" s="273"/>
      <c r="F1235" s="273"/>
      <c r="G1235" s="273"/>
      <c r="H1235" s="161"/>
      <c r="I1235" s="161"/>
      <c r="J1235" s="161"/>
      <c r="K1235" s="161"/>
      <c r="L1235" s="161"/>
      <c r="M1235" s="161"/>
      <c r="N1235" s="160"/>
      <c r="O1235" s="160"/>
      <c r="P1235" s="160"/>
      <c r="Q1235" s="160"/>
      <c r="R1235" s="161"/>
      <c r="S1235" s="161"/>
      <c r="T1235" s="161"/>
      <c r="U1235" s="161"/>
      <c r="V1235" s="161"/>
      <c r="W1235" s="161"/>
      <c r="X1235" s="161"/>
      <c r="Y1235" s="161"/>
      <c r="Z1235" s="151"/>
      <c r="AA1235" s="151"/>
      <c r="AB1235" s="151"/>
      <c r="AC1235" s="151"/>
      <c r="AD1235" s="151"/>
      <c r="AE1235" s="151"/>
      <c r="AF1235" s="151"/>
      <c r="AG1235" s="151" t="s">
        <v>378</v>
      </c>
      <c r="AH1235" s="151"/>
      <c r="AI1235" s="151"/>
      <c r="AJ1235" s="151"/>
      <c r="AK1235" s="151"/>
      <c r="AL1235" s="151"/>
      <c r="AM1235" s="151"/>
      <c r="AN1235" s="151"/>
      <c r="AO1235" s="151"/>
      <c r="AP1235" s="151"/>
      <c r="AQ1235" s="151"/>
      <c r="AR1235" s="151"/>
      <c r="AS1235" s="151"/>
      <c r="AT1235" s="151"/>
      <c r="AU1235" s="151"/>
      <c r="AV1235" s="151"/>
      <c r="AW1235" s="151"/>
      <c r="AX1235" s="151"/>
      <c r="AY1235" s="151"/>
      <c r="AZ1235" s="151"/>
      <c r="BA1235" s="151"/>
      <c r="BB1235" s="151"/>
      <c r="BC1235" s="151"/>
      <c r="BD1235" s="151"/>
      <c r="BE1235" s="151"/>
      <c r="BF1235" s="151"/>
      <c r="BG1235" s="151"/>
      <c r="BH1235" s="151"/>
    </row>
    <row r="1236" spans="1:60" outlineLevel="2" x14ac:dyDescent="0.2">
      <c r="A1236" s="158"/>
      <c r="B1236" s="159"/>
      <c r="C1236" s="274" t="s">
        <v>1554</v>
      </c>
      <c r="D1236" s="275"/>
      <c r="E1236" s="275"/>
      <c r="F1236" s="275"/>
      <c r="G1236" s="275"/>
      <c r="H1236" s="161"/>
      <c r="I1236" s="161"/>
      <c r="J1236" s="161"/>
      <c r="K1236" s="161"/>
      <c r="L1236" s="161"/>
      <c r="M1236" s="161"/>
      <c r="N1236" s="160"/>
      <c r="O1236" s="160"/>
      <c r="P1236" s="160"/>
      <c r="Q1236" s="160"/>
      <c r="R1236" s="161"/>
      <c r="S1236" s="161"/>
      <c r="T1236" s="161"/>
      <c r="U1236" s="161"/>
      <c r="V1236" s="161"/>
      <c r="W1236" s="161"/>
      <c r="X1236" s="161"/>
      <c r="Y1236" s="161"/>
      <c r="Z1236" s="151"/>
      <c r="AA1236" s="151"/>
      <c r="AB1236" s="151"/>
      <c r="AC1236" s="151"/>
      <c r="AD1236" s="151"/>
      <c r="AE1236" s="151"/>
      <c r="AF1236" s="151"/>
      <c r="AG1236" s="151" t="s">
        <v>337</v>
      </c>
      <c r="AH1236" s="151"/>
      <c r="AI1236" s="151"/>
      <c r="AJ1236" s="151"/>
      <c r="AK1236" s="151"/>
      <c r="AL1236" s="151"/>
      <c r="AM1236" s="151"/>
      <c r="AN1236" s="151"/>
      <c r="AO1236" s="151"/>
      <c r="AP1236" s="151"/>
      <c r="AQ1236" s="151"/>
      <c r="AR1236" s="151"/>
      <c r="AS1236" s="151"/>
      <c r="AT1236" s="151"/>
      <c r="AU1236" s="151"/>
      <c r="AV1236" s="151"/>
      <c r="AW1236" s="151"/>
      <c r="AX1236" s="151"/>
      <c r="AY1236" s="151"/>
      <c r="AZ1236" s="151"/>
      <c r="BA1236" s="151"/>
      <c r="BB1236" s="151"/>
      <c r="BC1236" s="151"/>
      <c r="BD1236" s="151"/>
      <c r="BE1236" s="151"/>
      <c r="BF1236" s="151"/>
      <c r="BG1236" s="151"/>
      <c r="BH1236" s="151"/>
    </row>
    <row r="1237" spans="1:60" outlineLevel="3" x14ac:dyDescent="0.2">
      <c r="A1237" s="158"/>
      <c r="B1237" s="159"/>
      <c r="C1237" s="274" t="s">
        <v>1555</v>
      </c>
      <c r="D1237" s="275"/>
      <c r="E1237" s="275"/>
      <c r="F1237" s="275"/>
      <c r="G1237" s="275"/>
      <c r="H1237" s="161"/>
      <c r="I1237" s="161"/>
      <c r="J1237" s="161"/>
      <c r="K1237" s="161"/>
      <c r="L1237" s="161"/>
      <c r="M1237" s="161"/>
      <c r="N1237" s="160"/>
      <c r="O1237" s="160"/>
      <c r="P1237" s="160"/>
      <c r="Q1237" s="160"/>
      <c r="R1237" s="161"/>
      <c r="S1237" s="161"/>
      <c r="T1237" s="161"/>
      <c r="U1237" s="161"/>
      <c r="V1237" s="161"/>
      <c r="W1237" s="161"/>
      <c r="X1237" s="161"/>
      <c r="Y1237" s="161"/>
      <c r="Z1237" s="151"/>
      <c r="AA1237" s="151"/>
      <c r="AB1237" s="151"/>
      <c r="AC1237" s="151"/>
      <c r="AD1237" s="151"/>
      <c r="AE1237" s="151"/>
      <c r="AF1237" s="151"/>
      <c r="AG1237" s="151" t="s">
        <v>337</v>
      </c>
      <c r="AH1237" s="151"/>
      <c r="AI1237" s="151"/>
      <c r="AJ1237" s="151"/>
      <c r="AK1237" s="151"/>
      <c r="AL1237" s="151"/>
      <c r="AM1237" s="151"/>
      <c r="AN1237" s="151"/>
      <c r="AO1237" s="151"/>
      <c r="AP1237" s="151"/>
      <c r="AQ1237" s="151"/>
      <c r="AR1237" s="151"/>
      <c r="AS1237" s="151"/>
      <c r="AT1237" s="151"/>
      <c r="AU1237" s="151"/>
      <c r="AV1237" s="151"/>
      <c r="AW1237" s="151"/>
      <c r="AX1237" s="151"/>
      <c r="AY1237" s="151"/>
      <c r="AZ1237" s="151"/>
      <c r="BA1237" s="151"/>
      <c r="BB1237" s="151"/>
      <c r="BC1237" s="151"/>
      <c r="BD1237" s="151"/>
      <c r="BE1237" s="151"/>
      <c r="BF1237" s="151"/>
      <c r="BG1237" s="151"/>
      <c r="BH1237" s="151"/>
    </row>
    <row r="1238" spans="1:60" outlineLevel="1" x14ac:dyDescent="0.2">
      <c r="A1238" s="173">
        <v>227</v>
      </c>
      <c r="B1238" s="174" t="s">
        <v>1556</v>
      </c>
      <c r="C1238" s="181" t="s">
        <v>1557</v>
      </c>
      <c r="D1238" s="175" t="s">
        <v>635</v>
      </c>
      <c r="E1238" s="176">
        <v>1</v>
      </c>
      <c r="F1238" s="177"/>
      <c r="G1238" s="178">
        <f>ROUND(E1238*F1238,2)</f>
        <v>0</v>
      </c>
      <c r="H1238" s="177"/>
      <c r="I1238" s="178">
        <f>ROUND(E1238*H1238,2)</f>
        <v>0</v>
      </c>
      <c r="J1238" s="177"/>
      <c r="K1238" s="178">
        <f>ROUND(E1238*J1238,2)</f>
        <v>0</v>
      </c>
      <c r="L1238" s="178">
        <v>21</v>
      </c>
      <c r="M1238" s="178">
        <f>G1238*(1+L1238/100)</f>
        <v>0</v>
      </c>
      <c r="N1238" s="176">
        <v>0</v>
      </c>
      <c r="O1238" s="176">
        <f>ROUND(E1238*N1238,2)</f>
        <v>0</v>
      </c>
      <c r="P1238" s="176">
        <v>0</v>
      </c>
      <c r="Q1238" s="176">
        <f>ROUND(E1238*P1238,2)</f>
        <v>0</v>
      </c>
      <c r="R1238" s="178" t="s">
        <v>1536</v>
      </c>
      <c r="S1238" s="178" t="s">
        <v>374</v>
      </c>
      <c r="T1238" s="179" t="s">
        <v>374</v>
      </c>
      <c r="U1238" s="161">
        <v>0.43</v>
      </c>
      <c r="V1238" s="161">
        <f>ROUND(E1238*U1238,2)</f>
        <v>0.43</v>
      </c>
      <c r="W1238" s="161"/>
      <c r="X1238" s="161" t="s">
        <v>375</v>
      </c>
      <c r="Y1238" s="161" t="s">
        <v>334</v>
      </c>
      <c r="Z1238" s="151"/>
      <c r="AA1238" s="151"/>
      <c r="AB1238" s="151"/>
      <c r="AC1238" s="151"/>
      <c r="AD1238" s="151"/>
      <c r="AE1238" s="151"/>
      <c r="AF1238" s="151"/>
      <c r="AG1238" s="151" t="s">
        <v>376</v>
      </c>
      <c r="AH1238" s="151"/>
      <c r="AI1238" s="151"/>
      <c r="AJ1238" s="151"/>
      <c r="AK1238" s="151"/>
      <c r="AL1238" s="151"/>
      <c r="AM1238" s="151"/>
      <c r="AN1238" s="151"/>
      <c r="AO1238" s="151"/>
      <c r="AP1238" s="151"/>
      <c r="AQ1238" s="151"/>
      <c r="AR1238" s="151"/>
      <c r="AS1238" s="151"/>
      <c r="AT1238" s="151"/>
      <c r="AU1238" s="151"/>
      <c r="AV1238" s="151"/>
      <c r="AW1238" s="151"/>
      <c r="AX1238" s="151"/>
      <c r="AY1238" s="151"/>
      <c r="AZ1238" s="151"/>
      <c r="BA1238" s="151"/>
      <c r="BB1238" s="151"/>
      <c r="BC1238" s="151"/>
      <c r="BD1238" s="151"/>
      <c r="BE1238" s="151"/>
      <c r="BF1238" s="151"/>
      <c r="BG1238" s="151"/>
      <c r="BH1238" s="151"/>
    </row>
    <row r="1239" spans="1:60" outlineLevel="2" x14ac:dyDescent="0.2">
      <c r="A1239" s="158"/>
      <c r="B1239" s="159"/>
      <c r="C1239" s="263" t="s">
        <v>1558</v>
      </c>
      <c r="D1239" s="264"/>
      <c r="E1239" s="264"/>
      <c r="F1239" s="264"/>
      <c r="G1239" s="264"/>
      <c r="H1239" s="161"/>
      <c r="I1239" s="161"/>
      <c r="J1239" s="161"/>
      <c r="K1239" s="161"/>
      <c r="L1239" s="161"/>
      <c r="M1239" s="161"/>
      <c r="N1239" s="160"/>
      <c r="O1239" s="160"/>
      <c r="P1239" s="160"/>
      <c r="Q1239" s="160"/>
      <c r="R1239" s="161"/>
      <c r="S1239" s="161"/>
      <c r="T1239" s="161"/>
      <c r="U1239" s="161"/>
      <c r="V1239" s="161"/>
      <c r="W1239" s="161"/>
      <c r="X1239" s="161"/>
      <c r="Y1239" s="161"/>
      <c r="Z1239" s="151"/>
      <c r="AA1239" s="151"/>
      <c r="AB1239" s="151"/>
      <c r="AC1239" s="151"/>
      <c r="AD1239" s="151"/>
      <c r="AE1239" s="151"/>
      <c r="AF1239" s="151"/>
      <c r="AG1239" s="151" t="s">
        <v>337</v>
      </c>
      <c r="AH1239" s="151"/>
      <c r="AI1239" s="151"/>
      <c r="AJ1239" s="151"/>
      <c r="AK1239" s="151"/>
      <c r="AL1239" s="151"/>
      <c r="AM1239" s="151"/>
      <c r="AN1239" s="151"/>
      <c r="AO1239" s="151"/>
      <c r="AP1239" s="151"/>
      <c r="AQ1239" s="151"/>
      <c r="AR1239" s="151"/>
      <c r="AS1239" s="151"/>
      <c r="AT1239" s="151"/>
      <c r="AU1239" s="151"/>
      <c r="AV1239" s="151"/>
      <c r="AW1239" s="151"/>
      <c r="AX1239" s="151"/>
      <c r="AY1239" s="151"/>
      <c r="AZ1239" s="151"/>
      <c r="BA1239" s="151"/>
      <c r="BB1239" s="151"/>
      <c r="BC1239" s="151"/>
      <c r="BD1239" s="151"/>
      <c r="BE1239" s="151"/>
      <c r="BF1239" s="151"/>
      <c r="BG1239" s="151"/>
      <c r="BH1239" s="151"/>
    </row>
    <row r="1240" spans="1:60" outlineLevel="1" x14ac:dyDescent="0.2">
      <c r="A1240" s="173">
        <v>228</v>
      </c>
      <c r="B1240" s="174" t="s">
        <v>1559</v>
      </c>
      <c r="C1240" s="181" t="s">
        <v>1560</v>
      </c>
      <c r="D1240" s="175" t="s">
        <v>640</v>
      </c>
      <c r="E1240" s="176">
        <v>2</v>
      </c>
      <c r="F1240" s="177"/>
      <c r="G1240" s="178">
        <f>ROUND(E1240*F1240,2)</f>
        <v>0</v>
      </c>
      <c r="H1240" s="177"/>
      <c r="I1240" s="178">
        <f>ROUND(E1240*H1240,2)</f>
        <v>0</v>
      </c>
      <c r="J1240" s="177"/>
      <c r="K1240" s="178">
        <f>ROUND(E1240*J1240,2)</f>
        <v>0</v>
      </c>
      <c r="L1240" s="178">
        <v>21</v>
      </c>
      <c r="M1240" s="178">
        <f>G1240*(1+L1240/100)</f>
        <v>0</v>
      </c>
      <c r="N1240" s="176">
        <v>0</v>
      </c>
      <c r="O1240" s="176">
        <f>ROUND(E1240*N1240,2)</f>
        <v>0</v>
      </c>
      <c r="P1240" s="176">
        <v>0</v>
      </c>
      <c r="Q1240" s="176">
        <f>ROUND(E1240*P1240,2)</f>
        <v>0</v>
      </c>
      <c r="R1240" s="178" t="s">
        <v>1536</v>
      </c>
      <c r="S1240" s="178" t="s">
        <v>374</v>
      </c>
      <c r="T1240" s="179" t="s">
        <v>374</v>
      </c>
      <c r="U1240" s="161">
        <v>2.9000000000000001E-2</v>
      </c>
      <c r="V1240" s="161">
        <f>ROUND(E1240*U1240,2)</f>
        <v>0.06</v>
      </c>
      <c r="W1240" s="161"/>
      <c r="X1240" s="161" t="s">
        <v>375</v>
      </c>
      <c r="Y1240" s="161" t="s">
        <v>334</v>
      </c>
      <c r="Z1240" s="151"/>
      <c r="AA1240" s="151"/>
      <c r="AB1240" s="151"/>
      <c r="AC1240" s="151"/>
      <c r="AD1240" s="151"/>
      <c r="AE1240" s="151"/>
      <c r="AF1240" s="151"/>
      <c r="AG1240" s="151" t="s">
        <v>376</v>
      </c>
      <c r="AH1240" s="151"/>
      <c r="AI1240" s="151"/>
      <c r="AJ1240" s="151"/>
      <c r="AK1240" s="151"/>
      <c r="AL1240" s="151"/>
      <c r="AM1240" s="151"/>
      <c r="AN1240" s="151"/>
      <c r="AO1240" s="151"/>
      <c r="AP1240" s="151"/>
      <c r="AQ1240" s="151"/>
      <c r="AR1240" s="151"/>
      <c r="AS1240" s="151"/>
      <c r="AT1240" s="151"/>
      <c r="AU1240" s="151"/>
      <c r="AV1240" s="151"/>
      <c r="AW1240" s="151"/>
      <c r="AX1240" s="151"/>
      <c r="AY1240" s="151"/>
      <c r="AZ1240" s="151"/>
      <c r="BA1240" s="151"/>
      <c r="BB1240" s="151"/>
      <c r="BC1240" s="151"/>
      <c r="BD1240" s="151"/>
      <c r="BE1240" s="151"/>
      <c r="BF1240" s="151"/>
      <c r="BG1240" s="151"/>
      <c r="BH1240" s="151"/>
    </row>
    <row r="1241" spans="1:60" outlineLevel="2" x14ac:dyDescent="0.2">
      <c r="A1241" s="158"/>
      <c r="B1241" s="159"/>
      <c r="C1241" s="263" t="s">
        <v>1561</v>
      </c>
      <c r="D1241" s="264"/>
      <c r="E1241" s="264"/>
      <c r="F1241" s="264"/>
      <c r="G1241" s="264"/>
      <c r="H1241" s="161"/>
      <c r="I1241" s="161"/>
      <c r="J1241" s="161"/>
      <c r="K1241" s="161"/>
      <c r="L1241" s="161"/>
      <c r="M1241" s="161"/>
      <c r="N1241" s="160"/>
      <c r="O1241" s="160"/>
      <c r="P1241" s="160"/>
      <c r="Q1241" s="160"/>
      <c r="R1241" s="161"/>
      <c r="S1241" s="161"/>
      <c r="T1241" s="161"/>
      <c r="U1241" s="161"/>
      <c r="V1241" s="161"/>
      <c r="W1241" s="161"/>
      <c r="X1241" s="161"/>
      <c r="Y1241" s="161"/>
      <c r="Z1241" s="151"/>
      <c r="AA1241" s="151"/>
      <c r="AB1241" s="151"/>
      <c r="AC1241" s="151"/>
      <c r="AD1241" s="151"/>
      <c r="AE1241" s="151"/>
      <c r="AF1241" s="151"/>
      <c r="AG1241" s="151" t="s">
        <v>337</v>
      </c>
      <c r="AH1241" s="151"/>
      <c r="AI1241" s="151"/>
      <c r="AJ1241" s="151"/>
      <c r="AK1241" s="151"/>
      <c r="AL1241" s="151"/>
      <c r="AM1241" s="151"/>
      <c r="AN1241" s="151"/>
      <c r="AO1241" s="151"/>
      <c r="AP1241" s="151"/>
      <c r="AQ1241" s="151"/>
      <c r="AR1241" s="151"/>
      <c r="AS1241" s="151"/>
      <c r="AT1241" s="151"/>
      <c r="AU1241" s="151"/>
      <c r="AV1241" s="151"/>
      <c r="AW1241" s="151"/>
      <c r="AX1241" s="151"/>
      <c r="AY1241" s="151"/>
      <c r="AZ1241" s="151"/>
      <c r="BA1241" s="151"/>
      <c r="BB1241" s="151"/>
      <c r="BC1241" s="151"/>
      <c r="BD1241" s="151"/>
      <c r="BE1241" s="151"/>
      <c r="BF1241" s="151"/>
      <c r="BG1241" s="151"/>
      <c r="BH1241" s="151"/>
    </row>
    <row r="1242" spans="1:60" outlineLevel="1" x14ac:dyDescent="0.2">
      <c r="A1242" s="173">
        <v>229</v>
      </c>
      <c r="B1242" s="174" t="s">
        <v>1562</v>
      </c>
      <c r="C1242" s="181" t="s">
        <v>1563</v>
      </c>
      <c r="D1242" s="175" t="s">
        <v>640</v>
      </c>
      <c r="E1242" s="176">
        <v>2</v>
      </c>
      <c r="F1242" s="177"/>
      <c r="G1242" s="178">
        <f>ROUND(E1242*F1242,2)</f>
        <v>0</v>
      </c>
      <c r="H1242" s="177"/>
      <c r="I1242" s="178">
        <f>ROUND(E1242*H1242,2)</f>
        <v>0</v>
      </c>
      <c r="J1242" s="177"/>
      <c r="K1242" s="178">
        <f>ROUND(E1242*J1242,2)</f>
        <v>0</v>
      </c>
      <c r="L1242" s="178">
        <v>21</v>
      </c>
      <c r="M1242" s="178">
        <f>G1242*(1+L1242/100)</f>
        <v>0</v>
      </c>
      <c r="N1242" s="176">
        <v>1.0000000000000001E-5</v>
      </c>
      <c r="O1242" s="176">
        <f>ROUND(E1242*N1242,2)</f>
        <v>0</v>
      </c>
      <c r="P1242" s="176">
        <v>0</v>
      </c>
      <c r="Q1242" s="176">
        <f>ROUND(E1242*P1242,2)</f>
        <v>0</v>
      </c>
      <c r="R1242" s="178" t="s">
        <v>1536</v>
      </c>
      <c r="S1242" s="178" t="s">
        <v>374</v>
      </c>
      <c r="T1242" s="179" t="s">
        <v>374</v>
      </c>
      <c r="U1242" s="161">
        <v>6.2E-2</v>
      </c>
      <c r="V1242" s="161">
        <f>ROUND(E1242*U1242,2)</f>
        <v>0.12</v>
      </c>
      <c r="W1242" s="161"/>
      <c r="X1242" s="161" t="s">
        <v>375</v>
      </c>
      <c r="Y1242" s="161" t="s">
        <v>334</v>
      </c>
      <c r="Z1242" s="151"/>
      <c r="AA1242" s="151"/>
      <c r="AB1242" s="151"/>
      <c r="AC1242" s="151"/>
      <c r="AD1242" s="151"/>
      <c r="AE1242" s="151"/>
      <c r="AF1242" s="151"/>
      <c r="AG1242" s="151" t="s">
        <v>376</v>
      </c>
      <c r="AH1242" s="151"/>
      <c r="AI1242" s="151"/>
      <c r="AJ1242" s="151"/>
      <c r="AK1242" s="151"/>
      <c r="AL1242" s="151"/>
      <c r="AM1242" s="151"/>
      <c r="AN1242" s="151"/>
      <c r="AO1242" s="151"/>
      <c r="AP1242" s="151"/>
      <c r="AQ1242" s="151"/>
      <c r="AR1242" s="151"/>
      <c r="AS1242" s="151"/>
      <c r="AT1242" s="151"/>
      <c r="AU1242" s="151"/>
      <c r="AV1242" s="151"/>
      <c r="AW1242" s="151"/>
      <c r="AX1242" s="151"/>
      <c r="AY1242" s="151"/>
      <c r="AZ1242" s="151"/>
      <c r="BA1242" s="151"/>
      <c r="BB1242" s="151"/>
      <c r="BC1242" s="151"/>
      <c r="BD1242" s="151"/>
      <c r="BE1242" s="151"/>
      <c r="BF1242" s="151"/>
      <c r="BG1242" s="151"/>
      <c r="BH1242" s="151"/>
    </row>
    <row r="1243" spans="1:60" outlineLevel="2" x14ac:dyDescent="0.2">
      <c r="A1243" s="158"/>
      <c r="B1243" s="159"/>
      <c r="C1243" s="263" t="s">
        <v>1564</v>
      </c>
      <c r="D1243" s="264"/>
      <c r="E1243" s="264"/>
      <c r="F1243" s="264"/>
      <c r="G1243" s="264"/>
      <c r="H1243" s="161"/>
      <c r="I1243" s="161"/>
      <c r="J1243" s="161"/>
      <c r="K1243" s="161"/>
      <c r="L1243" s="161"/>
      <c r="M1243" s="161"/>
      <c r="N1243" s="160"/>
      <c r="O1243" s="160"/>
      <c r="P1243" s="160"/>
      <c r="Q1243" s="160"/>
      <c r="R1243" s="161"/>
      <c r="S1243" s="161"/>
      <c r="T1243" s="161"/>
      <c r="U1243" s="161"/>
      <c r="V1243" s="161"/>
      <c r="W1243" s="161"/>
      <c r="X1243" s="161"/>
      <c r="Y1243" s="161"/>
      <c r="Z1243" s="151"/>
      <c r="AA1243" s="151"/>
      <c r="AB1243" s="151"/>
      <c r="AC1243" s="151"/>
      <c r="AD1243" s="151"/>
      <c r="AE1243" s="151"/>
      <c r="AF1243" s="151"/>
      <c r="AG1243" s="151" t="s">
        <v>337</v>
      </c>
      <c r="AH1243" s="151"/>
      <c r="AI1243" s="151"/>
      <c r="AJ1243" s="151"/>
      <c r="AK1243" s="151"/>
      <c r="AL1243" s="151"/>
      <c r="AM1243" s="151"/>
      <c r="AN1243" s="151"/>
      <c r="AO1243" s="151"/>
      <c r="AP1243" s="151"/>
      <c r="AQ1243" s="151"/>
      <c r="AR1243" s="151"/>
      <c r="AS1243" s="151"/>
      <c r="AT1243" s="151"/>
      <c r="AU1243" s="151"/>
      <c r="AV1243" s="151"/>
      <c r="AW1243" s="151"/>
      <c r="AX1243" s="151"/>
      <c r="AY1243" s="151"/>
      <c r="AZ1243" s="151"/>
      <c r="BA1243" s="151"/>
      <c r="BB1243" s="151"/>
      <c r="BC1243" s="151"/>
      <c r="BD1243" s="151"/>
      <c r="BE1243" s="151"/>
      <c r="BF1243" s="151"/>
      <c r="BG1243" s="151"/>
      <c r="BH1243" s="151"/>
    </row>
    <row r="1244" spans="1:60" outlineLevel="1" x14ac:dyDescent="0.2">
      <c r="A1244" s="173">
        <v>230</v>
      </c>
      <c r="B1244" s="174" t="s">
        <v>1565</v>
      </c>
      <c r="C1244" s="181" t="s">
        <v>1566</v>
      </c>
      <c r="D1244" s="175" t="s">
        <v>619</v>
      </c>
      <c r="E1244" s="176">
        <v>8.0000000000000002E-3</v>
      </c>
      <c r="F1244" s="177"/>
      <c r="G1244" s="178">
        <f>ROUND(E1244*F1244,2)</f>
        <v>0</v>
      </c>
      <c r="H1244" s="177"/>
      <c r="I1244" s="178">
        <f>ROUND(E1244*H1244,2)</f>
        <v>0</v>
      </c>
      <c r="J1244" s="177"/>
      <c r="K1244" s="178">
        <f>ROUND(E1244*J1244,2)</f>
        <v>0</v>
      </c>
      <c r="L1244" s="178">
        <v>21</v>
      </c>
      <c r="M1244" s="178">
        <f>G1244*(1+L1244/100)</f>
        <v>0</v>
      </c>
      <c r="N1244" s="176">
        <v>0</v>
      </c>
      <c r="O1244" s="176">
        <f>ROUND(E1244*N1244,2)</f>
        <v>0</v>
      </c>
      <c r="P1244" s="176">
        <v>0</v>
      </c>
      <c r="Q1244" s="176">
        <f>ROUND(E1244*P1244,2)</f>
        <v>0</v>
      </c>
      <c r="R1244" s="178" t="s">
        <v>1536</v>
      </c>
      <c r="S1244" s="178" t="s">
        <v>374</v>
      </c>
      <c r="T1244" s="179" t="s">
        <v>374</v>
      </c>
      <c r="U1244" s="161">
        <v>1.327</v>
      </c>
      <c r="V1244" s="161">
        <f>ROUND(E1244*U1244,2)</f>
        <v>0.01</v>
      </c>
      <c r="W1244" s="161"/>
      <c r="X1244" s="161" t="s">
        <v>1190</v>
      </c>
      <c r="Y1244" s="161" t="s">
        <v>334</v>
      </c>
      <c r="Z1244" s="151"/>
      <c r="AA1244" s="151"/>
      <c r="AB1244" s="151"/>
      <c r="AC1244" s="151"/>
      <c r="AD1244" s="151"/>
      <c r="AE1244" s="151"/>
      <c r="AF1244" s="151"/>
      <c r="AG1244" s="151" t="s">
        <v>1191</v>
      </c>
      <c r="AH1244" s="151"/>
      <c r="AI1244" s="151"/>
      <c r="AJ1244" s="151"/>
      <c r="AK1244" s="151"/>
      <c r="AL1244" s="151"/>
      <c r="AM1244" s="151"/>
      <c r="AN1244" s="151"/>
      <c r="AO1244" s="151"/>
      <c r="AP1244" s="151"/>
      <c r="AQ1244" s="151"/>
      <c r="AR1244" s="151"/>
      <c r="AS1244" s="151"/>
      <c r="AT1244" s="151"/>
      <c r="AU1244" s="151"/>
      <c r="AV1244" s="151"/>
      <c r="AW1244" s="151"/>
      <c r="AX1244" s="151"/>
      <c r="AY1244" s="151"/>
      <c r="AZ1244" s="151"/>
      <c r="BA1244" s="151"/>
      <c r="BB1244" s="151"/>
      <c r="BC1244" s="151"/>
      <c r="BD1244" s="151"/>
      <c r="BE1244" s="151"/>
      <c r="BF1244" s="151"/>
      <c r="BG1244" s="151"/>
      <c r="BH1244" s="151"/>
    </row>
    <row r="1245" spans="1:60" outlineLevel="2" x14ac:dyDescent="0.2">
      <c r="A1245" s="158"/>
      <c r="B1245" s="159"/>
      <c r="C1245" s="272" t="s">
        <v>1567</v>
      </c>
      <c r="D1245" s="273"/>
      <c r="E1245" s="273"/>
      <c r="F1245" s="273"/>
      <c r="G1245" s="273"/>
      <c r="H1245" s="161"/>
      <c r="I1245" s="161"/>
      <c r="J1245" s="161"/>
      <c r="K1245" s="161"/>
      <c r="L1245" s="161"/>
      <c r="M1245" s="161"/>
      <c r="N1245" s="160"/>
      <c r="O1245" s="160"/>
      <c r="P1245" s="160"/>
      <c r="Q1245" s="160"/>
      <c r="R1245" s="161"/>
      <c r="S1245" s="161"/>
      <c r="T1245" s="161"/>
      <c r="U1245" s="161"/>
      <c r="V1245" s="161"/>
      <c r="W1245" s="161"/>
      <c r="X1245" s="161"/>
      <c r="Y1245" s="161"/>
      <c r="Z1245" s="151"/>
      <c r="AA1245" s="151"/>
      <c r="AB1245" s="151"/>
      <c r="AC1245" s="151"/>
      <c r="AD1245" s="151"/>
      <c r="AE1245" s="151"/>
      <c r="AF1245" s="151"/>
      <c r="AG1245" s="151" t="s">
        <v>378</v>
      </c>
      <c r="AH1245" s="151"/>
      <c r="AI1245" s="151"/>
      <c r="AJ1245" s="151"/>
      <c r="AK1245" s="151"/>
      <c r="AL1245" s="151"/>
      <c r="AM1245" s="151"/>
      <c r="AN1245" s="151"/>
      <c r="AO1245" s="151"/>
      <c r="AP1245" s="151"/>
      <c r="AQ1245" s="151"/>
      <c r="AR1245" s="151"/>
      <c r="AS1245" s="151"/>
      <c r="AT1245" s="151"/>
      <c r="AU1245" s="151"/>
      <c r="AV1245" s="151"/>
      <c r="AW1245" s="151"/>
      <c r="AX1245" s="151"/>
      <c r="AY1245" s="151"/>
      <c r="AZ1245" s="151"/>
      <c r="BA1245" s="151"/>
      <c r="BB1245" s="151"/>
      <c r="BC1245" s="151"/>
      <c r="BD1245" s="151"/>
      <c r="BE1245" s="151"/>
      <c r="BF1245" s="151"/>
      <c r="BG1245" s="151"/>
      <c r="BH1245" s="151"/>
    </row>
    <row r="1246" spans="1:60" outlineLevel="2" x14ac:dyDescent="0.2">
      <c r="A1246" s="158"/>
      <c r="B1246" s="159"/>
      <c r="C1246" s="201" t="s">
        <v>1192</v>
      </c>
      <c r="D1246" s="185"/>
      <c r="E1246" s="186"/>
      <c r="F1246" s="161"/>
      <c r="G1246" s="161"/>
      <c r="H1246" s="161"/>
      <c r="I1246" s="161"/>
      <c r="J1246" s="161"/>
      <c r="K1246" s="161"/>
      <c r="L1246" s="161"/>
      <c r="M1246" s="161"/>
      <c r="N1246" s="160"/>
      <c r="O1246" s="160"/>
      <c r="P1246" s="160"/>
      <c r="Q1246" s="160"/>
      <c r="R1246" s="161"/>
      <c r="S1246" s="161"/>
      <c r="T1246" s="161"/>
      <c r="U1246" s="161"/>
      <c r="V1246" s="161"/>
      <c r="W1246" s="161"/>
      <c r="X1246" s="161"/>
      <c r="Y1246" s="161"/>
      <c r="Z1246" s="151"/>
      <c r="AA1246" s="151"/>
      <c r="AB1246" s="151"/>
      <c r="AC1246" s="151"/>
      <c r="AD1246" s="151"/>
      <c r="AE1246" s="151"/>
      <c r="AF1246" s="151"/>
      <c r="AG1246" s="151" t="s">
        <v>381</v>
      </c>
      <c r="AH1246" s="151">
        <v>0</v>
      </c>
      <c r="AI1246" s="151"/>
      <c r="AJ1246" s="151"/>
      <c r="AK1246" s="151"/>
      <c r="AL1246" s="151"/>
      <c r="AM1246" s="151"/>
      <c r="AN1246" s="151"/>
      <c r="AO1246" s="151"/>
      <c r="AP1246" s="151"/>
      <c r="AQ1246" s="151"/>
      <c r="AR1246" s="151"/>
      <c r="AS1246" s="151"/>
      <c r="AT1246" s="151"/>
      <c r="AU1246" s="151"/>
      <c r="AV1246" s="151"/>
      <c r="AW1246" s="151"/>
      <c r="AX1246" s="151"/>
      <c r="AY1246" s="151"/>
      <c r="AZ1246" s="151"/>
      <c r="BA1246" s="151"/>
      <c r="BB1246" s="151"/>
      <c r="BC1246" s="151"/>
      <c r="BD1246" s="151"/>
      <c r="BE1246" s="151"/>
      <c r="BF1246" s="151"/>
      <c r="BG1246" s="151"/>
      <c r="BH1246" s="151"/>
    </row>
    <row r="1247" spans="1:60" outlineLevel="3" x14ac:dyDescent="0.2">
      <c r="A1247" s="158"/>
      <c r="B1247" s="159"/>
      <c r="C1247" s="201" t="s">
        <v>1568</v>
      </c>
      <c r="D1247" s="185"/>
      <c r="E1247" s="186"/>
      <c r="F1247" s="161"/>
      <c r="G1247" s="161"/>
      <c r="H1247" s="161"/>
      <c r="I1247" s="161"/>
      <c r="J1247" s="161"/>
      <c r="K1247" s="161"/>
      <c r="L1247" s="161"/>
      <c r="M1247" s="161"/>
      <c r="N1247" s="160"/>
      <c r="O1247" s="160"/>
      <c r="P1247" s="160"/>
      <c r="Q1247" s="160"/>
      <c r="R1247" s="161"/>
      <c r="S1247" s="161"/>
      <c r="T1247" s="161"/>
      <c r="U1247" s="161"/>
      <c r="V1247" s="161"/>
      <c r="W1247" s="161"/>
      <c r="X1247" s="161"/>
      <c r="Y1247" s="161"/>
      <c r="Z1247" s="151"/>
      <c r="AA1247" s="151"/>
      <c r="AB1247" s="151"/>
      <c r="AC1247" s="151"/>
      <c r="AD1247" s="151"/>
      <c r="AE1247" s="151"/>
      <c r="AF1247" s="151"/>
      <c r="AG1247" s="151" t="s">
        <v>381</v>
      </c>
      <c r="AH1247" s="151">
        <v>0</v>
      </c>
      <c r="AI1247" s="151"/>
      <c r="AJ1247" s="151"/>
      <c r="AK1247" s="151"/>
      <c r="AL1247" s="151"/>
      <c r="AM1247" s="151"/>
      <c r="AN1247" s="151"/>
      <c r="AO1247" s="151"/>
      <c r="AP1247" s="151"/>
      <c r="AQ1247" s="151"/>
      <c r="AR1247" s="151"/>
      <c r="AS1247" s="151"/>
      <c r="AT1247" s="151"/>
      <c r="AU1247" s="151"/>
      <c r="AV1247" s="151"/>
      <c r="AW1247" s="151"/>
      <c r="AX1247" s="151"/>
      <c r="AY1247" s="151"/>
      <c r="AZ1247" s="151"/>
      <c r="BA1247" s="151"/>
      <c r="BB1247" s="151"/>
      <c r="BC1247" s="151"/>
      <c r="BD1247" s="151"/>
      <c r="BE1247" s="151"/>
      <c r="BF1247" s="151"/>
      <c r="BG1247" s="151"/>
      <c r="BH1247" s="151"/>
    </row>
    <row r="1248" spans="1:60" outlineLevel="3" x14ac:dyDescent="0.2">
      <c r="A1248" s="158"/>
      <c r="B1248" s="159"/>
      <c r="C1248" s="201" t="s">
        <v>1569</v>
      </c>
      <c r="D1248" s="185"/>
      <c r="E1248" s="186">
        <v>8.0000000000000002E-3</v>
      </c>
      <c r="F1248" s="161"/>
      <c r="G1248" s="161"/>
      <c r="H1248" s="161"/>
      <c r="I1248" s="161"/>
      <c r="J1248" s="161"/>
      <c r="K1248" s="161"/>
      <c r="L1248" s="161"/>
      <c r="M1248" s="161"/>
      <c r="N1248" s="160"/>
      <c r="O1248" s="160"/>
      <c r="P1248" s="160"/>
      <c r="Q1248" s="160"/>
      <c r="R1248" s="161"/>
      <c r="S1248" s="161"/>
      <c r="T1248" s="161"/>
      <c r="U1248" s="161"/>
      <c r="V1248" s="161"/>
      <c r="W1248" s="161"/>
      <c r="X1248" s="161"/>
      <c r="Y1248" s="161"/>
      <c r="Z1248" s="151"/>
      <c r="AA1248" s="151"/>
      <c r="AB1248" s="151"/>
      <c r="AC1248" s="151"/>
      <c r="AD1248" s="151"/>
      <c r="AE1248" s="151"/>
      <c r="AF1248" s="151"/>
      <c r="AG1248" s="151" t="s">
        <v>381</v>
      </c>
      <c r="AH1248" s="151">
        <v>0</v>
      </c>
      <c r="AI1248" s="151"/>
      <c r="AJ1248" s="151"/>
      <c r="AK1248" s="151"/>
      <c r="AL1248" s="151"/>
      <c r="AM1248" s="151"/>
      <c r="AN1248" s="151"/>
      <c r="AO1248" s="151"/>
      <c r="AP1248" s="151"/>
      <c r="AQ1248" s="151"/>
      <c r="AR1248" s="151"/>
      <c r="AS1248" s="151"/>
      <c r="AT1248" s="151"/>
      <c r="AU1248" s="151"/>
      <c r="AV1248" s="151"/>
      <c r="AW1248" s="151"/>
      <c r="AX1248" s="151"/>
      <c r="AY1248" s="151"/>
      <c r="AZ1248" s="151"/>
      <c r="BA1248" s="151"/>
      <c r="BB1248" s="151"/>
      <c r="BC1248" s="151"/>
      <c r="BD1248" s="151"/>
      <c r="BE1248" s="151"/>
      <c r="BF1248" s="151"/>
      <c r="BG1248" s="151"/>
      <c r="BH1248" s="151"/>
    </row>
    <row r="1249" spans="1:60" x14ac:dyDescent="0.2">
      <c r="A1249" s="166" t="s">
        <v>326</v>
      </c>
      <c r="B1249" s="167" t="s">
        <v>246</v>
      </c>
      <c r="C1249" s="180" t="s">
        <v>247</v>
      </c>
      <c r="D1249" s="168"/>
      <c r="E1249" s="169"/>
      <c r="F1249" s="170"/>
      <c r="G1249" s="170">
        <f>SUMIF(AG1250:AG1264,"&lt;&gt;NOR",G1250:G1264)</f>
        <v>0</v>
      </c>
      <c r="H1249" s="170"/>
      <c r="I1249" s="170">
        <f>SUM(I1250:I1264)</f>
        <v>0</v>
      </c>
      <c r="J1249" s="170"/>
      <c r="K1249" s="170">
        <f>SUM(K1250:K1264)</f>
        <v>0</v>
      </c>
      <c r="L1249" s="170"/>
      <c r="M1249" s="170">
        <f>SUM(M1250:M1264)</f>
        <v>0</v>
      </c>
      <c r="N1249" s="169"/>
      <c r="O1249" s="169">
        <f>SUM(O1250:O1264)</f>
        <v>0.03</v>
      </c>
      <c r="P1249" s="169"/>
      <c r="Q1249" s="169">
        <f>SUM(Q1250:Q1264)</f>
        <v>0</v>
      </c>
      <c r="R1249" s="170"/>
      <c r="S1249" s="170"/>
      <c r="T1249" s="171"/>
      <c r="U1249" s="165"/>
      <c r="V1249" s="165">
        <f>SUM(V1250:V1264)</f>
        <v>2.58</v>
      </c>
      <c r="W1249" s="165"/>
      <c r="X1249" s="165"/>
      <c r="Y1249" s="165"/>
      <c r="AG1249" t="s">
        <v>327</v>
      </c>
    </row>
    <row r="1250" spans="1:60" ht="22.5" outlineLevel="1" x14ac:dyDescent="0.2">
      <c r="A1250" s="173">
        <v>231</v>
      </c>
      <c r="B1250" s="174" t="s">
        <v>1570</v>
      </c>
      <c r="C1250" s="181" t="s">
        <v>1571</v>
      </c>
      <c r="D1250" s="175" t="s">
        <v>330</v>
      </c>
      <c r="E1250" s="176">
        <v>1</v>
      </c>
      <c r="F1250" s="177"/>
      <c r="G1250" s="178">
        <f>ROUND(E1250*F1250,2)</f>
        <v>0</v>
      </c>
      <c r="H1250" s="177"/>
      <c r="I1250" s="178">
        <f>ROUND(E1250*H1250,2)</f>
        <v>0</v>
      </c>
      <c r="J1250" s="177"/>
      <c r="K1250" s="178">
        <f>ROUND(E1250*J1250,2)</f>
        <v>0</v>
      </c>
      <c r="L1250" s="178">
        <v>21</v>
      </c>
      <c r="M1250" s="178">
        <f>G1250*(1+L1250/100)</f>
        <v>0</v>
      </c>
      <c r="N1250" s="176">
        <v>1.634E-2</v>
      </c>
      <c r="O1250" s="176">
        <f>ROUND(E1250*N1250,2)</f>
        <v>0.02</v>
      </c>
      <c r="P1250" s="176">
        <v>0</v>
      </c>
      <c r="Q1250" s="176">
        <f>ROUND(E1250*P1250,2)</f>
        <v>0</v>
      </c>
      <c r="R1250" s="178"/>
      <c r="S1250" s="178" t="s">
        <v>331</v>
      </c>
      <c r="T1250" s="179" t="s">
        <v>332</v>
      </c>
      <c r="U1250" s="161">
        <v>1.25</v>
      </c>
      <c r="V1250" s="161">
        <f>ROUND(E1250*U1250,2)</f>
        <v>1.25</v>
      </c>
      <c r="W1250" s="161"/>
      <c r="X1250" s="161" t="s">
        <v>375</v>
      </c>
      <c r="Y1250" s="161" t="s">
        <v>334</v>
      </c>
      <c r="Z1250" s="151"/>
      <c r="AA1250" s="151"/>
      <c r="AB1250" s="151"/>
      <c r="AC1250" s="151"/>
      <c r="AD1250" s="151"/>
      <c r="AE1250" s="151"/>
      <c r="AF1250" s="151"/>
      <c r="AG1250" s="151" t="s">
        <v>376</v>
      </c>
      <c r="AH1250" s="151"/>
      <c r="AI1250" s="151"/>
      <c r="AJ1250" s="151"/>
      <c r="AK1250" s="151"/>
      <c r="AL1250" s="151"/>
      <c r="AM1250" s="151"/>
      <c r="AN1250" s="151"/>
      <c r="AO1250" s="151"/>
      <c r="AP1250" s="151"/>
      <c r="AQ1250" s="151"/>
      <c r="AR1250" s="151"/>
      <c r="AS1250" s="151"/>
      <c r="AT1250" s="151"/>
      <c r="AU1250" s="151"/>
      <c r="AV1250" s="151"/>
      <c r="AW1250" s="151"/>
      <c r="AX1250" s="151"/>
      <c r="AY1250" s="151"/>
      <c r="AZ1250" s="151"/>
      <c r="BA1250" s="151"/>
      <c r="BB1250" s="151"/>
      <c r="BC1250" s="151"/>
      <c r="BD1250" s="151"/>
      <c r="BE1250" s="151"/>
      <c r="BF1250" s="151"/>
      <c r="BG1250" s="151"/>
      <c r="BH1250" s="151"/>
    </row>
    <row r="1251" spans="1:60" outlineLevel="2" x14ac:dyDescent="0.2">
      <c r="A1251" s="158"/>
      <c r="B1251" s="159"/>
      <c r="C1251" s="263" t="s">
        <v>1572</v>
      </c>
      <c r="D1251" s="264"/>
      <c r="E1251" s="264"/>
      <c r="F1251" s="264"/>
      <c r="G1251" s="264"/>
      <c r="H1251" s="161"/>
      <c r="I1251" s="161"/>
      <c r="J1251" s="161"/>
      <c r="K1251" s="161"/>
      <c r="L1251" s="161"/>
      <c r="M1251" s="161"/>
      <c r="N1251" s="160"/>
      <c r="O1251" s="160"/>
      <c r="P1251" s="160"/>
      <c r="Q1251" s="160"/>
      <c r="R1251" s="161"/>
      <c r="S1251" s="161"/>
      <c r="T1251" s="161"/>
      <c r="U1251" s="161"/>
      <c r="V1251" s="161"/>
      <c r="W1251" s="161"/>
      <c r="X1251" s="161"/>
      <c r="Y1251" s="161"/>
      <c r="Z1251" s="151"/>
      <c r="AA1251" s="151"/>
      <c r="AB1251" s="151"/>
      <c r="AC1251" s="151"/>
      <c r="AD1251" s="151"/>
      <c r="AE1251" s="151"/>
      <c r="AF1251" s="151"/>
      <c r="AG1251" s="151" t="s">
        <v>337</v>
      </c>
      <c r="AH1251" s="151"/>
      <c r="AI1251" s="151"/>
      <c r="AJ1251" s="151"/>
      <c r="AK1251" s="151"/>
      <c r="AL1251" s="151"/>
      <c r="AM1251" s="151"/>
      <c r="AN1251" s="151"/>
      <c r="AO1251" s="151"/>
      <c r="AP1251" s="151"/>
      <c r="AQ1251" s="151"/>
      <c r="AR1251" s="151"/>
      <c r="AS1251" s="151"/>
      <c r="AT1251" s="151"/>
      <c r="AU1251" s="151"/>
      <c r="AV1251" s="151"/>
      <c r="AW1251" s="151"/>
      <c r="AX1251" s="151"/>
      <c r="AY1251" s="151"/>
      <c r="AZ1251" s="151"/>
      <c r="BA1251" s="151"/>
      <c r="BB1251" s="151"/>
      <c r="BC1251" s="151"/>
      <c r="BD1251" s="151"/>
      <c r="BE1251" s="151"/>
      <c r="BF1251" s="151"/>
      <c r="BG1251" s="151"/>
      <c r="BH1251" s="151"/>
    </row>
    <row r="1252" spans="1:60" outlineLevel="1" x14ac:dyDescent="0.2">
      <c r="A1252" s="173">
        <v>232</v>
      </c>
      <c r="B1252" s="174" t="s">
        <v>1573</v>
      </c>
      <c r="C1252" s="181" t="s">
        <v>1574</v>
      </c>
      <c r="D1252" s="175" t="s">
        <v>635</v>
      </c>
      <c r="E1252" s="176">
        <v>1</v>
      </c>
      <c r="F1252" s="177"/>
      <c r="G1252" s="178">
        <f>ROUND(E1252*F1252,2)</f>
        <v>0</v>
      </c>
      <c r="H1252" s="177"/>
      <c r="I1252" s="178">
        <f>ROUND(E1252*H1252,2)</f>
        <v>0</v>
      </c>
      <c r="J1252" s="177"/>
      <c r="K1252" s="178">
        <f>ROUND(E1252*J1252,2)</f>
        <v>0</v>
      </c>
      <c r="L1252" s="178">
        <v>21</v>
      </c>
      <c r="M1252" s="178">
        <f>G1252*(1+L1252/100)</f>
        <v>0</v>
      </c>
      <c r="N1252" s="176">
        <v>5.8500000000000002E-3</v>
      </c>
      <c r="O1252" s="176">
        <f>ROUND(E1252*N1252,2)</f>
        <v>0.01</v>
      </c>
      <c r="P1252" s="176">
        <v>0</v>
      </c>
      <c r="Q1252" s="176">
        <f>ROUND(E1252*P1252,2)</f>
        <v>0</v>
      </c>
      <c r="R1252" s="178"/>
      <c r="S1252" s="178" t="s">
        <v>331</v>
      </c>
      <c r="T1252" s="179" t="s">
        <v>374</v>
      </c>
      <c r="U1252" s="161">
        <v>0.48499999999999999</v>
      </c>
      <c r="V1252" s="161">
        <f>ROUND(E1252*U1252,2)</f>
        <v>0.49</v>
      </c>
      <c r="W1252" s="161"/>
      <c r="X1252" s="161" t="s">
        <v>375</v>
      </c>
      <c r="Y1252" s="161" t="s">
        <v>334</v>
      </c>
      <c r="Z1252" s="151"/>
      <c r="AA1252" s="151"/>
      <c r="AB1252" s="151"/>
      <c r="AC1252" s="151"/>
      <c r="AD1252" s="151"/>
      <c r="AE1252" s="151"/>
      <c r="AF1252" s="151"/>
      <c r="AG1252" s="151" t="s">
        <v>376</v>
      </c>
      <c r="AH1252" s="151"/>
      <c r="AI1252" s="151"/>
      <c r="AJ1252" s="151"/>
      <c r="AK1252" s="151"/>
      <c r="AL1252" s="151"/>
      <c r="AM1252" s="151"/>
      <c r="AN1252" s="151"/>
      <c r="AO1252" s="151"/>
      <c r="AP1252" s="151"/>
      <c r="AQ1252" s="151"/>
      <c r="AR1252" s="151"/>
      <c r="AS1252" s="151"/>
      <c r="AT1252" s="151"/>
      <c r="AU1252" s="151"/>
      <c r="AV1252" s="151"/>
      <c r="AW1252" s="151"/>
      <c r="AX1252" s="151"/>
      <c r="AY1252" s="151"/>
      <c r="AZ1252" s="151"/>
      <c r="BA1252" s="151"/>
      <c r="BB1252" s="151"/>
      <c r="BC1252" s="151"/>
      <c r="BD1252" s="151"/>
      <c r="BE1252" s="151"/>
      <c r="BF1252" s="151"/>
      <c r="BG1252" s="151"/>
      <c r="BH1252" s="151"/>
    </row>
    <row r="1253" spans="1:60" outlineLevel="2" x14ac:dyDescent="0.2">
      <c r="A1253" s="158"/>
      <c r="B1253" s="159"/>
      <c r="C1253" s="263" t="s">
        <v>1572</v>
      </c>
      <c r="D1253" s="264"/>
      <c r="E1253" s="264"/>
      <c r="F1253" s="264"/>
      <c r="G1253" s="264"/>
      <c r="H1253" s="161"/>
      <c r="I1253" s="161"/>
      <c r="J1253" s="161"/>
      <c r="K1253" s="161"/>
      <c r="L1253" s="161"/>
      <c r="M1253" s="161"/>
      <c r="N1253" s="160"/>
      <c r="O1253" s="160"/>
      <c r="P1253" s="160"/>
      <c r="Q1253" s="160"/>
      <c r="R1253" s="161"/>
      <c r="S1253" s="161"/>
      <c r="T1253" s="161"/>
      <c r="U1253" s="161"/>
      <c r="V1253" s="161"/>
      <c r="W1253" s="161"/>
      <c r="X1253" s="161"/>
      <c r="Y1253" s="161"/>
      <c r="Z1253" s="151"/>
      <c r="AA1253" s="151"/>
      <c r="AB1253" s="151"/>
      <c r="AC1253" s="151"/>
      <c r="AD1253" s="151"/>
      <c r="AE1253" s="151"/>
      <c r="AF1253" s="151"/>
      <c r="AG1253" s="151" t="s">
        <v>337</v>
      </c>
      <c r="AH1253" s="151"/>
      <c r="AI1253" s="151"/>
      <c r="AJ1253" s="151"/>
      <c r="AK1253" s="151"/>
      <c r="AL1253" s="151"/>
      <c r="AM1253" s="151"/>
      <c r="AN1253" s="151"/>
      <c r="AO1253" s="151"/>
      <c r="AP1253" s="151"/>
      <c r="AQ1253" s="151"/>
      <c r="AR1253" s="151"/>
      <c r="AS1253" s="151"/>
      <c r="AT1253" s="151"/>
      <c r="AU1253" s="151"/>
      <c r="AV1253" s="151"/>
      <c r="AW1253" s="151"/>
      <c r="AX1253" s="151"/>
      <c r="AY1253" s="151"/>
      <c r="AZ1253" s="151"/>
      <c r="BA1253" s="151"/>
      <c r="BB1253" s="151"/>
      <c r="BC1253" s="151"/>
      <c r="BD1253" s="151"/>
      <c r="BE1253" s="151"/>
      <c r="BF1253" s="151"/>
      <c r="BG1253" s="151"/>
      <c r="BH1253" s="151"/>
    </row>
    <row r="1254" spans="1:60" outlineLevel="1" x14ac:dyDescent="0.2">
      <c r="A1254" s="173">
        <v>233</v>
      </c>
      <c r="B1254" s="174" t="s">
        <v>1575</v>
      </c>
      <c r="C1254" s="181" t="s">
        <v>1576</v>
      </c>
      <c r="D1254" s="175" t="s">
        <v>330</v>
      </c>
      <c r="E1254" s="176">
        <v>3</v>
      </c>
      <c r="F1254" s="177"/>
      <c r="G1254" s="178">
        <f>ROUND(E1254*F1254,2)</f>
        <v>0</v>
      </c>
      <c r="H1254" s="177"/>
      <c r="I1254" s="178">
        <f>ROUND(E1254*H1254,2)</f>
        <v>0</v>
      </c>
      <c r="J1254" s="177"/>
      <c r="K1254" s="178">
        <f>ROUND(E1254*J1254,2)</f>
        <v>0</v>
      </c>
      <c r="L1254" s="178">
        <v>21</v>
      </c>
      <c r="M1254" s="178">
        <f>G1254*(1+L1254/100)</f>
        <v>0</v>
      </c>
      <c r="N1254" s="176">
        <v>2.4000000000000001E-4</v>
      </c>
      <c r="O1254" s="176">
        <f>ROUND(E1254*N1254,2)</f>
        <v>0</v>
      </c>
      <c r="P1254" s="176">
        <v>0</v>
      </c>
      <c r="Q1254" s="176">
        <f>ROUND(E1254*P1254,2)</f>
        <v>0</v>
      </c>
      <c r="R1254" s="178"/>
      <c r="S1254" s="178" t="s">
        <v>331</v>
      </c>
      <c r="T1254" s="179" t="s">
        <v>374</v>
      </c>
      <c r="U1254" s="161">
        <v>0.124</v>
      </c>
      <c r="V1254" s="161">
        <f>ROUND(E1254*U1254,2)</f>
        <v>0.37</v>
      </c>
      <c r="W1254" s="161"/>
      <c r="X1254" s="161" t="s">
        <v>375</v>
      </c>
      <c r="Y1254" s="161" t="s">
        <v>334</v>
      </c>
      <c r="Z1254" s="151"/>
      <c r="AA1254" s="151"/>
      <c r="AB1254" s="151"/>
      <c r="AC1254" s="151"/>
      <c r="AD1254" s="151"/>
      <c r="AE1254" s="151"/>
      <c r="AF1254" s="151"/>
      <c r="AG1254" s="151" t="s">
        <v>376</v>
      </c>
      <c r="AH1254" s="151"/>
      <c r="AI1254" s="151"/>
      <c r="AJ1254" s="151"/>
      <c r="AK1254" s="151"/>
      <c r="AL1254" s="151"/>
      <c r="AM1254" s="151"/>
      <c r="AN1254" s="151"/>
      <c r="AO1254" s="151"/>
      <c r="AP1254" s="151"/>
      <c r="AQ1254" s="151"/>
      <c r="AR1254" s="151"/>
      <c r="AS1254" s="151"/>
      <c r="AT1254" s="151"/>
      <c r="AU1254" s="151"/>
      <c r="AV1254" s="151"/>
      <c r="AW1254" s="151"/>
      <c r="AX1254" s="151"/>
      <c r="AY1254" s="151"/>
      <c r="AZ1254" s="151"/>
      <c r="BA1254" s="151"/>
      <c r="BB1254" s="151"/>
      <c r="BC1254" s="151"/>
      <c r="BD1254" s="151"/>
      <c r="BE1254" s="151"/>
      <c r="BF1254" s="151"/>
      <c r="BG1254" s="151"/>
      <c r="BH1254" s="151"/>
    </row>
    <row r="1255" spans="1:60" outlineLevel="2" x14ac:dyDescent="0.2">
      <c r="A1255" s="158"/>
      <c r="B1255" s="159"/>
      <c r="C1255" s="263" t="s">
        <v>1577</v>
      </c>
      <c r="D1255" s="264"/>
      <c r="E1255" s="264"/>
      <c r="F1255" s="264"/>
      <c r="G1255" s="264"/>
      <c r="H1255" s="161"/>
      <c r="I1255" s="161"/>
      <c r="J1255" s="161"/>
      <c r="K1255" s="161"/>
      <c r="L1255" s="161"/>
      <c r="M1255" s="161"/>
      <c r="N1255" s="160"/>
      <c r="O1255" s="160"/>
      <c r="P1255" s="160"/>
      <c r="Q1255" s="160"/>
      <c r="R1255" s="161"/>
      <c r="S1255" s="161"/>
      <c r="T1255" s="161"/>
      <c r="U1255" s="161"/>
      <c r="V1255" s="161"/>
      <c r="W1255" s="161"/>
      <c r="X1255" s="161"/>
      <c r="Y1255" s="161"/>
      <c r="Z1255" s="151"/>
      <c r="AA1255" s="151"/>
      <c r="AB1255" s="151"/>
      <c r="AC1255" s="151"/>
      <c r="AD1255" s="151"/>
      <c r="AE1255" s="151"/>
      <c r="AF1255" s="151"/>
      <c r="AG1255" s="151" t="s">
        <v>337</v>
      </c>
      <c r="AH1255" s="151"/>
      <c r="AI1255" s="151"/>
      <c r="AJ1255" s="151"/>
      <c r="AK1255" s="151"/>
      <c r="AL1255" s="151"/>
      <c r="AM1255" s="151"/>
      <c r="AN1255" s="151"/>
      <c r="AO1255" s="151"/>
      <c r="AP1255" s="151"/>
      <c r="AQ1255" s="151"/>
      <c r="AR1255" s="151"/>
      <c r="AS1255" s="151"/>
      <c r="AT1255" s="151"/>
      <c r="AU1255" s="151"/>
      <c r="AV1255" s="151"/>
      <c r="AW1255" s="151"/>
      <c r="AX1255" s="151"/>
      <c r="AY1255" s="151"/>
      <c r="AZ1255" s="151"/>
      <c r="BA1255" s="151"/>
      <c r="BB1255" s="151"/>
      <c r="BC1255" s="151"/>
      <c r="BD1255" s="151"/>
      <c r="BE1255" s="151"/>
      <c r="BF1255" s="151"/>
      <c r="BG1255" s="151"/>
      <c r="BH1255" s="151"/>
    </row>
    <row r="1256" spans="1:60" outlineLevel="1" x14ac:dyDescent="0.2">
      <c r="A1256" s="173">
        <v>234</v>
      </c>
      <c r="B1256" s="174" t="s">
        <v>1578</v>
      </c>
      <c r="C1256" s="181" t="s">
        <v>1579</v>
      </c>
      <c r="D1256" s="175" t="s">
        <v>635</v>
      </c>
      <c r="E1256" s="176">
        <v>1</v>
      </c>
      <c r="F1256" s="177"/>
      <c r="G1256" s="178">
        <f>ROUND(E1256*F1256,2)</f>
        <v>0</v>
      </c>
      <c r="H1256" s="177"/>
      <c r="I1256" s="178">
        <f>ROUND(E1256*H1256,2)</f>
        <v>0</v>
      </c>
      <c r="J1256" s="177"/>
      <c r="K1256" s="178">
        <f>ROUND(E1256*J1256,2)</f>
        <v>0</v>
      </c>
      <c r="L1256" s="178">
        <v>21</v>
      </c>
      <c r="M1256" s="178">
        <f>G1256*(1+L1256/100)</f>
        <v>0</v>
      </c>
      <c r="N1256" s="176">
        <v>4.4000000000000002E-4</v>
      </c>
      <c r="O1256" s="176">
        <f>ROUND(E1256*N1256,2)</f>
        <v>0</v>
      </c>
      <c r="P1256" s="176">
        <v>0</v>
      </c>
      <c r="Q1256" s="176">
        <f>ROUND(E1256*P1256,2)</f>
        <v>0</v>
      </c>
      <c r="R1256" s="178"/>
      <c r="S1256" s="178" t="s">
        <v>331</v>
      </c>
      <c r="T1256" s="179" t="s">
        <v>374</v>
      </c>
      <c r="U1256" s="161">
        <v>0.184</v>
      </c>
      <c r="V1256" s="161">
        <f>ROUND(E1256*U1256,2)</f>
        <v>0.18</v>
      </c>
      <c r="W1256" s="161"/>
      <c r="X1256" s="161" t="s">
        <v>375</v>
      </c>
      <c r="Y1256" s="161" t="s">
        <v>334</v>
      </c>
      <c r="Z1256" s="151"/>
      <c r="AA1256" s="151"/>
      <c r="AB1256" s="151"/>
      <c r="AC1256" s="151"/>
      <c r="AD1256" s="151"/>
      <c r="AE1256" s="151"/>
      <c r="AF1256" s="151"/>
      <c r="AG1256" s="151" t="s">
        <v>376</v>
      </c>
      <c r="AH1256" s="151"/>
      <c r="AI1256" s="151"/>
      <c r="AJ1256" s="151"/>
      <c r="AK1256" s="151"/>
      <c r="AL1256" s="151"/>
      <c r="AM1256" s="151"/>
      <c r="AN1256" s="151"/>
      <c r="AO1256" s="151"/>
      <c r="AP1256" s="151"/>
      <c r="AQ1256" s="151"/>
      <c r="AR1256" s="151"/>
      <c r="AS1256" s="151"/>
      <c r="AT1256" s="151"/>
      <c r="AU1256" s="151"/>
      <c r="AV1256" s="151"/>
      <c r="AW1256" s="151"/>
      <c r="AX1256" s="151"/>
      <c r="AY1256" s="151"/>
      <c r="AZ1256" s="151"/>
      <c r="BA1256" s="151"/>
      <c r="BB1256" s="151"/>
      <c r="BC1256" s="151"/>
      <c r="BD1256" s="151"/>
      <c r="BE1256" s="151"/>
      <c r="BF1256" s="151"/>
      <c r="BG1256" s="151"/>
      <c r="BH1256" s="151"/>
    </row>
    <row r="1257" spans="1:60" outlineLevel="2" x14ac:dyDescent="0.2">
      <c r="A1257" s="158"/>
      <c r="B1257" s="159"/>
      <c r="C1257" s="263" t="s">
        <v>1572</v>
      </c>
      <c r="D1257" s="264"/>
      <c r="E1257" s="264"/>
      <c r="F1257" s="264"/>
      <c r="G1257" s="264"/>
      <c r="H1257" s="161"/>
      <c r="I1257" s="161"/>
      <c r="J1257" s="161"/>
      <c r="K1257" s="161"/>
      <c r="L1257" s="161"/>
      <c r="M1257" s="161"/>
      <c r="N1257" s="160"/>
      <c r="O1257" s="160"/>
      <c r="P1257" s="160"/>
      <c r="Q1257" s="160"/>
      <c r="R1257" s="161"/>
      <c r="S1257" s="161"/>
      <c r="T1257" s="161"/>
      <c r="U1257" s="161"/>
      <c r="V1257" s="161"/>
      <c r="W1257" s="161"/>
      <c r="X1257" s="161"/>
      <c r="Y1257" s="161"/>
      <c r="Z1257" s="151"/>
      <c r="AA1257" s="151"/>
      <c r="AB1257" s="151"/>
      <c r="AC1257" s="151"/>
      <c r="AD1257" s="151"/>
      <c r="AE1257" s="151"/>
      <c r="AF1257" s="151"/>
      <c r="AG1257" s="151" t="s">
        <v>337</v>
      </c>
      <c r="AH1257" s="151"/>
      <c r="AI1257" s="151"/>
      <c r="AJ1257" s="151"/>
      <c r="AK1257" s="151"/>
      <c r="AL1257" s="151"/>
      <c r="AM1257" s="151"/>
      <c r="AN1257" s="151"/>
      <c r="AO1257" s="151"/>
      <c r="AP1257" s="151"/>
      <c r="AQ1257" s="151"/>
      <c r="AR1257" s="151"/>
      <c r="AS1257" s="151"/>
      <c r="AT1257" s="151"/>
      <c r="AU1257" s="151"/>
      <c r="AV1257" s="151"/>
      <c r="AW1257" s="151"/>
      <c r="AX1257" s="151"/>
      <c r="AY1257" s="151"/>
      <c r="AZ1257" s="151"/>
      <c r="BA1257" s="151"/>
      <c r="BB1257" s="151"/>
      <c r="BC1257" s="151"/>
      <c r="BD1257" s="151"/>
      <c r="BE1257" s="151"/>
      <c r="BF1257" s="151"/>
      <c r="BG1257" s="151"/>
      <c r="BH1257" s="151"/>
    </row>
    <row r="1258" spans="1:60" outlineLevel="1" x14ac:dyDescent="0.2">
      <c r="A1258" s="173">
        <v>235</v>
      </c>
      <c r="B1258" s="174" t="s">
        <v>1580</v>
      </c>
      <c r="C1258" s="181" t="s">
        <v>1581</v>
      </c>
      <c r="D1258" s="175" t="s">
        <v>635</v>
      </c>
      <c r="E1258" s="176">
        <v>1</v>
      </c>
      <c r="F1258" s="177"/>
      <c r="G1258" s="178">
        <f>ROUND(E1258*F1258,2)</f>
        <v>0</v>
      </c>
      <c r="H1258" s="177"/>
      <c r="I1258" s="178">
        <f>ROUND(E1258*H1258,2)</f>
        <v>0</v>
      </c>
      <c r="J1258" s="177"/>
      <c r="K1258" s="178">
        <f>ROUND(E1258*J1258,2)</f>
        <v>0</v>
      </c>
      <c r="L1258" s="178">
        <v>21</v>
      </c>
      <c r="M1258" s="178">
        <f>G1258*(1+L1258/100)</f>
        <v>0</v>
      </c>
      <c r="N1258" s="176">
        <v>4.2000000000000002E-4</v>
      </c>
      <c r="O1258" s="176">
        <f>ROUND(E1258*N1258,2)</f>
        <v>0</v>
      </c>
      <c r="P1258" s="176">
        <v>0</v>
      </c>
      <c r="Q1258" s="176">
        <f>ROUND(E1258*P1258,2)</f>
        <v>0</v>
      </c>
      <c r="R1258" s="178"/>
      <c r="S1258" s="178" t="s">
        <v>331</v>
      </c>
      <c r="T1258" s="179" t="s">
        <v>374</v>
      </c>
      <c r="U1258" s="161">
        <v>0.246</v>
      </c>
      <c r="V1258" s="161">
        <f>ROUND(E1258*U1258,2)</f>
        <v>0.25</v>
      </c>
      <c r="W1258" s="161"/>
      <c r="X1258" s="161" t="s">
        <v>375</v>
      </c>
      <c r="Y1258" s="161" t="s">
        <v>334</v>
      </c>
      <c r="Z1258" s="151"/>
      <c r="AA1258" s="151"/>
      <c r="AB1258" s="151"/>
      <c r="AC1258" s="151"/>
      <c r="AD1258" s="151"/>
      <c r="AE1258" s="151"/>
      <c r="AF1258" s="151"/>
      <c r="AG1258" s="151" t="s">
        <v>376</v>
      </c>
      <c r="AH1258" s="151"/>
      <c r="AI1258" s="151"/>
      <c r="AJ1258" s="151"/>
      <c r="AK1258" s="151"/>
      <c r="AL1258" s="151"/>
      <c r="AM1258" s="151"/>
      <c r="AN1258" s="151"/>
      <c r="AO1258" s="151"/>
      <c r="AP1258" s="151"/>
      <c r="AQ1258" s="151"/>
      <c r="AR1258" s="151"/>
      <c r="AS1258" s="151"/>
      <c r="AT1258" s="151"/>
      <c r="AU1258" s="151"/>
      <c r="AV1258" s="151"/>
      <c r="AW1258" s="151"/>
      <c r="AX1258" s="151"/>
      <c r="AY1258" s="151"/>
      <c r="AZ1258" s="151"/>
      <c r="BA1258" s="151"/>
      <c r="BB1258" s="151"/>
      <c r="BC1258" s="151"/>
      <c r="BD1258" s="151"/>
      <c r="BE1258" s="151"/>
      <c r="BF1258" s="151"/>
      <c r="BG1258" s="151"/>
      <c r="BH1258" s="151"/>
    </row>
    <row r="1259" spans="1:60" outlineLevel="2" x14ac:dyDescent="0.2">
      <c r="A1259" s="158"/>
      <c r="B1259" s="159"/>
      <c r="C1259" s="263" t="s">
        <v>1572</v>
      </c>
      <c r="D1259" s="264"/>
      <c r="E1259" s="264"/>
      <c r="F1259" s="264"/>
      <c r="G1259" s="264"/>
      <c r="H1259" s="161"/>
      <c r="I1259" s="161"/>
      <c r="J1259" s="161"/>
      <c r="K1259" s="161"/>
      <c r="L1259" s="161"/>
      <c r="M1259" s="161"/>
      <c r="N1259" s="160"/>
      <c r="O1259" s="160"/>
      <c r="P1259" s="160"/>
      <c r="Q1259" s="160"/>
      <c r="R1259" s="161"/>
      <c r="S1259" s="161"/>
      <c r="T1259" s="161"/>
      <c r="U1259" s="161"/>
      <c r="V1259" s="161"/>
      <c r="W1259" s="161"/>
      <c r="X1259" s="161"/>
      <c r="Y1259" s="161"/>
      <c r="Z1259" s="151"/>
      <c r="AA1259" s="151"/>
      <c r="AB1259" s="151"/>
      <c r="AC1259" s="151"/>
      <c r="AD1259" s="151"/>
      <c r="AE1259" s="151"/>
      <c r="AF1259" s="151"/>
      <c r="AG1259" s="151" t="s">
        <v>337</v>
      </c>
      <c r="AH1259" s="151"/>
      <c r="AI1259" s="151"/>
      <c r="AJ1259" s="151"/>
      <c r="AK1259" s="151"/>
      <c r="AL1259" s="151"/>
      <c r="AM1259" s="151"/>
      <c r="AN1259" s="151"/>
      <c r="AO1259" s="151"/>
      <c r="AP1259" s="151"/>
      <c r="AQ1259" s="151"/>
      <c r="AR1259" s="151"/>
      <c r="AS1259" s="151"/>
      <c r="AT1259" s="151"/>
      <c r="AU1259" s="151"/>
      <c r="AV1259" s="151"/>
      <c r="AW1259" s="151"/>
      <c r="AX1259" s="151"/>
      <c r="AY1259" s="151"/>
      <c r="AZ1259" s="151"/>
      <c r="BA1259" s="151"/>
      <c r="BB1259" s="151"/>
      <c r="BC1259" s="151"/>
      <c r="BD1259" s="151"/>
      <c r="BE1259" s="151"/>
      <c r="BF1259" s="151"/>
      <c r="BG1259" s="151"/>
      <c r="BH1259" s="151"/>
    </row>
    <row r="1260" spans="1:60" outlineLevel="1" x14ac:dyDescent="0.2">
      <c r="A1260" s="173">
        <v>236</v>
      </c>
      <c r="B1260" s="174" t="s">
        <v>1582</v>
      </c>
      <c r="C1260" s="181" t="s">
        <v>1583</v>
      </c>
      <c r="D1260" s="175" t="s">
        <v>619</v>
      </c>
      <c r="E1260" s="176">
        <v>2.3769999999999999E-2</v>
      </c>
      <c r="F1260" s="177"/>
      <c r="G1260" s="178">
        <f>ROUND(E1260*F1260,2)</f>
        <v>0</v>
      </c>
      <c r="H1260" s="177"/>
      <c r="I1260" s="178">
        <f>ROUND(E1260*H1260,2)</f>
        <v>0</v>
      </c>
      <c r="J1260" s="177"/>
      <c r="K1260" s="178">
        <f>ROUND(E1260*J1260,2)</f>
        <v>0</v>
      </c>
      <c r="L1260" s="178">
        <v>21</v>
      </c>
      <c r="M1260" s="178">
        <f>G1260*(1+L1260/100)</f>
        <v>0</v>
      </c>
      <c r="N1260" s="176">
        <v>0</v>
      </c>
      <c r="O1260" s="176">
        <f>ROUND(E1260*N1260,2)</f>
        <v>0</v>
      </c>
      <c r="P1260" s="176">
        <v>0</v>
      </c>
      <c r="Q1260" s="176">
        <f>ROUND(E1260*P1260,2)</f>
        <v>0</v>
      </c>
      <c r="R1260" s="178" t="s">
        <v>1536</v>
      </c>
      <c r="S1260" s="178" t="s">
        <v>374</v>
      </c>
      <c r="T1260" s="179" t="s">
        <v>374</v>
      </c>
      <c r="U1260" s="161">
        <v>1.52</v>
      </c>
      <c r="V1260" s="161">
        <f>ROUND(E1260*U1260,2)</f>
        <v>0.04</v>
      </c>
      <c r="W1260" s="161"/>
      <c r="X1260" s="161" t="s">
        <v>1190</v>
      </c>
      <c r="Y1260" s="161" t="s">
        <v>334</v>
      </c>
      <c r="Z1260" s="151"/>
      <c r="AA1260" s="151"/>
      <c r="AB1260" s="151"/>
      <c r="AC1260" s="151"/>
      <c r="AD1260" s="151"/>
      <c r="AE1260" s="151"/>
      <c r="AF1260" s="151"/>
      <c r="AG1260" s="151" t="s">
        <v>1191</v>
      </c>
      <c r="AH1260" s="151"/>
      <c r="AI1260" s="151"/>
      <c r="AJ1260" s="151"/>
      <c r="AK1260" s="151"/>
      <c r="AL1260" s="151"/>
      <c r="AM1260" s="151"/>
      <c r="AN1260" s="151"/>
      <c r="AO1260" s="151"/>
      <c r="AP1260" s="151"/>
      <c r="AQ1260" s="151"/>
      <c r="AR1260" s="151"/>
      <c r="AS1260" s="151"/>
      <c r="AT1260" s="151"/>
      <c r="AU1260" s="151"/>
      <c r="AV1260" s="151"/>
      <c r="AW1260" s="151"/>
      <c r="AX1260" s="151"/>
      <c r="AY1260" s="151"/>
      <c r="AZ1260" s="151"/>
      <c r="BA1260" s="151"/>
      <c r="BB1260" s="151"/>
      <c r="BC1260" s="151"/>
      <c r="BD1260" s="151"/>
      <c r="BE1260" s="151"/>
      <c r="BF1260" s="151"/>
      <c r="BG1260" s="151"/>
      <c r="BH1260" s="151"/>
    </row>
    <row r="1261" spans="1:60" outlineLevel="2" x14ac:dyDescent="0.2">
      <c r="A1261" s="158"/>
      <c r="B1261" s="159"/>
      <c r="C1261" s="272" t="s">
        <v>1567</v>
      </c>
      <c r="D1261" s="273"/>
      <c r="E1261" s="273"/>
      <c r="F1261" s="273"/>
      <c r="G1261" s="273"/>
      <c r="H1261" s="161"/>
      <c r="I1261" s="161"/>
      <c r="J1261" s="161"/>
      <c r="K1261" s="161"/>
      <c r="L1261" s="161"/>
      <c r="M1261" s="161"/>
      <c r="N1261" s="160"/>
      <c r="O1261" s="160"/>
      <c r="P1261" s="160"/>
      <c r="Q1261" s="160"/>
      <c r="R1261" s="161"/>
      <c r="S1261" s="161"/>
      <c r="T1261" s="161"/>
      <c r="U1261" s="161"/>
      <c r="V1261" s="161"/>
      <c r="W1261" s="161"/>
      <c r="X1261" s="161"/>
      <c r="Y1261" s="161"/>
      <c r="Z1261" s="151"/>
      <c r="AA1261" s="151"/>
      <c r="AB1261" s="151"/>
      <c r="AC1261" s="151"/>
      <c r="AD1261" s="151"/>
      <c r="AE1261" s="151"/>
      <c r="AF1261" s="151"/>
      <c r="AG1261" s="151" t="s">
        <v>378</v>
      </c>
      <c r="AH1261" s="151"/>
      <c r="AI1261" s="151"/>
      <c r="AJ1261" s="151"/>
      <c r="AK1261" s="151"/>
      <c r="AL1261" s="151"/>
      <c r="AM1261" s="151"/>
      <c r="AN1261" s="151"/>
      <c r="AO1261" s="151"/>
      <c r="AP1261" s="151"/>
      <c r="AQ1261" s="151"/>
      <c r="AR1261" s="151"/>
      <c r="AS1261" s="151"/>
      <c r="AT1261" s="151"/>
      <c r="AU1261" s="151"/>
      <c r="AV1261" s="151"/>
      <c r="AW1261" s="151"/>
      <c r="AX1261" s="151"/>
      <c r="AY1261" s="151"/>
      <c r="AZ1261" s="151"/>
      <c r="BA1261" s="151"/>
      <c r="BB1261" s="151"/>
      <c r="BC1261" s="151"/>
      <c r="BD1261" s="151"/>
      <c r="BE1261" s="151"/>
      <c r="BF1261" s="151"/>
      <c r="BG1261" s="151"/>
      <c r="BH1261" s="151"/>
    </row>
    <row r="1262" spans="1:60" outlineLevel="2" x14ac:dyDescent="0.2">
      <c r="A1262" s="158"/>
      <c r="B1262" s="159"/>
      <c r="C1262" s="201" t="s">
        <v>1192</v>
      </c>
      <c r="D1262" s="185"/>
      <c r="E1262" s="186"/>
      <c r="F1262" s="161"/>
      <c r="G1262" s="161"/>
      <c r="H1262" s="161"/>
      <c r="I1262" s="161"/>
      <c r="J1262" s="161"/>
      <c r="K1262" s="161"/>
      <c r="L1262" s="161"/>
      <c r="M1262" s="161"/>
      <c r="N1262" s="160"/>
      <c r="O1262" s="160"/>
      <c r="P1262" s="160"/>
      <c r="Q1262" s="160"/>
      <c r="R1262" s="161"/>
      <c r="S1262" s="161"/>
      <c r="T1262" s="161"/>
      <c r="U1262" s="161"/>
      <c r="V1262" s="161"/>
      <c r="W1262" s="161"/>
      <c r="X1262" s="161"/>
      <c r="Y1262" s="161"/>
      <c r="Z1262" s="151"/>
      <c r="AA1262" s="151"/>
      <c r="AB1262" s="151"/>
      <c r="AC1262" s="151"/>
      <c r="AD1262" s="151"/>
      <c r="AE1262" s="151"/>
      <c r="AF1262" s="151"/>
      <c r="AG1262" s="151" t="s">
        <v>381</v>
      </c>
      <c r="AH1262" s="151">
        <v>0</v>
      </c>
      <c r="AI1262" s="151"/>
      <c r="AJ1262" s="151"/>
      <c r="AK1262" s="151"/>
      <c r="AL1262" s="151"/>
      <c r="AM1262" s="151"/>
      <c r="AN1262" s="151"/>
      <c r="AO1262" s="151"/>
      <c r="AP1262" s="151"/>
      <c r="AQ1262" s="151"/>
      <c r="AR1262" s="151"/>
      <c r="AS1262" s="151"/>
      <c r="AT1262" s="151"/>
      <c r="AU1262" s="151"/>
      <c r="AV1262" s="151"/>
      <c r="AW1262" s="151"/>
      <c r="AX1262" s="151"/>
      <c r="AY1262" s="151"/>
      <c r="AZ1262" s="151"/>
      <c r="BA1262" s="151"/>
      <c r="BB1262" s="151"/>
      <c r="BC1262" s="151"/>
      <c r="BD1262" s="151"/>
      <c r="BE1262" s="151"/>
      <c r="BF1262" s="151"/>
      <c r="BG1262" s="151"/>
      <c r="BH1262" s="151"/>
    </row>
    <row r="1263" spans="1:60" outlineLevel="3" x14ac:dyDescent="0.2">
      <c r="A1263" s="158"/>
      <c r="B1263" s="159"/>
      <c r="C1263" s="201" t="s">
        <v>1584</v>
      </c>
      <c r="D1263" s="185"/>
      <c r="E1263" s="186"/>
      <c r="F1263" s="161"/>
      <c r="G1263" s="161"/>
      <c r="H1263" s="161"/>
      <c r="I1263" s="161"/>
      <c r="J1263" s="161"/>
      <c r="K1263" s="161"/>
      <c r="L1263" s="161"/>
      <c r="M1263" s="161"/>
      <c r="N1263" s="160"/>
      <c r="O1263" s="160"/>
      <c r="P1263" s="160"/>
      <c r="Q1263" s="160"/>
      <c r="R1263" s="161"/>
      <c r="S1263" s="161"/>
      <c r="T1263" s="161"/>
      <c r="U1263" s="161"/>
      <c r="V1263" s="161"/>
      <c r="W1263" s="161"/>
      <c r="X1263" s="161"/>
      <c r="Y1263" s="161"/>
      <c r="Z1263" s="151"/>
      <c r="AA1263" s="151"/>
      <c r="AB1263" s="151"/>
      <c r="AC1263" s="151"/>
      <c r="AD1263" s="151"/>
      <c r="AE1263" s="151"/>
      <c r="AF1263" s="151"/>
      <c r="AG1263" s="151" t="s">
        <v>381</v>
      </c>
      <c r="AH1263" s="151">
        <v>0</v>
      </c>
      <c r="AI1263" s="151"/>
      <c r="AJ1263" s="151"/>
      <c r="AK1263" s="151"/>
      <c r="AL1263" s="151"/>
      <c r="AM1263" s="151"/>
      <c r="AN1263" s="151"/>
      <c r="AO1263" s="151"/>
      <c r="AP1263" s="151"/>
      <c r="AQ1263" s="151"/>
      <c r="AR1263" s="151"/>
      <c r="AS1263" s="151"/>
      <c r="AT1263" s="151"/>
      <c r="AU1263" s="151"/>
      <c r="AV1263" s="151"/>
      <c r="AW1263" s="151"/>
      <c r="AX1263" s="151"/>
      <c r="AY1263" s="151"/>
      <c r="AZ1263" s="151"/>
      <c r="BA1263" s="151"/>
      <c r="BB1263" s="151"/>
      <c r="BC1263" s="151"/>
      <c r="BD1263" s="151"/>
      <c r="BE1263" s="151"/>
      <c r="BF1263" s="151"/>
      <c r="BG1263" s="151"/>
      <c r="BH1263" s="151"/>
    </row>
    <row r="1264" spans="1:60" outlineLevel="3" x14ac:dyDescent="0.2">
      <c r="A1264" s="158"/>
      <c r="B1264" s="159"/>
      <c r="C1264" s="201" t="s">
        <v>1585</v>
      </c>
      <c r="D1264" s="185"/>
      <c r="E1264" s="186">
        <v>2.3769999999999999E-2</v>
      </c>
      <c r="F1264" s="161"/>
      <c r="G1264" s="161"/>
      <c r="H1264" s="161"/>
      <c r="I1264" s="161"/>
      <c r="J1264" s="161"/>
      <c r="K1264" s="161"/>
      <c r="L1264" s="161"/>
      <c r="M1264" s="161"/>
      <c r="N1264" s="160"/>
      <c r="O1264" s="160"/>
      <c r="P1264" s="160"/>
      <c r="Q1264" s="160"/>
      <c r="R1264" s="161"/>
      <c r="S1264" s="161"/>
      <c r="T1264" s="161"/>
      <c r="U1264" s="161"/>
      <c r="V1264" s="161"/>
      <c r="W1264" s="161"/>
      <c r="X1264" s="161"/>
      <c r="Y1264" s="161"/>
      <c r="Z1264" s="151"/>
      <c r="AA1264" s="151"/>
      <c r="AB1264" s="151"/>
      <c r="AC1264" s="151"/>
      <c r="AD1264" s="151"/>
      <c r="AE1264" s="151"/>
      <c r="AF1264" s="151"/>
      <c r="AG1264" s="151" t="s">
        <v>381</v>
      </c>
      <c r="AH1264" s="151">
        <v>0</v>
      </c>
      <c r="AI1264" s="151"/>
      <c r="AJ1264" s="151"/>
      <c r="AK1264" s="151"/>
      <c r="AL1264" s="151"/>
      <c r="AM1264" s="151"/>
      <c r="AN1264" s="151"/>
      <c r="AO1264" s="151"/>
      <c r="AP1264" s="151"/>
      <c r="AQ1264" s="151"/>
      <c r="AR1264" s="151"/>
      <c r="AS1264" s="151"/>
      <c r="AT1264" s="151"/>
      <c r="AU1264" s="151"/>
      <c r="AV1264" s="151"/>
      <c r="AW1264" s="151"/>
      <c r="AX1264" s="151"/>
      <c r="AY1264" s="151"/>
      <c r="AZ1264" s="151"/>
      <c r="BA1264" s="151"/>
      <c r="BB1264" s="151"/>
      <c r="BC1264" s="151"/>
      <c r="BD1264" s="151"/>
      <c r="BE1264" s="151"/>
      <c r="BF1264" s="151"/>
      <c r="BG1264" s="151"/>
      <c r="BH1264" s="151"/>
    </row>
    <row r="1265" spans="1:60" x14ac:dyDescent="0.2">
      <c r="A1265" s="166" t="s">
        <v>326</v>
      </c>
      <c r="B1265" s="167" t="s">
        <v>260</v>
      </c>
      <c r="C1265" s="180" t="s">
        <v>261</v>
      </c>
      <c r="D1265" s="168"/>
      <c r="E1265" s="169"/>
      <c r="F1265" s="170"/>
      <c r="G1265" s="170">
        <f>SUMIF(AG1266:AG1277,"&lt;&gt;NOR",G1266:G1277)</f>
        <v>0</v>
      </c>
      <c r="H1265" s="170"/>
      <c r="I1265" s="170">
        <f>SUM(I1266:I1277)</f>
        <v>0</v>
      </c>
      <c r="J1265" s="170"/>
      <c r="K1265" s="170">
        <f>SUM(K1266:K1277)</f>
        <v>0</v>
      </c>
      <c r="L1265" s="170"/>
      <c r="M1265" s="170">
        <f>SUM(M1266:M1277)</f>
        <v>0</v>
      </c>
      <c r="N1265" s="169"/>
      <c r="O1265" s="169">
        <f>SUM(O1266:O1277)</f>
        <v>0.04</v>
      </c>
      <c r="P1265" s="169"/>
      <c r="Q1265" s="169">
        <f>SUM(Q1266:Q1277)</f>
        <v>0</v>
      </c>
      <c r="R1265" s="170"/>
      <c r="S1265" s="170"/>
      <c r="T1265" s="171"/>
      <c r="U1265" s="165"/>
      <c r="V1265" s="165">
        <f>SUM(V1266:V1277)</f>
        <v>3.13</v>
      </c>
      <c r="W1265" s="165"/>
      <c r="X1265" s="165"/>
      <c r="Y1265" s="165"/>
      <c r="AG1265" t="s">
        <v>327</v>
      </c>
    </row>
    <row r="1266" spans="1:60" ht="33.75" outlineLevel="1" x14ac:dyDescent="0.2">
      <c r="A1266" s="173">
        <v>237</v>
      </c>
      <c r="B1266" s="174" t="s">
        <v>1586</v>
      </c>
      <c r="C1266" s="181" t="s">
        <v>1587</v>
      </c>
      <c r="D1266" s="175" t="s">
        <v>514</v>
      </c>
      <c r="E1266" s="176">
        <v>2.25</v>
      </c>
      <c r="F1266" s="177"/>
      <c r="G1266" s="178">
        <f>ROUND(E1266*F1266,2)</f>
        <v>0</v>
      </c>
      <c r="H1266" s="177"/>
      <c r="I1266" s="178">
        <f>ROUND(E1266*H1266,2)</f>
        <v>0</v>
      </c>
      <c r="J1266" s="177"/>
      <c r="K1266" s="178">
        <f>ROUND(E1266*J1266,2)</f>
        <v>0</v>
      </c>
      <c r="L1266" s="178">
        <v>21</v>
      </c>
      <c r="M1266" s="178">
        <f>G1266*(1+L1266/100)</f>
        <v>0</v>
      </c>
      <c r="N1266" s="176">
        <v>2.1000000000000001E-4</v>
      </c>
      <c r="O1266" s="176">
        <f>ROUND(E1266*N1266,2)</f>
        <v>0</v>
      </c>
      <c r="P1266" s="176">
        <v>0</v>
      </c>
      <c r="Q1266" s="176">
        <f>ROUND(E1266*P1266,2)</f>
        <v>0</v>
      </c>
      <c r="R1266" s="178" t="s">
        <v>1497</v>
      </c>
      <c r="S1266" s="178" t="s">
        <v>374</v>
      </c>
      <c r="T1266" s="179" t="s">
        <v>374</v>
      </c>
      <c r="U1266" s="161">
        <v>0.05</v>
      </c>
      <c r="V1266" s="161">
        <f>ROUND(E1266*U1266,2)</f>
        <v>0.11</v>
      </c>
      <c r="W1266" s="161"/>
      <c r="X1266" s="161" t="s">
        <v>375</v>
      </c>
      <c r="Y1266" s="161" t="s">
        <v>334</v>
      </c>
      <c r="Z1266" s="151"/>
      <c r="AA1266" s="151"/>
      <c r="AB1266" s="151"/>
      <c r="AC1266" s="151"/>
      <c r="AD1266" s="151"/>
      <c r="AE1266" s="151"/>
      <c r="AF1266" s="151"/>
      <c r="AG1266" s="151" t="s">
        <v>376</v>
      </c>
      <c r="AH1266" s="151"/>
      <c r="AI1266" s="151"/>
      <c r="AJ1266" s="151"/>
      <c r="AK1266" s="151"/>
      <c r="AL1266" s="151"/>
      <c r="AM1266" s="151"/>
      <c r="AN1266" s="151"/>
      <c r="AO1266" s="151"/>
      <c r="AP1266" s="151"/>
      <c r="AQ1266" s="151"/>
      <c r="AR1266" s="151"/>
      <c r="AS1266" s="151"/>
      <c r="AT1266" s="151"/>
      <c r="AU1266" s="151"/>
      <c r="AV1266" s="151"/>
      <c r="AW1266" s="151"/>
      <c r="AX1266" s="151"/>
      <c r="AY1266" s="151"/>
      <c r="AZ1266" s="151"/>
      <c r="BA1266" s="151"/>
      <c r="BB1266" s="151"/>
      <c r="BC1266" s="151"/>
      <c r="BD1266" s="151"/>
      <c r="BE1266" s="151"/>
      <c r="BF1266" s="151"/>
      <c r="BG1266" s="151"/>
      <c r="BH1266" s="151"/>
    </row>
    <row r="1267" spans="1:60" outlineLevel="2" x14ac:dyDescent="0.2">
      <c r="A1267" s="158"/>
      <c r="B1267" s="159"/>
      <c r="C1267" s="263" t="s">
        <v>1588</v>
      </c>
      <c r="D1267" s="264"/>
      <c r="E1267" s="264"/>
      <c r="F1267" s="264"/>
      <c r="G1267" s="264"/>
      <c r="H1267" s="161"/>
      <c r="I1267" s="161"/>
      <c r="J1267" s="161"/>
      <c r="K1267" s="161"/>
      <c r="L1267" s="161"/>
      <c r="M1267" s="161"/>
      <c r="N1267" s="160"/>
      <c r="O1267" s="160"/>
      <c r="P1267" s="160"/>
      <c r="Q1267" s="160"/>
      <c r="R1267" s="161"/>
      <c r="S1267" s="161"/>
      <c r="T1267" s="161"/>
      <c r="U1267" s="161"/>
      <c r="V1267" s="161"/>
      <c r="W1267" s="161"/>
      <c r="X1267" s="161"/>
      <c r="Y1267" s="161"/>
      <c r="Z1267" s="151"/>
      <c r="AA1267" s="151"/>
      <c r="AB1267" s="151"/>
      <c r="AC1267" s="151"/>
      <c r="AD1267" s="151"/>
      <c r="AE1267" s="151"/>
      <c r="AF1267" s="151"/>
      <c r="AG1267" s="151" t="s">
        <v>337</v>
      </c>
      <c r="AH1267" s="151"/>
      <c r="AI1267" s="151"/>
      <c r="AJ1267" s="151"/>
      <c r="AK1267" s="151"/>
      <c r="AL1267" s="151"/>
      <c r="AM1267" s="151"/>
      <c r="AN1267" s="151"/>
      <c r="AO1267" s="151"/>
      <c r="AP1267" s="151"/>
      <c r="AQ1267" s="151"/>
      <c r="AR1267" s="151"/>
      <c r="AS1267" s="151"/>
      <c r="AT1267" s="151"/>
      <c r="AU1267" s="151"/>
      <c r="AV1267" s="151"/>
      <c r="AW1267" s="151"/>
      <c r="AX1267" s="151"/>
      <c r="AY1267" s="151"/>
      <c r="AZ1267" s="151"/>
      <c r="BA1267" s="151"/>
      <c r="BB1267" s="151"/>
      <c r="BC1267" s="151"/>
      <c r="BD1267" s="151"/>
      <c r="BE1267" s="151"/>
      <c r="BF1267" s="151"/>
      <c r="BG1267" s="151"/>
      <c r="BH1267" s="151"/>
    </row>
    <row r="1268" spans="1:60" ht="22.5" outlineLevel="1" x14ac:dyDescent="0.2">
      <c r="A1268" s="173">
        <v>238</v>
      </c>
      <c r="B1268" s="174" t="s">
        <v>1589</v>
      </c>
      <c r="C1268" s="181" t="s">
        <v>1590</v>
      </c>
      <c r="D1268" s="175" t="s">
        <v>514</v>
      </c>
      <c r="E1268" s="176">
        <v>2.25</v>
      </c>
      <c r="F1268" s="177"/>
      <c r="G1268" s="178">
        <f>ROUND(E1268*F1268,2)</f>
        <v>0</v>
      </c>
      <c r="H1268" s="177"/>
      <c r="I1268" s="178">
        <f>ROUND(E1268*H1268,2)</f>
        <v>0</v>
      </c>
      <c r="J1268" s="177"/>
      <c r="K1268" s="178">
        <f>ROUND(E1268*J1268,2)</f>
        <v>0</v>
      </c>
      <c r="L1268" s="178">
        <v>21</v>
      </c>
      <c r="M1268" s="178">
        <f>G1268*(1+L1268/100)</f>
        <v>0</v>
      </c>
      <c r="N1268" s="176">
        <v>5.0299999999999997E-3</v>
      </c>
      <c r="O1268" s="176">
        <f>ROUND(E1268*N1268,2)</f>
        <v>0.01</v>
      </c>
      <c r="P1268" s="176">
        <v>0</v>
      </c>
      <c r="Q1268" s="176">
        <f>ROUND(E1268*P1268,2)</f>
        <v>0</v>
      </c>
      <c r="R1268" s="178" t="s">
        <v>1497</v>
      </c>
      <c r="S1268" s="178" t="s">
        <v>374</v>
      </c>
      <c r="T1268" s="179" t="s">
        <v>374</v>
      </c>
      <c r="U1268" s="161">
        <v>1.07</v>
      </c>
      <c r="V1268" s="161">
        <f>ROUND(E1268*U1268,2)</f>
        <v>2.41</v>
      </c>
      <c r="W1268" s="161"/>
      <c r="X1268" s="161" t="s">
        <v>375</v>
      </c>
      <c r="Y1268" s="161" t="s">
        <v>334</v>
      </c>
      <c r="Z1268" s="151"/>
      <c r="AA1268" s="151"/>
      <c r="AB1268" s="151"/>
      <c r="AC1268" s="151"/>
      <c r="AD1268" s="151"/>
      <c r="AE1268" s="151"/>
      <c r="AF1268" s="151"/>
      <c r="AG1268" s="151" t="s">
        <v>376</v>
      </c>
      <c r="AH1268" s="151"/>
      <c r="AI1268" s="151"/>
      <c r="AJ1268" s="151"/>
      <c r="AK1268" s="151"/>
      <c r="AL1268" s="151"/>
      <c r="AM1268" s="151"/>
      <c r="AN1268" s="151"/>
      <c r="AO1268" s="151"/>
      <c r="AP1268" s="151"/>
      <c r="AQ1268" s="151"/>
      <c r="AR1268" s="151"/>
      <c r="AS1268" s="151"/>
      <c r="AT1268" s="151"/>
      <c r="AU1268" s="151"/>
      <c r="AV1268" s="151"/>
      <c r="AW1268" s="151"/>
      <c r="AX1268" s="151"/>
      <c r="AY1268" s="151"/>
      <c r="AZ1268" s="151"/>
      <c r="BA1268" s="151"/>
      <c r="BB1268" s="151"/>
      <c r="BC1268" s="151"/>
      <c r="BD1268" s="151"/>
      <c r="BE1268" s="151"/>
      <c r="BF1268" s="151"/>
      <c r="BG1268" s="151"/>
      <c r="BH1268" s="151"/>
    </row>
    <row r="1269" spans="1:60" outlineLevel="2" x14ac:dyDescent="0.2">
      <c r="A1269" s="158"/>
      <c r="B1269" s="159"/>
      <c r="C1269" s="263" t="s">
        <v>1591</v>
      </c>
      <c r="D1269" s="264"/>
      <c r="E1269" s="264"/>
      <c r="F1269" s="264"/>
      <c r="G1269" s="264"/>
      <c r="H1269" s="161"/>
      <c r="I1269" s="161"/>
      <c r="J1269" s="161"/>
      <c r="K1269" s="161"/>
      <c r="L1269" s="161"/>
      <c r="M1269" s="161"/>
      <c r="N1269" s="160"/>
      <c r="O1269" s="160"/>
      <c r="P1269" s="160"/>
      <c r="Q1269" s="160"/>
      <c r="R1269" s="161"/>
      <c r="S1269" s="161"/>
      <c r="T1269" s="161"/>
      <c r="U1269" s="161"/>
      <c r="V1269" s="161"/>
      <c r="W1269" s="161"/>
      <c r="X1269" s="161"/>
      <c r="Y1269" s="161"/>
      <c r="Z1269" s="151"/>
      <c r="AA1269" s="151"/>
      <c r="AB1269" s="151"/>
      <c r="AC1269" s="151"/>
      <c r="AD1269" s="151"/>
      <c r="AE1269" s="151"/>
      <c r="AF1269" s="151"/>
      <c r="AG1269" s="151" t="s">
        <v>337</v>
      </c>
      <c r="AH1269" s="151"/>
      <c r="AI1269" s="151"/>
      <c r="AJ1269" s="151"/>
      <c r="AK1269" s="151"/>
      <c r="AL1269" s="151"/>
      <c r="AM1269" s="151"/>
      <c r="AN1269" s="151"/>
      <c r="AO1269" s="151"/>
      <c r="AP1269" s="151"/>
      <c r="AQ1269" s="151"/>
      <c r="AR1269" s="151"/>
      <c r="AS1269" s="151"/>
      <c r="AT1269" s="151"/>
      <c r="AU1269" s="151"/>
      <c r="AV1269" s="151"/>
      <c r="AW1269" s="151"/>
      <c r="AX1269" s="151"/>
      <c r="AY1269" s="151"/>
      <c r="AZ1269" s="151"/>
      <c r="BA1269" s="151"/>
      <c r="BB1269" s="151"/>
      <c r="BC1269" s="151"/>
      <c r="BD1269" s="151"/>
      <c r="BE1269" s="151"/>
      <c r="BF1269" s="151"/>
      <c r="BG1269" s="151"/>
      <c r="BH1269" s="151"/>
    </row>
    <row r="1270" spans="1:60" outlineLevel="1" x14ac:dyDescent="0.2">
      <c r="A1270" s="173">
        <v>239</v>
      </c>
      <c r="B1270" s="174" t="s">
        <v>1592</v>
      </c>
      <c r="C1270" s="181" t="s">
        <v>1593</v>
      </c>
      <c r="D1270" s="175" t="s">
        <v>514</v>
      </c>
      <c r="E1270" s="176">
        <v>2.48</v>
      </c>
      <c r="F1270" s="177"/>
      <c r="G1270" s="178">
        <f>ROUND(E1270*F1270,2)</f>
        <v>0</v>
      </c>
      <c r="H1270" s="177"/>
      <c r="I1270" s="178">
        <f>ROUND(E1270*H1270,2)</f>
        <v>0</v>
      </c>
      <c r="J1270" s="177"/>
      <c r="K1270" s="178">
        <f>ROUND(E1270*J1270,2)</f>
        <v>0</v>
      </c>
      <c r="L1270" s="178">
        <v>21</v>
      </c>
      <c r="M1270" s="178">
        <f>G1270*(1+L1270/100)</f>
        <v>0</v>
      </c>
      <c r="N1270" s="176">
        <v>1.2200000000000001E-2</v>
      </c>
      <c r="O1270" s="176">
        <f>ROUND(E1270*N1270,2)</f>
        <v>0.03</v>
      </c>
      <c r="P1270" s="176">
        <v>0</v>
      </c>
      <c r="Q1270" s="176">
        <f>ROUND(E1270*P1270,2)</f>
        <v>0</v>
      </c>
      <c r="R1270" s="178"/>
      <c r="S1270" s="178" t="s">
        <v>331</v>
      </c>
      <c r="T1270" s="179" t="s">
        <v>374</v>
      </c>
      <c r="U1270" s="161">
        <v>0</v>
      </c>
      <c r="V1270" s="161">
        <f>ROUND(E1270*U1270,2)</f>
        <v>0</v>
      </c>
      <c r="W1270" s="161"/>
      <c r="X1270" s="161" t="s">
        <v>578</v>
      </c>
      <c r="Y1270" s="161" t="s">
        <v>334</v>
      </c>
      <c r="Z1270" s="151"/>
      <c r="AA1270" s="151"/>
      <c r="AB1270" s="151"/>
      <c r="AC1270" s="151"/>
      <c r="AD1270" s="151"/>
      <c r="AE1270" s="151"/>
      <c r="AF1270" s="151"/>
      <c r="AG1270" s="151" t="s">
        <v>636</v>
      </c>
      <c r="AH1270" s="151"/>
      <c r="AI1270" s="151"/>
      <c r="AJ1270" s="151"/>
      <c r="AK1270" s="151"/>
      <c r="AL1270" s="151"/>
      <c r="AM1270" s="151"/>
      <c r="AN1270" s="151"/>
      <c r="AO1270" s="151"/>
      <c r="AP1270" s="151"/>
      <c r="AQ1270" s="151"/>
      <c r="AR1270" s="151"/>
      <c r="AS1270" s="151"/>
      <c r="AT1270" s="151"/>
      <c r="AU1270" s="151"/>
      <c r="AV1270" s="151"/>
      <c r="AW1270" s="151"/>
      <c r="AX1270" s="151"/>
      <c r="AY1270" s="151"/>
      <c r="AZ1270" s="151"/>
      <c r="BA1270" s="151"/>
      <c r="BB1270" s="151"/>
      <c r="BC1270" s="151"/>
      <c r="BD1270" s="151"/>
      <c r="BE1270" s="151"/>
      <c r="BF1270" s="151"/>
      <c r="BG1270" s="151"/>
      <c r="BH1270" s="151"/>
    </row>
    <row r="1271" spans="1:60" outlineLevel="2" x14ac:dyDescent="0.2">
      <c r="A1271" s="158"/>
      <c r="B1271" s="159"/>
      <c r="C1271" s="263" t="s">
        <v>1594</v>
      </c>
      <c r="D1271" s="264"/>
      <c r="E1271" s="264"/>
      <c r="F1271" s="264"/>
      <c r="G1271" s="264"/>
      <c r="H1271" s="161"/>
      <c r="I1271" s="161"/>
      <c r="J1271" s="161"/>
      <c r="K1271" s="161"/>
      <c r="L1271" s="161"/>
      <c r="M1271" s="161"/>
      <c r="N1271" s="160"/>
      <c r="O1271" s="160"/>
      <c r="P1271" s="160"/>
      <c r="Q1271" s="160"/>
      <c r="R1271" s="161"/>
      <c r="S1271" s="161"/>
      <c r="T1271" s="161"/>
      <c r="U1271" s="161"/>
      <c r="V1271" s="161"/>
      <c r="W1271" s="161"/>
      <c r="X1271" s="161"/>
      <c r="Y1271" s="161"/>
      <c r="Z1271" s="151"/>
      <c r="AA1271" s="151"/>
      <c r="AB1271" s="151"/>
      <c r="AC1271" s="151"/>
      <c r="AD1271" s="151"/>
      <c r="AE1271" s="151"/>
      <c r="AF1271" s="151"/>
      <c r="AG1271" s="151" t="s">
        <v>337</v>
      </c>
      <c r="AH1271" s="151"/>
      <c r="AI1271" s="151"/>
      <c r="AJ1271" s="151"/>
      <c r="AK1271" s="151"/>
      <c r="AL1271" s="151"/>
      <c r="AM1271" s="151"/>
      <c r="AN1271" s="151"/>
      <c r="AO1271" s="151"/>
      <c r="AP1271" s="151"/>
      <c r="AQ1271" s="151"/>
      <c r="AR1271" s="151"/>
      <c r="AS1271" s="151"/>
      <c r="AT1271" s="151"/>
      <c r="AU1271" s="151"/>
      <c r="AV1271" s="151"/>
      <c r="AW1271" s="151"/>
      <c r="AX1271" s="151"/>
      <c r="AY1271" s="151"/>
      <c r="AZ1271" s="151"/>
      <c r="BA1271" s="151"/>
      <c r="BB1271" s="151"/>
      <c r="BC1271" s="151"/>
      <c r="BD1271" s="151"/>
      <c r="BE1271" s="151"/>
      <c r="BF1271" s="151"/>
      <c r="BG1271" s="151"/>
      <c r="BH1271" s="151"/>
    </row>
    <row r="1272" spans="1:60" outlineLevel="1" x14ac:dyDescent="0.2">
      <c r="A1272" s="173">
        <v>240</v>
      </c>
      <c r="B1272" s="174" t="s">
        <v>1595</v>
      </c>
      <c r="C1272" s="181" t="s">
        <v>1596</v>
      </c>
      <c r="D1272" s="175" t="s">
        <v>640</v>
      </c>
      <c r="E1272" s="176">
        <v>4.5</v>
      </c>
      <c r="F1272" s="177"/>
      <c r="G1272" s="178">
        <f>ROUND(E1272*F1272,2)</f>
        <v>0</v>
      </c>
      <c r="H1272" s="177"/>
      <c r="I1272" s="178">
        <f>ROUND(E1272*H1272,2)</f>
        <v>0</v>
      </c>
      <c r="J1272" s="177"/>
      <c r="K1272" s="178">
        <f>ROUND(E1272*J1272,2)</f>
        <v>0</v>
      </c>
      <c r="L1272" s="178">
        <v>21</v>
      </c>
      <c r="M1272" s="178">
        <f>G1272*(1+L1272/100)</f>
        <v>0</v>
      </c>
      <c r="N1272" s="176">
        <v>1E-4</v>
      </c>
      <c r="O1272" s="176">
        <f>ROUND(E1272*N1272,2)</f>
        <v>0</v>
      </c>
      <c r="P1272" s="176">
        <v>0</v>
      </c>
      <c r="Q1272" s="176">
        <f>ROUND(E1272*P1272,2)</f>
        <v>0</v>
      </c>
      <c r="R1272" s="178"/>
      <c r="S1272" s="178" t="s">
        <v>331</v>
      </c>
      <c r="T1272" s="179" t="s">
        <v>374</v>
      </c>
      <c r="U1272" s="161">
        <v>0.12</v>
      </c>
      <c r="V1272" s="161">
        <f>ROUND(E1272*U1272,2)</f>
        <v>0.54</v>
      </c>
      <c r="W1272" s="161"/>
      <c r="X1272" s="161" t="s">
        <v>375</v>
      </c>
      <c r="Y1272" s="161" t="s">
        <v>334</v>
      </c>
      <c r="Z1272" s="151"/>
      <c r="AA1272" s="151"/>
      <c r="AB1272" s="151"/>
      <c r="AC1272" s="151"/>
      <c r="AD1272" s="151"/>
      <c r="AE1272" s="151"/>
      <c r="AF1272" s="151"/>
      <c r="AG1272" s="151" t="s">
        <v>376</v>
      </c>
      <c r="AH1272" s="151"/>
      <c r="AI1272" s="151"/>
      <c r="AJ1272" s="151"/>
      <c r="AK1272" s="151"/>
      <c r="AL1272" s="151"/>
      <c r="AM1272" s="151"/>
      <c r="AN1272" s="151"/>
      <c r="AO1272" s="151"/>
      <c r="AP1272" s="151"/>
      <c r="AQ1272" s="151"/>
      <c r="AR1272" s="151"/>
      <c r="AS1272" s="151"/>
      <c r="AT1272" s="151"/>
      <c r="AU1272" s="151"/>
      <c r="AV1272" s="151"/>
      <c r="AW1272" s="151"/>
      <c r="AX1272" s="151"/>
      <c r="AY1272" s="151"/>
      <c r="AZ1272" s="151"/>
      <c r="BA1272" s="151"/>
      <c r="BB1272" s="151"/>
      <c r="BC1272" s="151"/>
      <c r="BD1272" s="151"/>
      <c r="BE1272" s="151"/>
      <c r="BF1272" s="151"/>
      <c r="BG1272" s="151"/>
      <c r="BH1272" s="151"/>
    </row>
    <row r="1273" spans="1:60" outlineLevel="2" x14ac:dyDescent="0.2">
      <c r="A1273" s="158"/>
      <c r="B1273" s="159"/>
      <c r="C1273" s="263" t="s">
        <v>1572</v>
      </c>
      <c r="D1273" s="264"/>
      <c r="E1273" s="264"/>
      <c r="F1273" s="264"/>
      <c r="G1273" s="264"/>
      <c r="H1273" s="161"/>
      <c r="I1273" s="161"/>
      <c r="J1273" s="161"/>
      <c r="K1273" s="161"/>
      <c r="L1273" s="161"/>
      <c r="M1273" s="161"/>
      <c r="N1273" s="160"/>
      <c r="O1273" s="160"/>
      <c r="P1273" s="160"/>
      <c r="Q1273" s="160"/>
      <c r="R1273" s="161"/>
      <c r="S1273" s="161"/>
      <c r="T1273" s="161"/>
      <c r="U1273" s="161"/>
      <c r="V1273" s="161"/>
      <c r="W1273" s="161"/>
      <c r="X1273" s="161"/>
      <c r="Y1273" s="161"/>
      <c r="Z1273" s="151"/>
      <c r="AA1273" s="151"/>
      <c r="AB1273" s="151"/>
      <c r="AC1273" s="151"/>
      <c r="AD1273" s="151"/>
      <c r="AE1273" s="151"/>
      <c r="AF1273" s="151"/>
      <c r="AG1273" s="151" t="s">
        <v>337</v>
      </c>
      <c r="AH1273" s="151"/>
      <c r="AI1273" s="151"/>
      <c r="AJ1273" s="151"/>
      <c r="AK1273" s="151"/>
      <c r="AL1273" s="151"/>
      <c r="AM1273" s="151"/>
      <c r="AN1273" s="151"/>
      <c r="AO1273" s="151"/>
      <c r="AP1273" s="151"/>
      <c r="AQ1273" s="151"/>
      <c r="AR1273" s="151"/>
      <c r="AS1273" s="151"/>
      <c r="AT1273" s="151"/>
      <c r="AU1273" s="151"/>
      <c r="AV1273" s="151"/>
      <c r="AW1273" s="151"/>
      <c r="AX1273" s="151"/>
      <c r="AY1273" s="151"/>
      <c r="AZ1273" s="151"/>
      <c r="BA1273" s="151"/>
      <c r="BB1273" s="151"/>
      <c r="BC1273" s="151"/>
      <c r="BD1273" s="151"/>
      <c r="BE1273" s="151"/>
      <c r="BF1273" s="151"/>
      <c r="BG1273" s="151"/>
      <c r="BH1273" s="151"/>
    </row>
    <row r="1274" spans="1:60" outlineLevel="1" x14ac:dyDescent="0.2">
      <c r="A1274" s="173">
        <v>241</v>
      </c>
      <c r="B1274" s="174" t="s">
        <v>1597</v>
      </c>
      <c r="C1274" s="181" t="s">
        <v>1598</v>
      </c>
      <c r="D1274" s="175" t="s">
        <v>619</v>
      </c>
      <c r="E1274" s="176">
        <v>4.2500000000000003E-2</v>
      </c>
      <c r="F1274" s="177"/>
      <c r="G1274" s="178">
        <f>ROUND(E1274*F1274,2)</f>
        <v>0</v>
      </c>
      <c r="H1274" s="177"/>
      <c r="I1274" s="178">
        <f>ROUND(E1274*H1274,2)</f>
        <v>0</v>
      </c>
      <c r="J1274" s="177"/>
      <c r="K1274" s="178">
        <f>ROUND(E1274*J1274,2)</f>
        <v>0</v>
      </c>
      <c r="L1274" s="178">
        <v>21</v>
      </c>
      <c r="M1274" s="178">
        <f>G1274*(1+L1274/100)</f>
        <v>0</v>
      </c>
      <c r="N1274" s="176">
        <v>0</v>
      </c>
      <c r="O1274" s="176">
        <f>ROUND(E1274*N1274,2)</f>
        <v>0</v>
      </c>
      <c r="P1274" s="176">
        <v>0</v>
      </c>
      <c r="Q1274" s="176">
        <f>ROUND(E1274*P1274,2)</f>
        <v>0</v>
      </c>
      <c r="R1274" s="178" t="s">
        <v>1497</v>
      </c>
      <c r="S1274" s="178" t="s">
        <v>374</v>
      </c>
      <c r="T1274" s="179" t="s">
        <v>374</v>
      </c>
      <c r="U1274" s="161">
        <v>1.5980000000000001</v>
      </c>
      <c r="V1274" s="161">
        <f>ROUND(E1274*U1274,2)</f>
        <v>7.0000000000000007E-2</v>
      </c>
      <c r="W1274" s="161"/>
      <c r="X1274" s="161" t="s">
        <v>1190</v>
      </c>
      <c r="Y1274" s="161" t="s">
        <v>334</v>
      </c>
      <c r="Z1274" s="151"/>
      <c r="AA1274" s="151"/>
      <c r="AB1274" s="151"/>
      <c r="AC1274" s="151"/>
      <c r="AD1274" s="151"/>
      <c r="AE1274" s="151"/>
      <c r="AF1274" s="151"/>
      <c r="AG1274" s="151" t="s">
        <v>1191</v>
      </c>
      <c r="AH1274" s="151"/>
      <c r="AI1274" s="151"/>
      <c r="AJ1274" s="151"/>
      <c r="AK1274" s="151"/>
      <c r="AL1274" s="151"/>
      <c r="AM1274" s="151"/>
      <c r="AN1274" s="151"/>
      <c r="AO1274" s="151"/>
      <c r="AP1274" s="151"/>
      <c r="AQ1274" s="151"/>
      <c r="AR1274" s="151"/>
      <c r="AS1274" s="151"/>
      <c r="AT1274" s="151"/>
      <c r="AU1274" s="151"/>
      <c r="AV1274" s="151"/>
      <c r="AW1274" s="151"/>
      <c r="AX1274" s="151"/>
      <c r="AY1274" s="151"/>
      <c r="AZ1274" s="151"/>
      <c r="BA1274" s="151"/>
      <c r="BB1274" s="151"/>
      <c r="BC1274" s="151"/>
      <c r="BD1274" s="151"/>
      <c r="BE1274" s="151"/>
      <c r="BF1274" s="151"/>
      <c r="BG1274" s="151"/>
      <c r="BH1274" s="151"/>
    </row>
    <row r="1275" spans="1:60" outlineLevel="2" x14ac:dyDescent="0.2">
      <c r="A1275" s="158"/>
      <c r="B1275" s="159"/>
      <c r="C1275" s="201" t="s">
        <v>1192</v>
      </c>
      <c r="D1275" s="185"/>
      <c r="E1275" s="186"/>
      <c r="F1275" s="161"/>
      <c r="G1275" s="161"/>
      <c r="H1275" s="161"/>
      <c r="I1275" s="161"/>
      <c r="J1275" s="161"/>
      <c r="K1275" s="161"/>
      <c r="L1275" s="161"/>
      <c r="M1275" s="161"/>
      <c r="N1275" s="160"/>
      <c r="O1275" s="160"/>
      <c r="P1275" s="160"/>
      <c r="Q1275" s="160"/>
      <c r="R1275" s="161"/>
      <c r="S1275" s="161"/>
      <c r="T1275" s="161"/>
      <c r="U1275" s="161"/>
      <c r="V1275" s="161"/>
      <c r="W1275" s="161"/>
      <c r="X1275" s="161"/>
      <c r="Y1275" s="161"/>
      <c r="Z1275" s="151"/>
      <c r="AA1275" s="151"/>
      <c r="AB1275" s="151"/>
      <c r="AC1275" s="151"/>
      <c r="AD1275" s="151"/>
      <c r="AE1275" s="151"/>
      <c r="AF1275" s="151"/>
      <c r="AG1275" s="151" t="s">
        <v>381</v>
      </c>
      <c r="AH1275" s="151">
        <v>0</v>
      </c>
      <c r="AI1275" s="151"/>
      <c r="AJ1275" s="151"/>
      <c r="AK1275" s="151"/>
      <c r="AL1275" s="151"/>
      <c r="AM1275" s="151"/>
      <c r="AN1275" s="151"/>
      <c r="AO1275" s="151"/>
      <c r="AP1275" s="151"/>
      <c r="AQ1275" s="151"/>
      <c r="AR1275" s="151"/>
      <c r="AS1275" s="151"/>
      <c r="AT1275" s="151"/>
      <c r="AU1275" s="151"/>
      <c r="AV1275" s="151"/>
      <c r="AW1275" s="151"/>
      <c r="AX1275" s="151"/>
      <c r="AY1275" s="151"/>
      <c r="AZ1275" s="151"/>
      <c r="BA1275" s="151"/>
      <c r="BB1275" s="151"/>
      <c r="BC1275" s="151"/>
      <c r="BD1275" s="151"/>
      <c r="BE1275" s="151"/>
      <c r="BF1275" s="151"/>
      <c r="BG1275" s="151"/>
      <c r="BH1275" s="151"/>
    </row>
    <row r="1276" spans="1:60" outlineLevel="3" x14ac:dyDescent="0.2">
      <c r="A1276" s="158"/>
      <c r="B1276" s="159"/>
      <c r="C1276" s="201" t="s">
        <v>1599</v>
      </c>
      <c r="D1276" s="185"/>
      <c r="E1276" s="186"/>
      <c r="F1276" s="161"/>
      <c r="G1276" s="161"/>
      <c r="H1276" s="161"/>
      <c r="I1276" s="161"/>
      <c r="J1276" s="161"/>
      <c r="K1276" s="161"/>
      <c r="L1276" s="161"/>
      <c r="M1276" s="161"/>
      <c r="N1276" s="160"/>
      <c r="O1276" s="160"/>
      <c r="P1276" s="160"/>
      <c r="Q1276" s="160"/>
      <c r="R1276" s="161"/>
      <c r="S1276" s="161"/>
      <c r="T1276" s="161"/>
      <c r="U1276" s="161"/>
      <c r="V1276" s="161"/>
      <c r="W1276" s="161"/>
      <c r="X1276" s="161"/>
      <c r="Y1276" s="161"/>
      <c r="Z1276" s="151"/>
      <c r="AA1276" s="151"/>
      <c r="AB1276" s="151"/>
      <c r="AC1276" s="151"/>
      <c r="AD1276" s="151"/>
      <c r="AE1276" s="151"/>
      <c r="AF1276" s="151"/>
      <c r="AG1276" s="151" t="s">
        <v>381</v>
      </c>
      <c r="AH1276" s="151">
        <v>0</v>
      </c>
      <c r="AI1276" s="151"/>
      <c r="AJ1276" s="151"/>
      <c r="AK1276" s="151"/>
      <c r="AL1276" s="151"/>
      <c r="AM1276" s="151"/>
      <c r="AN1276" s="151"/>
      <c r="AO1276" s="151"/>
      <c r="AP1276" s="151"/>
      <c r="AQ1276" s="151"/>
      <c r="AR1276" s="151"/>
      <c r="AS1276" s="151"/>
      <c r="AT1276" s="151"/>
      <c r="AU1276" s="151"/>
      <c r="AV1276" s="151"/>
      <c r="AW1276" s="151"/>
      <c r="AX1276" s="151"/>
      <c r="AY1276" s="151"/>
      <c r="AZ1276" s="151"/>
      <c r="BA1276" s="151"/>
      <c r="BB1276" s="151"/>
      <c r="BC1276" s="151"/>
      <c r="BD1276" s="151"/>
      <c r="BE1276" s="151"/>
      <c r="BF1276" s="151"/>
      <c r="BG1276" s="151"/>
      <c r="BH1276" s="151"/>
    </row>
    <row r="1277" spans="1:60" outlineLevel="3" x14ac:dyDescent="0.2">
      <c r="A1277" s="158"/>
      <c r="B1277" s="159"/>
      <c r="C1277" s="201" t="s">
        <v>1600</v>
      </c>
      <c r="D1277" s="185"/>
      <c r="E1277" s="186">
        <v>4.2500000000000003E-2</v>
      </c>
      <c r="F1277" s="161"/>
      <c r="G1277" s="161"/>
      <c r="H1277" s="161"/>
      <c r="I1277" s="161"/>
      <c r="J1277" s="161"/>
      <c r="K1277" s="161"/>
      <c r="L1277" s="161"/>
      <c r="M1277" s="161"/>
      <c r="N1277" s="160"/>
      <c r="O1277" s="160"/>
      <c r="P1277" s="160"/>
      <c r="Q1277" s="160"/>
      <c r="R1277" s="161"/>
      <c r="S1277" s="161"/>
      <c r="T1277" s="161"/>
      <c r="U1277" s="161"/>
      <c r="V1277" s="161"/>
      <c r="W1277" s="161"/>
      <c r="X1277" s="161"/>
      <c r="Y1277" s="161"/>
      <c r="Z1277" s="151"/>
      <c r="AA1277" s="151"/>
      <c r="AB1277" s="151"/>
      <c r="AC1277" s="151"/>
      <c r="AD1277" s="151"/>
      <c r="AE1277" s="151"/>
      <c r="AF1277" s="151"/>
      <c r="AG1277" s="151" t="s">
        <v>381</v>
      </c>
      <c r="AH1277" s="151">
        <v>0</v>
      </c>
      <c r="AI1277" s="151"/>
      <c r="AJ1277" s="151"/>
      <c r="AK1277" s="151"/>
      <c r="AL1277" s="151"/>
      <c r="AM1277" s="151"/>
      <c r="AN1277" s="151"/>
      <c r="AO1277" s="151"/>
      <c r="AP1277" s="151"/>
      <c r="AQ1277" s="151"/>
      <c r="AR1277" s="151"/>
      <c r="AS1277" s="151"/>
      <c r="AT1277" s="151"/>
      <c r="AU1277" s="151"/>
      <c r="AV1277" s="151"/>
      <c r="AW1277" s="151"/>
      <c r="AX1277" s="151"/>
      <c r="AY1277" s="151"/>
      <c r="AZ1277" s="151"/>
      <c r="BA1277" s="151"/>
      <c r="BB1277" s="151"/>
      <c r="BC1277" s="151"/>
      <c r="BD1277" s="151"/>
      <c r="BE1277" s="151"/>
      <c r="BF1277" s="151"/>
      <c r="BG1277" s="151"/>
      <c r="BH1277" s="151"/>
    </row>
    <row r="1278" spans="1:60" x14ac:dyDescent="0.2">
      <c r="A1278" s="3"/>
      <c r="B1278" s="4"/>
      <c r="C1278" s="182"/>
      <c r="D1278" s="6"/>
      <c r="E1278" s="3"/>
      <c r="F1278" s="3"/>
      <c r="G1278" s="3"/>
      <c r="H1278" s="3"/>
      <c r="I1278" s="3"/>
      <c r="J1278" s="3"/>
      <c r="K1278" s="3"/>
      <c r="L1278" s="3"/>
      <c r="M1278" s="3"/>
      <c r="N1278" s="3"/>
      <c r="O1278" s="3"/>
      <c r="P1278" s="3"/>
      <c r="Q1278" s="3"/>
      <c r="R1278" s="3"/>
      <c r="S1278" s="3"/>
      <c r="T1278" s="3"/>
      <c r="U1278" s="3"/>
      <c r="V1278" s="3"/>
      <c r="W1278" s="3"/>
      <c r="X1278" s="3"/>
      <c r="Y1278" s="3"/>
      <c r="AE1278">
        <v>15</v>
      </c>
      <c r="AF1278">
        <v>21</v>
      </c>
      <c r="AG1278" t="s">
        <v>312</v>
      </c>
    </row>
    <row r="1279" spans="1:60" x14ac:dyDescent="0.2">
      <c r="A1279" s="154"/>
      <c r="B1279" s="155" t="s">
        <v>29</v>
      </c>
      <c r="C1279" s="183"/>
      <c r="D1279" s="156"/>
      <c r="E1279" s="157"/>
      <c r="F1279" s="157"/>
      <c r="G1279" s="172">
        <f>G8+G221+G266+G417+G554+G575+G603+G701+G723+G741+G757+G792+G809+G867+G874+G905+G916+G970+G1016+G1165+G1182+G1212+G1220+G1233+G1249+G1265</f>
        <v>0</v>
      </c>
      <c r="H1279" s="3"/>
      <c r="I1279" s="3"/>
      <c r="J1279" s="3"/>
      <c r="K1279" s="3"/>
      <c r="L1279" s="3"/>
      <c r="M1279" s="3"/>
      <c r="N1279" s="3"/>
      <c r="O1279" s="3"/>
      <c r="P1279" s="3"/>
      <c r="Q1279" s="3"/>
      <c r="R1279" s="3"/>
      <c r="S1279" s="3"/>
      <c r="T1279" s="3"/>
      <c r="U1279" s="3"/>
      <c r="V1279" s="3"/>
      <c r="W1279" s="3"/>
      <c r="X1279" s="3"/>
      <c r="Y1279" s="3"/>
      <c r="AE1279">
        <f>SUMIF(L7:L1277,AE1278,G7:G1277)</f>
        <v>0</v>
      </c>
      <c r="AF1279">
        <f>SUMIF(L7:L1277,AF1278,G7:G1277)</f>
        <v>0</v>
      </c>
      <c r="AG1279" t="s">
        <v>366</v>
      </c>
    </row>
    <row r="1280" spans="1:60" x14ac:dyDescent="0.2">
      <c r="A1280" s="276" t="s">
        <v>1601</v>
      </c>
      <c r="B1280" s="276"/>
      <c r="C1280" s="182"/>
      <c r="D1280" s="6"/>
      <c r="E1280" s="3"/>
      <c r="F1280" s="3"/>
      <c r="G1280" s="3"/>
      <c r="H1280" s="3"/>
      <c r="I1280" s="3"/>
      <c r="J1280" s="3"/>
      <c r="K1280" s="3"/>
      <c r="L1280" s="3"/>
      <c r="M1280" s="3"/>
      <c r="N1280" s="3"/>
      <c r="O1280" s="3"/>
      <c r="P1280" s="3"/>
      <c r="Q1280" s="3"/>
      <c r="R1280" s="3"/>
      <c r="S1280" s="3"/>
      <c r="T1280" s="3"/>
      <c r="U1280" s="3"/>
      <c r="V1280" s="3"/>
      <c r="W1280" s="3"/>
      <c r="X1280" s="3"/>
      <c r="Y1280" s="3"/>
    </row>
    <row r="1281" spans="1:33" x14ac:dyDescent="0.2">
      <c r="A1281" s="3"/>
      <c r="B1281" s="4" t="s">
        <v>1602</v>
      </c>
      <c r="C1281" s="182" t="s">
        <v>1603</v>
      </c>
      <c r="D1281" s="6"/>
      <c r="E1281" s="3"/>
      <c r="F1281" s="3"/>
      <c r="G1281" s="3"/>
      <c r="H1281" s="3"/>
      <c r="I1281" s="3"/>
      <c r="J1281" s="3"/>
      <c r="K1281" s="3"/>
      <c r="L1281" s="3"/>
      <c r="M1281" s="3"/>
      <c r="N1281" s="3"/>
      <c r="O1281" s="3"/>
      <c r="P1281" s="3"/>
      <c r="Q1281" s="3"/>
      <c r="R1281" s="3"/>
      <c r="S1281" s="3"/>
      <c r="T1281" s="3"/>
      <c r="U1281" s="3"/>
      <c r="V1281" s="3"/>
      <c r="W1281" s="3"/>
      <c r="X1281" s="3"/>
      <c r="Y1281" s="3"/>
      <c r="AG1281" t="s">
        <v>1604</v>
      </c>
    </row>
    <row r="1282" spans="1:33" x14ac:dyDescent="0.2">
      <c r="A1282" s="3"/>
      <c r="B1282" s="4" t="s">
        <v>1605</v>
      </c>
      <c r="C1282" s="182" t="s">
        <v>1606</v>
      </c>
      <c r="D1282" s="6"/>
      <c r="E1282" s="3"/>
      <c r="F1282" s="3"/>
      <c r="G1282" s="3"/>
      <c r="H1282" s="3"/>
      <c r="I1282" s="3"/>
      <c r="J1282" s="3"/>
      <c r="K1282" s="3"/>
      <c r="L1282" s="3"/>
      <c r="M1282" s="3"/>
      <c r="N1282" s="3"/>
      <c r="O1282" s="3"/>
      <c r="P1282" s="3"/>
      <c r="Q1282" s="3"/>
      <c r="R1282" s="3"/>
      <c r="S1282" s="3"/>
      <c r="T1282" s="3"/>
      <c r="U1282" s="3"/>
      <c r="V1282" s="3"/>
      <c r="W1282" s="3"/>
      <c r="X1282" s="3"/>
      <c r="Y1282" s="3"/>
      <c r="AG1282" t="s">
        <v>1607</v>
      </c>
    </row>
    <row r="1283" spans="1:33" x14ac:dyDescent="0.2">
      <c r="A1283" s="3"/>
      <c r="B1283" s="4"/>
      <c r="C1283" s="182" t="s">
        <v>464</v>
      </c>
      <c r="D1283" s="6"/>
      <c r="E1283" s="3"/>
      <c r="F1283" s="3"/>
      <c r="G1283" s="3"/>
      <c r="H1283" s="3"/>
      <c r="I1283" s="3"/>
      <c r="J1283" s="3"/>
      <c r="K1283" s="3"/>
      <c r="L1283" s="3"/>
      <c r="M1283" s="3"/>
      <c r="N1283" s="3"/>
      <c r="O1283" s="3"/>
      <c r="P1283" s="3"/>
      <c r="Q1283" s="3"/>
      <c r="R1283" s="3"/>
      <c r="S1283" s="3"/>
      <c r="T1283" s="3"/>
      <c r="U1283" s="3"/>
      <c r="V1283" s="3"/>
      <c r="W1283" s="3"/>
      <c r="X1283" s="3"/>
      <c r="Y1283" s="3"/>
      <c r="AG1283" t="s">
        <v>1608</v>
      </c>
    </row>
    <row r="1284" spans="1:33" x14ac:dyDescent="0.2">
      <c r="A1284" s="3"/>
      <c r="B1284" s="4"/>
      <c r="C1284" s="182"/>
      <c r="D1284" s="6"/>
      <c r="E1284" s="3"/>
      <c r="F1284" s="3"/>
      <c r="G1284" s="3"/>
      <c r="H1284" s="3"/>
      <c r="I1284" s="3"/>
      <c r="J1284" s="3"/>
      <c r="K1284" s="3"/>
      <c r="L1284" s="3"/>
      <c r="M1284" s="3"/>
      <c r="N1284" s="3"/>
      <c r="O1284" s="3"/>
      <c r="P1284" s="3"/>
      <c r="Q1284" s="3"/>
      <c r="R1284" s="3"/>
      <c r="S1284" s="3"/>
      <c r="T1284" s="3"/>
      <c r="U1284" s="3"/>
      <c r="V1284" s="3"/>
      <c r="W1284" s="3"/>
      <c r="X1284" s="3"/>
      <c r="Y1284" s="3"/>
    </row>
    <row r="1285" spans="1:33" x14ac:dyDescent="0.2">
      <c r="C1285" s="184"/>
      <c r="D1285" s="10"/>
      <c r="AG1285" t="s">
        <v>367</v>
      </c>
    </row>
    <row r="1286" spans="1:33" x14ac:dyDescent="0.2">
      <c r="D1286" s="10"/>
    </row>
    <row r="1287" spans="1:33" x14ac:dyDescent="0.2">
      <c r="D1287" s="10"/>
    </row>
    <row r="1288" spans="1:33" x14ac:dyDescent="0.2">
      <c r="D1288" s="10"/>
    </row>
    <row r="1289" spans="1:33" x14ac:dyDescent="0.2">
      <c r="D1289" s="10"/>
    </row>
    <row r="1290" spans="1:33" x14ac:dyDescent="0.2">
      <c r="D1290" s="10"/>
    </row>
    <row r="1291" spans="1:33" x14ac:dyDescent="0.2">
      <c r="D1291" s="10"/>
    </row>
    <row r="1292" spans="1:33" x14ac:dyDescent="0.2">
      <c r="D1292" s="10"/>
    </row>
    <row r="1293" spans="1:33" x14ac:dyDescent="0.2">
      <c r="D1293" s="10"/>
    </row>
    <row r="1294" spans="1:33" x14ac:dyDescent="0.2">
      <c r="D1294" s="10"/>
    </row>
    <row r="1295" spans="1:33" x14ac:dyDescent="0.2">
      <c r="D1295" s="10"/>
    </row>
    <row r="1296" spans="1:33"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TPjwUXoCPNOv+tTqymwd6VEpilrNJ9mnnh/m9wTQVbt8Y/kWyWBAqfzpBIIcTeTsrDfatdo93kT0ZJ7D3tHwA==" saltValue="yBz0Jyw3uaZRh6w2ht45Dw==" spinCount="100000" sheet="1" formatRows="0"/>
  <mergeCells count="237">
    <mergeCell ref="A1:G1"/>
    <mergeCell ref="C2:G2"/>
    <mergeCell ref="C3:G3"/>
    <mergeCell ref="C4:G4"/>
    <mergeCell ref="A1280:B1280"/>
    <mergeCell ref="C10:G10"/>
    <mergeCell ref="C11:G11"/>
    <mergeCell ref="C14:G14"/>
    <mergeCell ref="C17:G17"/>
    <mergeCell ref="C34:G34"/>
    <mergeCell ref="C88:G88"/>
    <mergeCell ref="C91:G91"/>
    <mergeCell ref="C100:G100"/>
    <mergeCell ref="C104:G104"/>
    <mergeCell ref="C107:G107"/>
    <mergeCell ref="C111:G111"/>
    <mergeCell ref="C56:G56"/>
    <mergeCell ref="C59:G59"/>
    <mergeCell ref="C74:G74"/>
    <mergeCell ref="C78:G78"/>
    <mergeCell ref="C81:G81"/>
    <mergeCell ref="C85:G85"/>
    <mergeCell ref="C146:G146"/>
    <mergeCell ref="C154:G154"/>
    <mergeCell ref="C155:G155"/>
    <mergeCell ref="C169:G169"/>
    <mergeCell ref="C172:G172"/>
    <mergeCell ref="C177:G177"/>
    <mergeCell ref="C116:G116"/>
    <mergeCell ref="C123:G123"/>
    <mergeCell ref="C126:G126"/>
    <mergeCell ref="C129:G129"/>
    <mergeCell ref="C132:G132"/>
    <mergeCell ref="C142:G142"/>
    <mergeCell ref="C233:G233"/>
    <mergeCell ref="C234:G234"/>
    <mergeCell ref="C245:G245"/>
    <mergeCell ref="C246:G246"/>
    <mergeCell ref="C247:G247"/>
    <mergeCell ref="C248:G248"/>
    <mergeCell ref="C180:G180"/>
    <mergeCell ref="C183:G183"/>
    <mergeCell ref="C188:G188"/>
    <mergeCell ref="C193:G193"/>
    <mergeCell ref="C223:G223"/>
    <mergeCell ref="C230:G230"/>
    <mergeCell ref="C317:G317"/>
    <mergeCell ref="C318:G318"/>
    <mergeCell ref="C319:G319"/>
    <mergeCell ref="C320:G320"/>
    <mergeCell ref="C362:G362"/>
    <mergeCell ref="C369:G369"/>
    <mergeCell ref="C268:G268"/>
    <mergeCell ref="C274:G274"/>
    <mergeCell ref="C279:G279"/>
    <mergeCell ref="C292:G292"/>
    <mergeCell ref="C304:G304"/>
    <mergeCell ref="C316:G316"/>
    <mergeCell ref="C443:G443"/>
    <mergeCell ref="C448:G448"/>
    <mergeCell ref="C449:G449"/>
    <mergeCell ref="C452:G452"/>
    <mergeCell ref="C456:G456"/>
    <mergeCell ref="C460:G460"/>
    <mergeCell ref="C382:G382"/>
    <mergeCell ref="C389:G389"/>
    <mergeCell ref="C419:G419"/>
    <mergeCell ref="C426:G426"/>
    <mergeCell ref="C437:G437"/>
    <mergeCell ref="C438:G438"/>
    <mergeCell ref="C545:G545"/>
    <mergeCell ref="C548:G548"/>
    <mergeCell ref="C552:G552"/>
    <mergeCell ref="C562:G562"/>
    <mergeCell ref="C572:G572"/>
    <mergeCell ref="C577:G577"/>
    <mergeCell ref="C463:G463"/>
    <mergeCell ref="C464:G464"/>
    <mergeCell ref="C467:G467"/>
    <mergeCell ref="C468:G468"/>
    <mergeCell ref="C506:G506"/>
    <mergeCell ref="C544:G544"/>
    <mergeCell ref="C600:G600"/>
    <mergeCell ref="C605:G605"/>
    <mergeCell ref="C621:G621"/>
    <mergeCell ref="C636:G636"/>
    <mergeCell ref="C639:G639"/>
    <mergeCell ref="C643:G643"/>
    <mergeCell ref="C581:G581"/>
    <mergeCell ref="C582:G582"/>
    <mergeCell ref="C590:G590"/>
    <mergeCell ref="C593:G593"/>
    <mergeCell ref="C596:G596"/>
    <mergeCell ref="C597:G597"/>
    <mergeCell ref="C675:G675"/>
    <mergeCell ref="C676:G676"/>
    <mergeCell ref="C682:G682"/>
    <mergeCell ref="C685:G685"/>
    <mergeCell ref="C703:G703"/>
    <mergeCell ref="C704:G704"/>
    <mergeCell ref="C646:G646"/>
    <mergeCell ref="C649:G649"/>
    <mergeCell ref="C653:G653"/>
    <mergeCell ref="C660:G660"/>
    <mergeCell ref="C664:G664"/>
    <mergeCell ref="C671:G671"/>
    <mergeCell ref="C730:G730"/>
    <mergeCell ref="C731:G731"/>
    <mergeCell ref="C735:G735"/>
    <mergeCell ref="C736:G736"/>
    <mergeCell ref="C739:G739"/>
    <mergeCell ref="C743:G743"/>
    <mergeCell ref="C707:G707"/>
    <mergeCell ref="C714:G714"/>
    <mergeCell ref="C715:G715"/>
    <mergeCell ref="C721:G721"/>
    <mergeCell ref="C725:G725"/>
    <mergeCell ref="C726:G726"/>
    <mergeCell ref="C774:G774"/>
    <mergeCell ref="C798:G798"/>
    <mergeCell ref="C804:G804"/>
    <mergeCell ref="C807:G807"/>
    <mergeCell ref="C811:G811"/>
    <mergeCell ref="C838:G838"/>
    <mergeCell ref="C747:G747"/>
    <mergeCell ref="C759:G759"/>
    <mergeCell ref="C760:G760"/>
    <mergeCell ref="C763:G763"/>
    <mergeCell ref="C764:G764"/>
    <mergeCell ref="C769:G769"/>
    <mergeCell ref="C901:G901"/>
    <mergeCell ref="C907:G907"/>
    <mergeCell ref="C912:G912"/>
    <mergeCell ref="C918:G918"/>
    <mergeCell ref="C923:G923"/>
    <mergeCell ref="C928:G928"/>
    <mergeCell ref="C839:G839"/>
    <mergeCell ref="C859:G859"/>
    <mergeCell ref="C881:G881"/>
    <mergeCell ref="C885:G885"/>
    <mergeCell ref="C892:G892"/>
    <mergeCell ref="C896:G896"/>
    <mergeCell ref="C981:G981"/>
    <mergeCell ref="C985:G985"/>
    <mergeCell ref="C989:G989"/>
    <mergeCell ref="C993:G993"/>
    <mergeCell ref="C997:G997"/>
    <mergeCell ref="C1001:G1001"/>
    <mergeCell ref="C935:G935"/>
    <mergeCell ref="C939:G939"/>
    <mergeCell ref="C966:G966"/>
    <mergeCell ref="C972:G972"/>
    <mergeCell ref="C973:G973"/>
    <mergeCell ref="C977:G977"/>
    <mergeCell ref="C1024:G1024"/>
    <mergeCell ref="C1028:G1028"/>
    <mergeCell ref="C1029:G1029"/>
    <mergeCell ref="C1033:G1033"/>
    <mergeCell ref="C1034:G1034"/>
    <mergeCell ref="C1038:G1038"/>
    <mergeCell ref="C1005:G1005"/>
    <mergeCell ref="C1009:G1009"/>
    <mergeCell ref="C1013:G1013"/>
    <mergeCell ref="C1018:G1018"/>
    <mergeCell ref="C1019:G1019"/>
    <mergeCell ref="C1023:G1023"/>
    <mergeCell ref="C1057:G1057"/>
    <mergeCell ref="C1061:G1061"/>
    <mergeCell ref="C1062:G1062"/>
    <mergeCell ref="C1066:G1066"/>
    <mergeCell ref="C1067:G1067"/>
    <mergeCell ref="C1071:G1071"/>
    <mergeCell ref="C1039:G1039"/>
    <mergeCell ref="C1043:G1043"/>
    <mergeCell ref="C1044:G1044"/>
    <mergeCell ref="C1048:G1048"/>
    <mergeCell ref="C1052:G1052"/>
    <mergeCell ref="C1053:G1053"/>
    <mergeCell ref="C1096:G1096"/>
    <mergeCell ref="C1100:G1100"/>
    <mergeCell ref="C1104:G1104"/>
    <mergeCell ref="C1105:G1105"/>
    <mergeCell ref="C1109:G1109"/>
    <mergeCell ref="C1110:G1110"/>
    <mergeCell ref="C1072:G1072"/>
    <mergeCell ref="C1076:G1076"/>
    <mergeCell ref="C1080:G1080"/>
    <mergeCell ref="C1084:G1084"/>
    <mergeCell ref="C1088:G1088"/>
    <mergeCell ref="C1092:G1092"/>
    <mergeCell ref="C1129:G1129"/>
    <mergeCell ref="C1130:G1130"/>
    <mergeCell ref="C1134:G1134"/>
    <mergeCell ref="C1138:G1138"/>
    <mergeCell ref="C1142:G1142"/>
    <mergeCell ref="C1143:G1143"/>
    <mergeCell ref="C1114:G1114"/>
    <mergeCell ref="C1115:G1115"/>
    <mergeCell ref="C1119:G1119"/>
    <mergeCell ref="C1120:G1120"/>
    <mergeCell ref="C1124:G1124"/>
    <mergeCell ref="C1125:G1125"/>
    <mergeCell ref="C1162:G1162"/>
    <mergeCell ref="C1167:G1167"/>
    <mergeCell ref="C1171:G1171"/>
    <mergeCell ref="C1175:G1175"/>
    <mergeCell ref="C1179:G1179"/>
    <mergeCell ref="C1184:G1184"/>
    <mergeCell ref="C1147:G1147"/>
    <mergeCell ref="C1148:G1148"/>
    <mergeCell ref="C1152:G1152"/>
    <mergeCell ref="C1156:G1156"/>
    <mergeCell ref="C1157:G1157"/>
    <mergeCell ref="C1161:G1161"/>
    <mergeCell ref="C1235:G1235"/>
    <mergeCell ref="C1236:G1236"/>
    <mergeCell ref="C1237:G1237"/>
    <mergeCell ref="C1239:G1239"/>
    <mergeCell ref="C1241:G1241"/>
    <mergeCell ref="C1243:G1243"/>
    <mergeCell ref="C1208:G1208"/>
    <mergeCell ref="C1222:G1222"/>
    <mergeCell ref="C1223:G1223"/>
    <mergeCell ref="C1225:G1225"/>
    <mergeCell ref="C1226:G1226"/>
    <mergeCell ref="C1229:G1229"/>
    <mergeCell ref="C1261:G1261"/>
    <mergeCell ref="C1267:G1267"/>
    <mergeCell ref="C1269:G1269"/>
    <mergeCell ref="C1271:G1271"/>
    <mergeCell ref="C1273:G1273"/>
    <mergeCell ref="C1245:G1245"/>
    <mergeCell ref="C1251:G1251"/>
    <mergeCell ref="C1253:G1253"/>
    <mergeCell ref="C1255:G1255"/>
    <mergeCell ref="C1257:G1257"/>
    <mergeCell ref="C1259:G125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&amp;LIO-01.1.1 RN+ČS - stavební část&amp;C&amp;P/&amp;N&amp;Rzáří 2023</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61</v>
      </c>
      <c r="C3" s="266" t="s">
        <v>62</v>
      </c>
      <c r="D3" s="267"/>
      <c r="E3" s="267"/>
      <c r="F3" s="267"/>
      <c r="G3" s="268"/>
      <c r="AC3" s="124" t="s">
        <v>369</v>
      </c>
      <c r="AG3" t="s">
        <v>302</v>
      </c>
    </row>
    <row r="4" spans="1:60" ht="24.95" customHeight="1" x14ac:dyDescent="0.2">
      <c r="A4" s="144" t="s">
        <v>9</v>
      </c>
      <c r="B4" s="145" t="s">
        <v>65</v>
      </c>
      <c r="C4" s="269" t="s">
        <v>66</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266</v>
      </c>
      <c r="C8" s="180" t="s">
        <v>267</v>
      </c>
      <c r="D8" s="168"/>
      <c r="E8" s="169"/>
      <c r="F8" s="170"/>
      <c r="G8" s="170">
        <f>SUMIF(AG9:AG28,"&lt;&gt;NOR",G9:G28)</f>
        <v>0</v>
      </c>
      <c r="H8" s="170"/>
      <c r="I8" s="170">
        <f>SUM(I9:I28)</f>
        <v>0</v>
      </c>
      <c r="J8" s="170"/>
      <c r="K8" s="170">
        <f>SUM(K9:K28)</f>
        <v>0</v>
      </c>
      <c r="L8" s="170"/>
      <c r="M8" s="170">
        <f>SUM(M9:M28)</f>
        <v>0</v>
      </c>
      <c r="N8" s="169"/>
      <c r="O8" s="169">
        <f>SUM(O9:O28)</f>
        <v>0</v>
      </c>
      <c r="P8" s="169"/>
      <c r="Q8" s="169">
        <f>SUM(Q9:Q28)</f>
        <v>0</v>
      </c>
      <c r="R8" s="170"/>
      <c r="S8" s="170"/>
      <c r="T8" s="171"/>
      <c r="U8" s="165"/>
      <c r="V8" s="165">
        <f>SUM(V9:V28)</f>
        <v>0</v>
      </c>
      <c r="W8" s="165"/>
      <c r="X8" s="165"/>
      <c r="Y8" s="165"/>
      <c r="AG8" t="s">
        <v>327</v>
      </c>
    </row>
    <row r="9" spans="1:60" ht="22.5" outlineLevel="1" x14ac:dyDescent="0.2">
      <c r="A9" s="173">
        <v>1</v>
      </c>
      <c r="B9" s="174" t="s">
        <v>1609</v>
      </c>
      <c r="C9" s="181" t="s">
        <v>1610</v>
      </c>
      <c r="D9" s="175" t="s">
        <v>1611</v>
      </c>
      <c r="E9" s="176">
        <v>5</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578</v>
      </c>
      <c r="Y9" s="161" t="s">
        <v>334</v>
      </c>
      <c r="Z9" s="151"/>
      <c r="AA9" s="151"/>
      <c r="AB9" s="151"/>
      <c r="AC9" s="151"/>
      <c r="AD9" s="151"/>
      <c r="AE9" s="151"/>
      <c r="AF9" s="151"/>
      <c r="AG9" s="151" t="s">
        <v>579</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63" t="s">
        <v>1612</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93" t="str">
        <f>C10</f>
        <v>Skříň z ocelového plechu, opařeného černým lakem. Oběžné kolo ze slitiny Al. Motor asynchronní s odporovou kotvou, stator s chladícími žebry, povrchová úprava černým epoxidovým lakem s izolací třídy F. Tepelná ochrana, krytí IP 65</v>
      </c>
      <c r="BB10" s="151"/>
      <c r="BC10" s="151"/>
      <c r="BD10" s="151"/>
      <c r="BE10" s="151"/>
      <c r="BF10" s="151"/>
      <c r="BG10" s="151"/>
      <c r="BH10" s="151"/>
    </row>
    <row r="11" spans="1:60" outlineLevel="3" x14ac:dyDescent="0.2">
      <c r="A11" s="158"/>
      <c r="B11" s="159"/>
      <c r="C11" s="274" t="s">
        <v>1613</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3">
        <v>2</v>
      </c>
      <c r="B12" s="174" t="s">
        <v>1614</v>
      </c>
      <c r="C12" s="181" t="s">
        <v>1615</v>
      </c>
      <c r="D12" s="175" t="s">
        <v>1611</v>
      </c>
      <c r="E12" s="176">
        <v>5</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c r="S12" s="178" t="s">
        <v>331</v>
      </c>
      <c r="T12" s="179" t="s">
        <v>332</v>
      </c>
      <c r="U12" s="161">
        <v>0</v>
      </c>
      <c r="V12" s="161">
        <f>ROUND(E12*U12,2)</f>
        <v>0</v>
      </c>
      <c r="W12" s="161"/>
      <c r="X12" s="161" t="s">
        <v>375</v>
      </c>
      <c r="Y12" s="161" t="s">
        <v>334</v>
      </c>
      <c r="Z12" s="151"/>
      <c r="AA12" s="151"/>
      <c r="AB12" s="151"/>
      <c r="AC12" s="151"/>
      <c r="AD12" s="151"/>
      <c r="AE12" s="151"/>
      <c r="AF12" s="151"/>
      <c r="AG12" s="151" t="s">
        <v>390</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2" x14ac:dyDescent="0.2">
      <c r="A13" s="158"/>
      <c r="B13" s="159"/>
      <c r="C13" s="263" t="s">
        <v>1616</v>
      </c>
      <c r="D13" s="264"/>
      <c r="E13" s="264"/>
      <c r="F13" s="264"/>
      <c r="G13" s="264"/>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94">
        <v>3</v>
      </c>
      <c r="B14" s="195" t="s">
        <v>1617</v>
      </c>
      <c r="C14" s="206" t="s">
        <v>1618</v>
      </c>
      <c r="D14" s="196" t="s">
        <v>1611</v>
      </c>
      <c r="E14" s="197">
        <v>5</v>
      </c>
      <c r="F14" s="198"/>
      <c r="G14" s="199">
        <f>ROUND(E14*F14,2)</f>
        <v>0</v>
      </c>
      <c r="H14" s="198"/>
      <c r="I14" s="199">
        <f>ROUND(E14*H14,2)</f>
        <v>0</v>
      </c>
      <c r="J14" s="198"/>
      <c r="K14" s="199">
        <f>ROUND(E14*J14,2)</f>
        <v>0</v>
      </c>
      <c r="L14" s="199">
        <v>21</v>
      </c>
      <c r="M14" s="199">
        <f>G14*(1+L14/100)</f>
        <v>0</v>
      </c>
      <c r="N14" s="197">
        <v>0</v>
      </c>
      <c r="O14" s="197">
        <f>ROUND(E14*N14,2)</f>
        <v>0</v>
      </c>
      <c r="P14" s="197">
        <v>0</v>
      </c>
      <c r="Q14" s="197">
        <f>ROUND(E14*P14,2)</f>
        <v>0</v>
      </c>
      <c r="R14" s="199"/>
      <c r="S14" s="199" t="s">
        <v>331</v>
      </c>
      <c r="T14" s="200" t="s">
        <v>332</v>
      </c>
      <c r="U14" s="161">
        <v>0</v>
      </c>
      <c r="V14" s="161">
        <f>ROUND(E14*U14,2)</f>
        <v>0</v>
      </c>
      <c r="W14" s="161"/>
      <c r="X14" s="161" t="s">
        <v>578</v>
      </c>
      <c r="Y14" s="161" t="s">
        <v>334</v>
      </c>
      <c r="Z14" s="151"/>
      <c r="AA14" s="151"/>
      <c r="AB14" s="151"/>
      <c r="AC14" s="151"/>
      <c r="AD14" s="151"/>
      <c r="AE14" s="151"/>
      <c r="AF14" s="151"/>
      <c r="AG14" s="151" t="s">
        <v>636</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4</v>
      </c>
      <c r="B15" s="174" t="s">
        <v>1619</v>
      </c>
      <c r="C15" s="181" t="s">
        <v>1620</v>
      </c>
      <c r="D15" s="175" t="s">
        <v>1611</v>
      </c>
      <c r="E15" s="176">
        <v>5</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c r="S15" s="178" t="s">
        <v>331</v>
      </c>
      <c r="T15" s="179" t="s">
        <v>332</v>
      </c>
      <c r="U15" s="161">
        <v>0</v>
      </c>
      <c r="V15" s="161">
        <f>ROUND(E15*U15,2)</f>
        <v>0</v>
      </c>
      <c r="W15" s="161"/>
      <c r="X15" s="161" t="s">
        <v>375</v>
      </c>
      <c r="Y15" s="161" t="s">
        <v>334</v>
      </c>
      <c r="Z15" s="151"/>
      <c r="AA15" s="151"/>
      <c r="AB15" s="151"/>
      <c r="AC15" s="151"/>
      <c r="AD15" s="151"/>
      <c r="AE15" s="151"/>
      <c r="AF15" s="151"/>
      <c r="AG15" s="151" t="s">
        <v>390</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63" t="s">
        <v>1621</v>
      </c>
      <c r="D16" s="264"/>
      <c r="E16" s="264"/>
      <c r="F16" s="264"/>
      <c r="G16" s="264"/>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94">
        <v>5</v>
      </c>
      <c r="B17" s="195" t="s">
        <v>1622</v>
      </c>
      <c r="C17" s="206" t="s">
        <v>1623</v>
      </c>
      <c r="D17" s="196" t="s">
        <v>1611</v>
      </c>
      <c r="E17" s="197">
        <v>5</v>
      </c>
      <c r="F17" s="198"/>
      <c r="G17" s="199">
        <f>ROUND(E17*F17,2)</f>
        <v>0</v>
      </c>
      <c r="H17" s="198"/>
      <c r="I17" s="199">
        <f>ROUND(E17*H17,2)</f>
        <v>0</v>
      </c>
      <c r="J17" s="198"/>
      <c r="K17" s="199">
        <f>ROUND(E17*J17,2)</f>
        <v>0</v>
      </c>
      <c r="L17" s="199">
        <v>21</v>
      </c>
      <c r="M17" s="199">
        <f>G17*(1+L17/100)</f>
        <v>0</v>
      </c>
      <c r="N17" s="197">
        <v>0</v>
      </c>
      <c r="O17" s="197">
        <f>ROUND(E17*N17,2)</f>
        <v>0</v>
      </c>
      <c r="P17" s="197">
        <v>0</v>
      </c>
      <c r="Q17" s="197">
        <f>ROUND(E17*P17,2)</f>
        <v>0</v>
      </c>
      <c r="R17" s="199"/>
      <c r="S17" s="199" t="s">
        <v>331</v>
      </c>
      <c r="T17" s="200" t="s">
        <v>332</v>
      </c>
      <c r="U17" s="161">
        <v>0</v>
      </c>
      <c r="V17" s="161">
        <f>ROUND(E17*U17,2)</f>
        <v>0</v>
      </c>
      <c r="W17" s="161"/>
      <c r="X17" s="161" t="s">
        <v>578</v>
      </c>
      <c r="Y17" s="161" t="s">
        <v>334</v>
      </c>
      <c r="Z17" s="151"/>
      <c r="AA17" s="151"/>
      <c r="AB17" s="151"/>
      <c r="AC17" s="151"/>
      <c r="AD17" s="151"/>
      <c r="AE17" s="151"/>
      <c r="AF17" s="151"/>
      <c r="AG17" s="151" t="s">
        <v>636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3">
        <v>6</v>
      </c>
      <c r="B18" s="174" t="s">
        <v>1624</v>
      </c>
      <c r="C18" s="181" t="s">
        <v>1620</v>
      </c>
      <c r="D18" s="175" t="s">
        <v>1611</v>
      </c>
      <c r="E18" s="176">
        <v>5</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390</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263" t="s">
        <v>1621</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94">
        <v>7</v>
      </c>
      <c r="B20" s="195" t="s">
        <v>1625</v>
      </c>
      <c r="C20" s="206" t="s">
        <v>1626</v>
      </c>
      <c r="D20" s="196" t="s">
        <v>1611</v>
      </c>
      <c r="E20" s="197">
        <v>10</v>
      </c>
      <c r="F20" s="198"/>
      <c r="G20" s="199">
        <f>ROUND(E20*F20,2)</f>
        <v>0</v>
      </c>
      <c r="H20" s="198"/>
      <c r="I20" s="199">
        <f>ROUND(E20*H20,2)</f>
        <v>0</v>
      </c>
      <c r="J20" s="198"/>
      <c r="K20" s="199">
        <f>ROUND(E20*J20,2)</f>
        <v>0</v>
      </c>
      <c r="L20" s="199">
        <v>21</v>
      </c>
      <c r="M20" s="199">
        <f>G20*(1+L20/100)</f>
        <v>0</v>
      </c>
      <c r="N20" s="197">
        <v>0</v>
      </c>
      <c r="O20" s="197">
        <f>ROUND(E20*N20,2)</f>
        <v>0</v>
      </c>
      <c r="P20" s="197">
        <v>0</v>
      </c>
      <c r="Q20" s="197">
        <f>ROUND(E20*P20,2)</f>
        <v>0</v>
      </c>
      <c r="R20" s="199"/>
      <c r="S20" s="199" t="s">
        <v>331</v>
      </c>
      <c r="T20" s="200" t="s">
        <v>332</v>
      </c>
      <c r="U20" s="161">
        <v>0</v>
      </c>
      <c r="V20" s="161">
        <f>ROUND(E20*U20,2)</f>
        <v>0</v>
      </c>
      <c r="W20" s="161"/>
      <c r="X20" s="161" t="s">
        <v>578</v>
      </c>
      <c r="Y20" s="161" t="s">
        <v>334</v>
      </c>
      <c r="Z20" s="151"/>
      <c r="AA20" s="151"/>
      <c r="AB20" s="151"/>
      <c r="AC20" s="151"/>
      <c r="AD20" s="151"/>
      <c r="AE20" s="151"/>
      <c r="AF20" s="151"/>
      <c r="AG20" s="151" t="s">
        <v>636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3">
        <v>8</v>
      </c>
      <c r="B21" s="174" t="s">
        <v>1627</v>
      </c>
      <c r="C21" s="181" t="s">
        <v>1628</v>
      </c>
      <c r="D21" s="175" t="s">
        <v>1611</v>
      </c>
      <c r="E21" s="176">
        <v>10</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1629</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94">
        <v>9</v>
      </c>
      <c r="B23" s="195" t="s">
        <v>1630</v>
      </c>
      <c r="C23" s="206" t="s">
        <v>1631</v>
      </c>
      <c r="D23" s="196" t="s">
        <v>640</v>
      </c>
      <c r="E23" s="197">
        <v>15</v>
      </c>
      <c r="F23" s="198"/>
      <c r="G23" s="199">
        <f>ROUND(E23*F23,2)</f>
        <v>0</v>
      </c>
      <c r="H23" s="198"/>
      <c r="I23" s="199">
        <f>ROUND(E23*H23,2)</f>
        <v>0</v>
      </c>
      <c r="J23" s="198"/>
      <c r="K23" s="199">
        <f>ROUND(E23*J23,2)</f>
        <v>0</v>
      </c>
      <c r="L23" s="199">
        <v>21</v>
      </c>
      <c r="M23" s="199">
        <f>G23*(1+L23/100)</f>
        <v>0</v>
      </c>
      <c r="N23" s="197">
        <v>0</v>
      </c>
      <c r="O23" s="197">
        <f>ROUND(E23*N23,2)</f>
        <v>0</v>
      </c>
      <c r="P23" s="197">
        <v>0</v>
      </c>
      <c r="Q23" s="197">
        <f>ROUND(E23*P23,2)</f>
        <v>0</v>
      </c>
      <c r="R23" s="199"/>
      <c r="S23" s="199" t="s">
        <v>331</v>
      </c>
      <c r="T23" s="200" t="s">
        <v>332</v>
      </c>
      <c r="U23" s="161">
        <v>0</v>
      </c>
      <c r="V23" s="161">
        <f>ROUND(E23*U23,2)</f>
        <v>0</v>
      </c>
      <c r="W23" s="161"/>
      <c r="X23" s="161" t="s">
        <v>578</v>
      </c>
      <c r="Y23" s="161" t="s">
        <v>334</v>
      </c>
      <c r="Z23" s="151"/>
      <c r="AA23" s="151"/>
      <c r="AB23" s="151"/>
      <c r="AC23" s="151"/>
      <c r="AD23" s="151"/>
      <c r="AE23" s="151"/>
      <c r="AF23" s="151"/>
      <c r="AG23" s="151" t="s">
        <v>636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3">
        <v>10</v>
      </c>
      <c r="B24" s="174" t="s">
        <v>1632</v>
      </c>
      <c r="C24" s="181" t="s">
        <v>1633</v>
      </c>
      <c r="D24" s="175" t="s">
        <v>640</v>
      </c>
      <c r="E24" s="176">
        <v>15</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c r="S24" s="178" t="s">
        <v>331</v>
      </c>
      <c r="T24" s="179" t="s">
        <v>332</v>
      </c>
      <c r="U24" s="161">
        <v>0</v>
      </c>
      <c r="V24" s="161">
        <f>ROUND(E24*U24,2)</f>
        <v>0</v>
      </c>
      <c r="W24" s="161"/>
      <c r="X24" s="161" t="s">
        <v>375</v>
      </c>
      <c r="Y24" s="161" t="s">
        <v>334</v>
      </c>
      <c r="Z24" s="151"/>
      <c r="AA24" s="151"/>
      <c r="AB24" s="151"/>
      <c r="AC24" s="151"/>
      <c r="AD24" s="151"/>
      <c r="AE24" s="151"/>
      <c r="AF24" s="151"/>
      <c r="AG24" s="151" t="s">
        <v>390</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3" t="s">
        <v>1634</v>
      </c>
      <c r="D25" s="264"/>
      <c r="E25" s="264"/>
      <c r="F25" s="264"/>
      <c r="G25" s="264"/>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94">
        <v>11</v>
      </c>
      <c r="B26" s="195" t="s">
        <v>1635</v>
      </c>
      <c r="C26" s="206" t="s">
        <v>1636</v>
      </c>
      <c r="D26" s="196" t="s">
        <v>640</v>
      </c>
      <c r="E26" s="197">
        <v>3</v>
      </c>
      <c r="F26" s="198"/>
      <c r="G26" s="199">
        <f>ROUND(E26*F26,2)</f>
        <v>0</v>
      </c>
      <c r="H26" s="198"/>
      <c r="I26" s="199">
        <f>ROUND(E26*H26,2)</f>
        <v>0</v>
      </c>
      <c r="J26" s="198"/>
      <c r="K26" s="199">
        <f>ROUND(E26*J26,2)</f>
        <v>0</v>
      </c>
      <c r="L26" s="199">
        <v>21</v>
      </c>
      <c r="M26" s="199">
        <f>G26*(1+L26/100)</f>
        <v>0</v>
      </c>
      <c r="N26" s="197">
        <v>0</v>
      </c>
      <c r="O26" s="197">
        <f>ROUND(E26*N26,2)</f>
        <v>0</v>
      </c>
      <c r="P26" s="197">
        <v>0</v>
      </c>
      <c r="Q26" s="197">
        <f>ROUND(E26*P26,2)</f>
        <v>0</v>
      </c>
      <c r="R26" s="199"/>
      <c r="S26" s="199" t="s">
        <v>331</v>
      </c>
      <c r="T26" s="200" t="s">
        <v>332</v>
      </c>
      <c r="U26" s="161">
        <v>0</v>
      </c>
      <c r="V26" s="161">
        <f>ROUND(E26*U26,2)</f>
        <v>0</v>
      </c>
      <c r="W26" s="161"/>
      <c r="X26" s="161" t="s">
        <v>578</v>
      </c>
      <c r="Y26" s="161" t="s">
        <v>334</v>
      </c>
      <c r="Z26" s="151"/>
      <c r="AA26" s="151"/>
      <c r="AB26" s="151"/>
      <c r="AC26" s="151"/>
      <c r="AD26" s="151"/>
      <c r="AE26" s="151"/>
      <c r="AF26" s="151"/>
      <c r="AG26" s="151" t="s">
        <v>636</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12</v>
      </c>
      <c r="B27" s="174" t="s">
        <v>1637</v>
      </c>
      <c r="C27" s="181" t="s">
        <v>1638</v>
      </c>
      <c r="D27" s="175" t="s">
        <v>640</v>
      </c>
      <c r="E27" s="176">
        <v>3</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c r="S27" s="178" t="s">
        <v>331</v>
      </c>
      <c r="T27" s="179" t="s">
        <v>332</v>
      </c>
      <c r="U27" s="161">
        <v>0</v>
      </c>
      <c r="V27" s="161">
        <f>ROUND(E27*U27,2)</f>
        <v>0</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3" t="s">
        <v>1634</v>
      </c>
      <c r="D28" s="264"/>
      <c r="E28" s="264"/>
      <c r="F28" s="264"/>
      <c r="G28" s="2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x14ac:dyDescent="0.2">
      <c r="A29" s="166" t="s">
        <v>326</v>
      </c>
      <c r="B29" s="167" t="s">
        <v>268</v>
      </c>
      <c r="C29" s="180" t="s">
        <v>269</v>
      </c>
      <c r="D29" s="168"/>
      <c r="E29" s="169"/>
      <c r="F29" s="170"/>
      <c r="G29" s="170">
        <f>SUMIF(AG30:AG66,"&lt;&gt;NOR",G30:G66)</f>
        <v>0</v>
      </c>
      <c r="H29" s="170"/>
      <c r="I29" s="170">
        <f>SUM(I30:I66)</f>
        <v>0</v>
      </c>
      <c r="J29" s="170"/>
      <c r="K29" s="170">
        <f>SUM(K30:K66)</f>
        <v>0</v>
      </c>
      <c r="L29" s="170"/>
      <c r="M29" s="170">
        <f>SUM(M30:M66)</f>
        <v>0</v>
      </c>
      <c r="N29" s="169"/>
      <c r="O29" s="169">
        <f>SUM(O30:O66)</f>
        <v>0</v>
      </c>
      <c r="P29" s="169"/>
      <c r="Q29" s="169">
        <f>SUM(Q30:Q66)</f>
        <v>0</v>
      </c>
      <c r="R29" s="170"/>
      <c r="S29" s="170"/>
      <c r="T29" s="171"/>
      <c r="U29" s="165"/>
      <c r="V29" s="165">
        <f>SUM(V30:V66)</f>
        <v>0</v>
      </c>
      <c r="W29" s="165"/>
      <c r="X29" s="165"/>
      <c r="Y29" s="165"/>
      <c r="AG29" t="s">
        <v>327</v>
      </c>
    </row>
    <row r="30" spans="1:60" ht="22.5" outlineLevel="1" x14ac:dyDescent="0.2">
      <c r="A30" s="173">
        <v>13</v>
      </c>
      <c r="B30" s="174" t="s">
        <v>328</v>
      </c>
      <c r="C30" s="181" t="s">
        <v>1639</v>
      </c>
      <c r="D30" s="175" t="s">
        <v>1611</v>
      </c>
      <c r="E30" s="176">
        <v>1</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c r="S30" s="178" t="s">
        <v>331</v>
      </c>
      <c r="T30" s="179" t="s">
        <v>332</v>
      </c>
      <c r="U30" s="161">
        <v>0</v>
      </c>
      <c r="V30" s="161">
        <f>ROUND(E30*U30,2)</f>
        <v>0</v>
      </c>
      <c r="W30" s="161"/>
      <c r="X30" s="161" t="s">
        <v>578</v>
      </c>
      <c r="Y30" s="161" t="s">
        <v>334</v>
      </c>
      <c r="Z30" s="151"/>
      <c r="AA30" s="151"/>
      <c r="AB30" s="151"/>
      <c r="AC30" s="151"/>
      <c r="AD30" s="151"/>
      <c r="AE30" s="151"/>
      <c r="AF30" s="151"/>
      <c r="AG30" s="151" t="s">
        <v>579</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2" x14ac:dyDescent="0.2">
      <c r="A31" s="158"/>
      <c r="B31" s="159"/>
      <c r="C31" s="263" t="s">
        <v>1640</v>
      </c>
      <c r="D31" s="264"/>
      <c r="E31" s="264"/>
      <c r="F31" s="264"/>
      <c r="G31" s="264"/>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93" t="str">
        <f>C31</f>
        <v>Skříň a oběžné kolo z plastu. Motor s trojím vinutím, ložiska kuličková s tukovou náplní. Třída izolace B, krytí IP 44, vč. pružných manžet a zpětné klapky</v>
      </c>
      <c r="BB31" s="151"/>
      <c r="BC31" s="151"/>
      <c r="BD31" s="151"/>
      <c r="BE31" s="151"/>
      <c r="BF31" s="151"/>
      <c r="BG31" s="151"/>
      <c r="BH31" s="151"/>
    </row>
    <row r="32" spans="1:60" outlineLevel="3" x14ac:dyDescent="0.2">
      <c r="A32" s="158"/>
      <c r="B32" s="159"/>
      <c r="C32" s="274" t="s">
        <v>1641</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3">
        <v>14</v>
      </c>
      <c r="B33" s="174" t="s">
        <v>1642</v>
      </c>
      <c r="C33" s="181" t="s">
        <v>1643</v>
      </c>
      <c r="D33" s="175" t="s">
        <v>1611</v>
      </c>
      <c r="E33" s="176">
        <v>1</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375</v>
      </c>
      <c r="Y33" s="161" t="s">
        <v>334</v>
      </c>
      <c r="Z33" s="151"/>
      <c r="AA33" s="151"/>
      <c r="AB33" s="151"/>
      <c r="AC33" s="151"/>
      <c r="AD33" s="151"/>
      <c r="AE33" s="151"/>
      <c r="AF33" s="151"/>
      <c r="AG33" s="151" t="s">
        <v>376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1644</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94">
        <v>15</v>
      </c>
      <c r="B35" s="195" t="s">
        <v>338</v>
      </c>
      <c r="C35" s="206" t="s">
        <v>1645</v>
      </c>
      <c r="D35" s="196" t="s">
        <v>1611</v>
      </c>
      <c r="E35" s="197">
        <v>2</v>
      </c>
      <c r="F35" s="198"/>
      <c r="G35" s="199">
        <f>ROUND(E35*F35,2)</f>
        <v>0</v>
      </c>
      <c r="H35" s="198"/>
      <c r="I35" s="199">
        <f>ROUND(E35*H35,2)</f>
        <v>0</v>
      </c>
      <c r="J35" s="198"/>
      <c r="K35" s="199">
        <f>ROUND(E35*J35,2)</f>
        <v>0</v>
      </c>
      <c r="L35" s="199">
        <v>21</v>
      </c>
      <c r="M35" s="199">
        <f>G35*(1+L35/100)</f>
        <v>0</v>
      </c>
      <c r="N35" s="197">
        <v>0</v>
      </c>
      <c r="O35" s="197">
        <f>ROUND(E35*N35,2)</f>
        <v>0</v>
      </c>
      <c r="P35" s="197">
        <v>0</v>
      </c>
      <c r="Q35" s="197">
        <f>ROUND(E35*P35,2)</f>
        <v>0</v>
      </c>
      <c r="R35" s="199"/>
      <c r="S35" s="199" t="s">
        <v>331</v>
      </c>
      <c r="T35" s="200" t="s">
        <v>332</v>
      </c>
      <c r="U35" s="161">
        <v>0</v>
      </c>
      <c r="V35" s="161">
        <f>ROUND(E35*U35,2)</f>
        <v>0</v>
      </c>
      <c r="W35" s="161"/>
      <c r="X35" s="161" t="s">
        <v>578</v>
      </c>
      <c r="Y35" s="161" t="s">
        <v>334</v>
      </c>
      <c r="Z35" s="151"/>
      <c r="AA35" s="151"/>
      <c r="AB35" s="151"/>
      <c r="AC35" s="151"/>
      <c r="AD35" s="151"/>
      <c r="AE35" s="151"/>
      <c r="AF35" s="151"/>
      <c r="AG35" s="151" t="s">
        <v>579</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3">
        <v>16</v>
      </c>
      <c r="B36" s="174" t="s">
        <v>1646</v>
      </c>
      <c r="C36" s="181" t="s">
        <v>1647</v>
      </c>
      <c r="D36" s="175" t="s">
        <v>1611</v>
      </c>
      <c r="E36" s="176">
        <v>2</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c r="S36" s="178" t="s">
        <v>331</v>
      </c>
      <c r="T36" s="179" t="s">
        <v>332</v>
      </c>
      <c r="U36" s="161">
        <v>0</v>
      </c>
      <c r="V36" s="161">
        <f>ROUND(E36*U36,2)</f>
        <v>0</v>
      </c>
      <c r="W36" s="161"/>
      <c r="X36" s="161" t="s">
        <v>375</v>
      </c>
      <c r="Y36" s="161" t="s">
        <v>334</v>
      </c>
      <c r="Z36" s="151"/>
      <c r="AA36" s="151"/>
      <c r="AB36" s="151"/>
      <c r="AC36" s="151"/>
      <c r="AD36" s="151"/>
      <c r="AE36" s="151"/>
      <c r="AF36" s="151"/>
      <c r="AG36" s="151" t="s">
        <v>390</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3" t="s">
        <v>1644</v>
      </c>
      <c r="D37" s="264"/>
      <c r="E37" s="264"/>
      <c r="F37" s="264"/>
      <c r="G37" s="264"/>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3">
        <v>17</v>
      </c>
      <c r="B38" s="174" t="s">
        <v>340</v>
      </c>
      <c r="C38" s="181" t="s">
        <v>1648</v>
      </c>
      <c r="D38" s="175" t="s">
        <v>1611</v>
      </c>
      <c r="E38" s="176">
        <v>1</v>
      </c>
      <c r="F38" s="177"/>
      <c r="G38" s="178">
        <f>ROUND(E38*F38,2)</f>
        <v>0</v>
      </c>
      <c r="H38" s="177"/>
      <c r="I38" s="178">
        <f>ROUND(E38*H38,2)</f>
        <v>0</v>
      </c>
      <c r="J38" s="177"/>
      <c r="K38" s="178">
        <f>ROUND(E38*J38,2)</f>
        <v>0</v>
      </c>
      <c r="L38" s="178">
        <v>21</v>
      </c>
      <c r="M38" s="178">
        <f>G38*(1+L38/100)</f>
        <v>0</v>
      </c>
      <c r="N38" s="176">
        <v>0</v>
      </c>
      <c r="O38" s="176">
        <f>ROUND(E38*N38,2)</f>
        <v>0</v>
      </c>
      <c r="P38" s="176">
        <v>0</v>
      </c>
      <c r="Q38" s="176">
        <f>ROUND(E38*P38,2)</f>
        <v>0</v>
      </c>
      <c r="R38" s="178"/>
      <c r="S38" s="178" t="s">
        <v>331</v>
      </c>
      <c r="T38" s="179" t="s">
        <v>332</v>
      </c>
      <c r="U38" s="161">
        <v>0</v>
      </c>
      <c r="V38" s="161">
        <f>ROUND(E38*U38,2)</f>
        <v>0</v>
      </c>
      <c r="W38" s="161"/>
      <c r="X38" s="161" t="s">
        <v>578</v>
      </c>
      <c r="Y38" s="161" t="s">
        <v>334</v>
      </c>
      <c r="Z38" s="151"/>
      <c r="AA38" s="151"/>
      <c r="AB38" s="151"/>
      <c r="AC38" s="151"/>
      <c r="AD38" s="151"/>
      <c r="AE38" s="151"/>
      <c r="AF38" s="151"/>
      <c r="AG38" s="151" t="s">
        <v>579</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2" x14ac:dyDescent="0.2">
      <c r="A39" s="158"/>
      <c r="B39" s="159"/>
      <c r="C39" s="263" t="s">
        <v>1692</v>
      </c>
      <c r="D39" s="264"/>
      <c r="E39" s="264"/>
      <c r="F39" s="264"/>
      <c r="G39" s="264"/>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93" t="str">
        <f>C39</f>
        <v>Protidešťová žaluzie z pozinkovaného ocelového plechu s širokými lamelami (min. 75% volné průtočné plochy), vč. sítě s oky 10x10 mm. Montážní rám</v>
      </c>
      <c r="BB39" s="151"/>
      <c r="BC39" s="151"/>
      <c r="BD39" s="151"/>
      <c r="BE39" s="151"/>
      <c r="BF39" s="151"/>
      <c r="BG39" s="151"/>
      <c r="BH39" s="151"/>
    </row>
    <row r="40" spans="1:60" outlineLevel="3" x14ac:dyDescent="0.2">
      <c r="A40" s="158"/>
      <c r="B40" s="159"/>
      <c r="C40" s="274" t="s">
        <v>1649</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3">
        <v>18</v>
      </c>
      <c r="B41" s="174" t="s">
        <v>1650</v>
      </c>
      <c r="C41" s="181" t="s">
        <v>1651</v>
      </c>
      <c r="D41" s="175" t="s">
        <v>1611</v>
      </c>
      <c r="E41" s="176">
        <v>1</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c r="S41" s="178" t="s">
        <v>331</v>
      </c>
      <c r="T41" s="179" t="s">
        <v>332</v>
      </c>
      <c r="U41" s="161">
        <v>0</v>
      </c>
      <c r="V41" s="161">
        <f>ROUND(E41*U41,2)</f>
        <v>0</v>
      </c>
      <c r="W41" s="161"/>
      <c r="X41" s="161" t="s">
        <v>375</v>
      </c>
      <c r="Y41" s="161" t="s">
        <v>334</v>
      </c>
      <c r="Z41" s="151"/>
      <c r="AA41" s="151"/>
      <c r="AB41" s="151"/>
      <c r="AC41" s="151"/>
      <c r="AD41" s="151"/>
      <c r="AE41" s="151"/>
      <c r="AF41" s="151"/>
      <c r="AG41" s="151" t="s">
        <v>376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3" t="s">
        <v>1652</v>
      </c>
      <c r="D42" s="264"/>
      <c r="E42" s="264"/>
      <c r="F42" s="264"/>
      <c r="G42" s="264"/>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3">
        <v>19</v>
      </c>
      <c r="B43" s="174" t="s">
        <v>342</v>
      </c>
      <c r="C43" s="181" t="s">
        <v>1653</v>
      </c>
      <c r="D43" s="175" t="s">
        <v>1611</v>
      </c>
      <c r="E43" s="176">
        <v>1</v>
      </c>
      <c r="F43" s="177"/>
      <c r="G43" s="178">
        <f>ROUND(E43*F43,2)</f>
        <v>0</v>
      </c>
      <c r="H43" s="177"/>
      <c r="I43" s="178">
        <f>ROUND(E43*H43,2)</f>
        <v>0</v>
      </c>
      <c r="J43" s="177"/>
      <c r="K43" s="178">
        <f>ROUND(E43*J43,2)</f>
        <v>0</v>
      </c>
      <c r="L43" s="178">
        <v>21</v>
      </c>
      <c r="M43" s="178">
        <f>G43*(1+L43/100)</f>
        <v>0</v>
      </c>
      <c r="N43" s="176">
        <v>0</v>
      </c>
      <c r="O43" s="176">
        <f>ROUND(E43*N43,2)</f>
        <v>0</v>
      </c>
      <c r="P43" s="176">
        <v>0</v>
      </c>
      <c r="Q43" s="176">
        <f>ROUND(E43*P43,2)</f>
        <v>0</v>
      </c>
      <c r="R43" s="178"/>
      <c r="S43" s="178" t="s">
        <v>331</v>
      </c>
      <c r="T43" s="179" t="s">
        <v>332</v>
      </c>
      <c r="U43" s="161">
        <v>0</v>
      </c>
      <c r="V43" s="161">
        <f>ROUND(E43*U43,2)</f>
        <v>0</v>
      </c>
      <c r="W43" s="161"/>
      <c r="X43" s="161" t="s">
        <v>578</v>
      </c>
      <c r="Y43" s="161" t="s">
        <v>334</v>
      </c>
      <c r="Z43" s="151"/>
      <c r="AA43" s="151"/>
      <c r="AB43" s="151"/>
      <c r="AC43" s="151"/>
      <c r="AD43" s="151"/>
      <c r="AE43" s="151"/>
      <c r="AF43" s="151"/>
      <c r="AG43" s="151" t="s">
        <v>579</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2" x14ac:dyDescent="0.2">
      <c r="A44" s="158"/>
      <c r="B44" s="159"/>
      <c r="C44" s="263" t="s">
        <v>1692</v>
      </c>
      <c r="D44" s="264"/>
      <c r="E44" s="264"/>
      <c r="F44" s="264"/>
      <c r="G44" s="264"/>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Protidešťová žaluzie z pozinkovaného ocelového plechu s širokými lamelami (min. 75% volné průtočné plochy), vč. sítě s oky 10x10 mm. Montážní rám</v>
      </c>
      <c r="BB44" s="151"/>
      <c r="BC44" s="151"/>
      <c r="BD44" s="151"/>
      <c r="BE44" s="151"/>
      <c r="BF44" s="151"/>
      <c r="BG44" s="151"/>
      <c r="BH44" s="151"/>
    </row>
    <row r="45" spans="1:60" outlineLevel="3" x14ac:dyDescent="0.2">
      <c r="A45" s="158"/>
      <c r="B45" s="159"/>
      <c r="C45" s="274" t="s">
        <v>1654</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3">
        <v>20</v>
      </c>
      <c r="B46" s="174" t="s">
        <v>1655</v>
      </c>
      <c r="C46" s="181" t="s">
        <v>1651</v>
      </c>
      <c r="D46" s="175" t="s">
        <v>1611</v>
      </c>
      <c r="E46" s="176">
        <v>1</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c r="S46" s="178" t="s">
        <v>331</v>
      </c>
      <c r="T46" s="179" t="s">
        <v>332</v>
      </c>
      <c r="U46" s="161">
        <v>0</v>
      </c>
      <c r="V46" s="161">
        <f>ROUND(E46*U46,2)</f>
        <v>0</v>
      </c>
      <c r="W46" s="161"/>
      <c r="X46" s="161" t="s">
        <v>375</v>
      </c>
      <c r="Y46" s="161" t="s">
        <v>334</v>
      </c>
      <c r="Z46" s="151"/>
      <c r="AA46" s="151"/>
      <c r="AB46" s="151"/>
      <c r="AC46" s="151"/>
      <c r="AD46" s="151"/>
      <c r="AE46" s="151"/>
      <c r="AF46" s="151"/>
      <c r="AG46" s="151" t="s">
        <v>376</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63" t="s">
        <v>1652</v>
      </c>
      <c r="D47" s="264"/>
      <c r="E47" s="264"/>
      <c r="F47" s="264"/>
      <c r="G47" s="264"/>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94">
        <v>21</v>
      </c>
      <c r="B48" s="195" t="s">
        <v>344</v>
      </c>
      <c r="C48" s="206" t="s">
        <v>1656</v>
      </c>
      <c r="D48" s="196" t="s">
        <v>1611</v>
      </c>
      <c r="E48" s="197">
        <v>1</v>
      </c>
      <c r="F48" s="198"/>
      <c r="G48" s="199">
        <f>ROUND(E48*F48,2)</f>
        <v>0</v>
      </c>
      <c r="H48" s="198"/>
      <c r="I48" s="199">
        <f>ROUND(E48*H48,2)</f>
        <v>0</v>
      </c>
      <c r="J48" s="198"/>
      <c r="K48" s="199">
        <f>ROUND(E48*J48,2)</f>
        <v>0</v>
      </c>
      <c r="L48" s="199">
        <v>21</v>
      </c>
      <c r="M48" s="199">
        <f>G48*(1+L48/100)</f>
        <v>0</v>
      </c>
      <c r="N48" s="197">
        <v>0</v>
      </c>
      <c r="O48" s="197">
        <f>ROUND(E48*N48,2)</f>
        <v>0</v>
      </c>
      <c r="P48" s="197">
        <v>0</v>
      </c>
      <c r="Q48" s="197">
        <f>ROUND(E48*P48,2)</f>
        <v>0</v>
      </c>
      <c r="R48" s="199"/>
      <c r="S48" s="199" t="s">
        <v>331</v>
      </c>
      <c r="T48" s="200" t="s">
        <v>332</v>
      </c>
      <c r="U48" s="161">
        <v>0</v>
      </c>
      <c r="V48" s="161">
        <f>ROUND(E48*U48,2)</f>
        <v>0</v>
      </c>
      <c r="W48" s="161"/>
      <c r="X48" s="161" t="s">
        <v>578</v>
      </c>
      <c r="Y48" s="161" t="s">
        <v>334</v>
      </c>
      <c r="Z48" s="151"/>
      <c r="AA48" s="151"/>
      <c r="AB48" s="151"/>
      <c r="AC48" s="151"/>
      <c r="AD48" s="151"/>
      <c r="AE48" s="151"/>
      <c r="AF48" s="151"/>
      <c r="AG48" s="151" t="s">
        <v>579</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3">
        <v>22</v>
      </c>
      <c r="B49" s="174" t="s">
        <v>1657</v>
      </c>
      <c r="C49" s="181" t="s">
        <v>1658</v>
      </c>
      <c r="D49" s="175" t="s">
        <v>1611</v>
      </c>
      <c r="E49" s="176">
        <v>1</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c r="S49" s="178" t="s">
        <v>331</v>
      </c>
      <c r="T49" s="179" t="s">
        <v>332</v>
      </c>
      <c r="U49" s="161">
        <v>0</v>
      </c>
      <c r="V49" s="161">
        <f>ROUND(E49*U49,2)</f>
        <v>0</v>
      </c>
      <c r="W49" s="161"/>
      <c r="X49" s="161" t="s">
        <v>375</v>
      </c>
      <c r="Y49" s="161" t="s">
        <v>334</v>
      </c>
      <c r="Z49" s="151"/>
      <c r="AA49" s="151"/>
      <c r="AB49" s="151"/>
      <c r="AC49" s="151"/>
      <c r="AD49" s="151"/>
      <c r="AE49" s="151"/>
      <c r="AF49" s="151"/>
      <c r="AG49" s="151" t="s">
        <v>390</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3" t="s">
        <v>1659</v>
      </c>
      <c r="D50" s="264"/>
      <c r="E50" s="264"/>
      <c r="F50" s="264"/>
      <c r="G50" s="264"/>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337</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23</v>
      </c>
      <c r="B51" s="174" t="s">
        <v>346</v>
      </c>
      <c r="C51" s="181" t="s">
        <v>1660</v>
      </c>
      <c r="D51" s="175" t="s">
        <v>1611</v>
      </c>
      <c r="E51" s="176">
        <v>1</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c r="S51" s="178" t="s">
        <v>331</v>
      </c>
      <c r="T51" s="179" t="s">
        <v>332</v>
      </c>
      <c r="U51" s="161">
        <v>0</v>
      </c>
      <c r="V51" s="161">
        <f>ROUND(E51*U51,2)</f>
        <v>0</v>
      </c>
      <c r="W51" s="161"/>
      <c r="X51" s="161" t="s">
        <v>578</v>
      </c>
      <c r="Y51" s="161" t="s">
        <v>334</v>
      </c>
      <c r="Z51" s="151"/>
      <c r="AA51" s="151"/>
      <c r="AB51" s="151"/>
      <c r="AC51" s="151"/>
      <c r="AD51" s="151"/>
      <c r="AE51" s="151"/>
      <c r="AF51" s="151"/>
      <c r="AG51" s="151" t="s">
        <v>579</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63" t="s">
        <v>1661</v>
      </c>
      <c r="D52" s="264"/>
      <c r="E52" s="264"/>
      <c r="F52" s="264"/>
      <c r="G52" s="264"/>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93" t="str">
        <f>C52</f>
        <v>Vyústka obdelníková  odvodní jednořadá (nastavitelné lamely) komfortní provedení. Vyústku tvoří obdélníkový rám ve kterém je upevněna jedna řada listů. Přední řada listů je vodorovná. Regulace R1</v>
      </c>
      <c r="BB52" s="151"/>
      <c r="BC52" s="151"/>
      <c r="BD52" s="151"/>
      <c r="BE52" s="151"/>
      <c r="BF52" s="151"/>
      <c r="BG52" s="151"/>
      <c r="BH52" s="151"/>
    </row>
    <row r="53" spans="1:60" outlineLevel="1" x14ac:dyDescent="0.2">
      <c r="A53" s="173">
        <v>24</v>
      </c>
      <c r="B53" s="174" t="s">
        <v>1662</v>
      </c>
      <c r="C53" s="181" t="s">
        <v>1663</v>
      </c>
      <c r="D53" s="175" t="s">
        <v>1611</v>
      </c>
      <c r="E53" s="176">
        <v>1</v>
      </c>
      <c r="F53" s="177"/>
      <c r="G53" s="178">
        <f>ROUND(E53*F53,2)</f>
        <v>0</v>
      </c>
      <c r="H53" s="177"/>
      <c r="I53" s="178">
        <f>ROUND(E53*H53,2)</f>
        <v>0</v>
      </c>
      <c r="J53" s="177"/>
      <c r="K53" s="178">
        <f>ROUND(E53*J53,2)</f>
        <v>0</v>
      </c>
      <c r="L53" s="178">
        <v>21</v>
      </c>
      <c r="M53" s="178">
        <f>G53*(1+L53/100)</f>
        <v>0</v>
      </c>
      <c r="N53" s="176">
        <v>0</v>
      </c>
      <c r="O53" s="176">
        <f>ROUND(E53*N53,2)</f>
        <v>0</v>
      </c>
      <c r="P53" s="176">
        <v>0</v>
      </c>
      <c r="Q53" s="176">
        <f>ROUND(E53*P53,2)</f>
        <v>0</v>
      </c>
      <c r="R53" s="178"/>
      <c r="S53" s="178" t="s">
        <v>331</v>
      </c>
      <c r="T53" s="179" t="s">
        <v>332</v>
      </c>
      <c r="U53" s="161">
        <v>0</v>
      </c>
      <c r="V53" s="161">
        <f>ROUND(E53*U53,2)</f>
        <v>0</v>
      </c>
      <c r="W53" s="161"/>
      <c r="X53" s="161" t="s">
        <v>375</v>
      </c>
      <c r="Y53" s="161" t="s">
        <v>334</v>
      </c>
      <c r="Z53" s="151"/>
      <c r="AA53" s="151"/>
      <c r="AB53" s="151"/>
      <c r="AC53" s="151"/>
      <c r="AD53" s="151"/>
      <c r="AE53" s="151"/>
      <c r="AF53" s="151"/>
      <c r="AG53" s="151" t="s">
        <v>390</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63" t="s">
        <v>1644</v>
      </c>
      <c r="D54" s="264"/>
      <c r="E54" s="264"/>
      <c r="F54" s="264"/>
      <c r="G54" s="264"/>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94">
        <v>25</v>
      </c>
      <c r="B55" s="195" t="s">
        <v>348</v>
      </c>
      <c r="C55" s="206" t="s">
        <v>1664</v>
      </c>
      <c r="D55" s="196" t="s">
        <v>1611</v>
      </c>
      <c r="E55" s="197">
        <v>1</v>
      </c>
      <c r="F55" s="198"/>
      <c r="G55" s="199">
        <f>ROUND(E55*F55,2)</f>
        <v>0</v>
      </c>
      <c r="H55" s="198"/>
      <c r="I55" s="199">
        <f>ROUND(E55*H55,2)</f>
        <v>0</v>
      </c>
      <c r="J55" s="198"/>
      <c r="K55" s="199">
        <f>ROUND(E55*J55,2)</f>
        <v>0</v>
      </c>
      <c r="L55" s="199">
        <v>21</v>
      </c>
      <c r="M55" s="199">
        <f>G55*(1+L55/100)</f>
        <v>0</v>
      </c>
      <c r="N55" s="197">
        <v>0</v>
      </c>
      <c r="O55" s="197">
        <f>ROUND(E55*N55,2)</f>
        <v>0</v>
      </c>
      <c r="P55" s="197">
        <v>0</v>
      </c>
      <c r="Q55" s="197">
        <f>ROUND(E55*P55,2)</f>
        <v>0</v>
      </c>
      <c r="R55" s="199"/>
      <c r="S55" s="199" t="s">
        <v>331</v>
      </c>
      <c r="T55" s="200" t="s">
        <v>332</v>
      </c>
      <c r="U55" s="161">
        <v>0</v>
      </c>
      <c r="V55" s="161">
        <f>ROUND(E55*U55,2)</f>
        <v>0</v>
      </c>
      <c r="W55" s="161"/>
      <c r="X55" s="161" t="s">
        <v>578</v>
      </c>
      <c r="Y55" s="161" t="s">
        <v>334</v>
      </c>
      <c r="Z55" s="151"/>
      <c r="AA55" s="151"/>
      <c r="AB55" s="151"/>
      <c r="AC55" s="151"/>
      <c r="AD55" s="151"/>
      <c r="AE55" s="151"/>
      <c r="AF55" s="151"/>
      <c r="AG55" s="151" t="s">
        <v>636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3">
        <v>26</v>
      </c>
      <c r="B56" s="174" t="s">
        <v>1665</v>
      </c>
      <c r="C56" s="181" t="s">
        <v>1628</v>
      </c>
      <c r="D56" s="175" t="s">
        <v>1611</v>
      </c>
      <c r="E56" s="176">
        <v>1</v>
      </c>
      <c r="F56" s="177"/>
      <c r="G56" s="178">
        <f>ROUND(E56*F56,2)</f>
        <v>0</v>
      </c>
      <c r="H56" s="177"/>
      <c r="I56" s="178">
        <f>ROUND(E56*H56,2)</f>
        <v>0</v>
      </c>
      <c r="J56" s="177"/>
      <c r="K56" s="178">
        <f>ROUND(E56*J56,2)</f>
        <v>0</v>
      </c>
      <c r="L56" s="178">
        <v>21</v>
      </c>
      <c r="M56" s="178">
        <f>G56*(1+L56/100)</f>
        <v>0</v>
      </c>
      <c r="N56" s="176">
        <v>0</v>
      </c>
      <c r="O56" s="176">
        <f>ROUND(E56*N56,2)</f>
        <v>0</v>
      </c>
      <c r="P56" s="176">
        <v>0</v>
      </c>
      <c r="Q56" s="176">
        <f>ROUND(E56*P56,2)</f>
        <v>0</v>
      </c>
      <c r="R56" s="178"/>
      <c r="S56" s="178" t="s">
        <v>331</v>
      </c>
      <c r="T56" s="179" t="s">
        <v>332</v>
      </c>
      <c r="U56" s="161">
        <v>0</v>
      </c>
      <c r="V56" s="161">
        <f>ROUND(E56*U56,2)</f>
        <v>0</v>
      </c>
      <c r="W56" s="161"/>
      <c r="X56" s="161" t="s">
        <v>375</v>
      </c>
      <c r="Y56" s="161" t="s">
        <v>334</v>
      </c>
      <c r="Z56" s="151"/>
      <c r="AA56" s="151"/>
      <c r="AB56" s="151"/>
      <c r="AC56" s="151"/>
      <c r="AD56" s="151"/>
      <c r="AE56" s="151"/>
      <c r="AF56" s="151"/>
      <c r="AG56" s="151" t="s">
        <v>376</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2" x14ac:dyDescent="0.2">
      <c r="A57" s="158"/>
      <c r="B57" s="159"/>
      <c r="C57" s="263" t="s">
        <v>1659</v>
      </c>
      <c r="D57" s="264"/>
      <c r="E57" s="264"/>
      <c r="F57" s="264"/>
      <c r="G57" s="264"/>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94">
        <v>27</v>
      </c>
      <c r="B58" s="195" t="s">
        <v>350</v>
      </c>
      <c r="C58" s="206" t="s">
        <v>1666</v>
      </c>
      <c r="D58" s="196" t="s">
        <v>514</v>
      </c>
      <c r="E58" s="197">
        <v>3</v>
      </c>
      <c r="F58" s="198"/>
      <c r="G58" s="199">
        <f>ROUND(E58*F58,2)</f>
        <v>0</v>
      </c>
      <c r="H58" s="198"/>
      <c r="I58" s="199">
        <f>ROUND(E58*H58,2)</f>
        <v>0</v>
      </c>
      <c r="J58" s="198"/>
      <c r="K58" s="199">
        <f>ROUND(E58*J58,2)</f>
        <v>0</v>
      </c>
      <c r="L58" s="199">
        <v>21</v>
      </c>
      <c r="M58" s="199">
        <f>G58*(1+L58/100)</f>
        <v>0</v>
      </c>
      <c r="N58" s="197">
        <v>0</v>
      </c>
      <c r="O58" s="197">
        <f>ROUND(E58*N58,2)</f>
        <v>0</v>
      </c>
      <c r="P58" s="197">
        <v>0</v>
      </c>
      <c r="Q58" s="197">
        <f>ROUND(E58*P58,2)</f>
        <v>0</v>
      </c>
      <c r="R58" s="199"/>
      <c r="S58" s="199" t="s">
        <v>331</v>
      </c>
      <c r="T58" s="200" t="s">
        <v>332</v>
      </c>
      <c r="U58" s="161">
        <v>0</v>
      </c>
      <c r="V58" s="161">
        <f>ROUND(E58*U58,2)</f>
        <v>0</v>
      </c>
      <c r="W58" s="161"/>
      <c r="X58" s="161" t="s">
        <v>578</v>
      </c>
      <c r="Y58" s="161" t="s">
        <v>334</v>
      </c>
      <c r="Z58" s="151"/>
      <c r="AA58" s="151"/>
      <c r="AB58" s="151"/>
      <c r="AC58" s="151"/>
      <c r="AD58" s="151"/>
      <c r="AE58" s="151"/>
      <c r="AF58" s="151"/>
      <c r="AG58" s="151" t="s">
        <v>579</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28</v>
      </c>
      <c r="B59" s="174" t="s">
        <v>1667</v>
      </c>
      <c r="C59" s="181" t="s">
        <v>1668</v>
      </c>
      <c r="D59" s="175" t="s">
        <v>514</v>
      </c>
      <c r="E59" s="176">
        <v>3</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c r="S59" s="178" t="s">
        <v>331</v>
      </c>
      <c r="T59" s="179" t="s">
        <v>332</v>
      </c>
      <c r="U59" s="161">
        <v>0</v>
      </c>
      <c r="V59" s="161">
        <f>ROUND(E59*U59,2)</f>
        <v>0</v>
      </c>
      <c r="W59" s="161"/>
      <c r="X59" s="161" t="s">
        <v>375</v>
      </c>
      <c r="Y59" s="161" t="s">
        <v>334</v>
      </c>
      <c r="Z59" s="151"/>
      <c r="AA59" s="151"/>
      <c r="AB59" s="151"/>
      <c r="AC59" s="151"/>
      <c r="AD59" s="151"/>
      <c r="AE59" s="151"/>
      <c r="AF59" s="151"/>
      <c r="AG59" s="151" t="s">
        <v>390</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3" t="s">
        <v>1669</v>
      </c>
      <c r="D60" s="264"/>
      <c r="E60" s="264"/>
      <c r="F60" s="264"/>
      <c r="G60" s="264"/>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94">
        <v>29</v>
      </c>
      <c r="B61" s="195" t="s">
        <v>352</v>
      </c>
      <c r="C61" s="206" t="s">
        <v>1670</v>
      </c>
      <c r="D61" s="196" t="s">
        <v>514</v>
      </c>
      <c r="E61" s="197">
        <v>1</v>
      </c>
      <c r="F61" s="198"/>
      <c r="G61" s="199">
        <f>ROUND(E61*F61,2)</f>
        <v>0</v>
      </c>
      <c r="H61" s="198"/>
      <c r="I61" s="199">
        <f>ROUND(E61*H61,2)</f>
        <v>0</v>
      </c>
      <c r="J61" s="198"/>
      <c r="K61" s="199">
        <f>ROUND(E61*J61,2)</f>
        <v>0</v>
      </c>
      <c r="L61" s="199">
        <v>21</v>
      </c>
      <c r="M61" s="199">
        <f>G61*(1+L61/100)</f>
        <v>0</v>
      </c>
      <c r="N61" s="197">
        <v>0</v>
      </c>
      <c r="O61" s="197">
        <f>ROUND(E61*N61,2)</f>
        <v>0</v>
      </c>
      <c r="P61" s="197">
        <v>0</v>
      </c>
      <c r="Q61" s="197">
        <f>ROUND(E61*P61,2)</f>
        <v>0</v>
      </c>
      <c r="R61" s="199"/>
      <c r="S61" s="199" t="s">
        <v>331</v>
      </c>
      <c r="T61" s="200" t="s">
        <v>332</v>
      </c>
      <c r="U61" s="161">
        <v>0</v>
      </c>
      <c r="V61" s="161">
        <f>ROUND(E61*U61,2)</f>
        <v>0</v>
      </c>
      <c r="W61" s="161"/>
      <c r="X61" s="161" t="s">
        <v>578</v>
      </c>
      <c r="Y61" s="161" t="s">
        <v>334</v>
      </c>
      <c r="Z61" s="151"/>
      <c r="AA61" s="151"/>
      <c r="AB61" s="151"/>
      <c r="AC61" s="151"/>
      <c r="AD61" s="151"/>
      <c r="AE61" s="151"/>
      <c r="AF61" s="151"/>
      <c r="AG61" s="151" t="s">
        <v>579</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3">
        <v>30</v>
      </c>
      <c r="B62" s="174" t="s">
        <v>1671</v>
      </c>
      <c r="C62" s="181" t="s">
        <v>1672</v>
      </c>
      <c r="D62" s="175" t="s">
        <v>514</v>
      </c>
      <c r="E62" s="176">
        <v>1</v>
      </c>
      <c r="F62" s="177"/>
      <c r="G62" s="178">
        <f>ROUND(E62*F62,2)</f>
        <v>0</v>
      </c>
      <c r="H62" s="177"/>
      <c r="I62" s="178">
        <f>ROUND(E62*H62,2)</f>
        <v>0</v>
      </c>
      <c r="J62" s="177"/>
      <c r="K62" s="178">
        <f>ROUND(E62*J62,2)</f>
        <v>0</v>
      </c>
      <c r="L62" s="178">
        <v>21</v>
      </c>
      <c r="M62" s="178">
        <f>G62*(1+L62/100)</f>
        <v>0</v>
      </c>
      <c r="N62" s="176">
        <v>0</v>
      </c>
      <c r="O62" s="176">
        <f>ROUND(E62*N62,2)</f>
        <v>0</v>
      </c>
      <c r="P62" s="176">
        <v>0</v>
      </c>
      <c r="Q62" s="176">
        <f>ROUND(E62*P62,2)</f>
        <v>0</v>
      </c>
      <c r="R62" s="178"/>
      <c r="S62" s="178" t="s">
        <v>331</v>
      </c>
      <c r="T62" s="179" t="s">
        <v>332</v>
      </c>
      <c r="U62" s="161">
        <v>0</v>
      </c>
      <c r="V62" s="161">
        <f>ROUND(E62*U62,2)</f>
        <v>0</v>
      </c>
      <c r="W62" s="161"/>
      <c r="X62" s="161" t="s">
        <v>375</v>
      </c>
      <c r="Y62" s="161" t="s">
        <v>334</v>
      </c>
      <c r="Z62" s="151"/>
      <c r="AA62" s="151"/>
      <c r="AB62" s="151"/>
      <c r="AC62" s="151"/>
      <c r="AD62" s="151"/>
      <c r="AE62" s="151"/>
      <c r="AF62" s="151"/>
      <c r="AG62" s="151" t="s">
        <v>376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2" x14ac:dyDescent="0.2">
      <c r="A63" s="158"/>
      <c r="B63" s="159"/>
      <c r="C63" s="263" t="s">
        <v>1673</v>
      </c>
      <c r="D63" s="264"/>
      <c r="E63" s="264"/>
      <c r="F63" s="264"/>
      <c r="G63" s="264"/>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94">
        <v>31</v>
      </c>
      <c r="B64" s="195" t="s">
        <v>354</v>
      </c>
      <c r="C64" s="206" t="s">
        <v>1674</v>
      </c>
      <c r="D64" s="196" t="s">
        <v>514</v>
      </c>
      <c r="E64" s="197">
        <v>1</v>
      </c>
      <c r="F64" s="198"/>
      <c r="G64" s="199">
        <f>ROUND(E64*F64,2)</f>
        <v>0</v>
      </c>
      <c r="H64" s="198"/>
      <c r="I64" s="199">
        <f>ROUND(E64*H64,2)</f>
        <v>0</v>
      </c>
      <c r="J64" s="198"/>
      <c r="K64" s="199">
        <f>ROUND(E64*J64,2)</f>
        <v>0</v>
      </c>
      <c r="L64" s="199">
        <v>21</v>
      </c>
      <c r="M64" s="199">
        <f>G64*(1+L64/100)</f>
        <v>0</v>
      </c>
      <c r="N64" s="197">
        <v>0</v>
      </c>
      <c r="O64" s="197">
        <f>ROUND(E64*N64,2)</f>
        <v>0</v>
      </c>
      <c r="P64" s="197">
        <v>0</v>
      </c>
      <c r="Q64" s="197">
        <f>ROUND(E64*P64,2)</f>
        <v>0</v>
      </c>
      <c r="R64" s="199"/>
      <c r="S64" s="199" t="s">
        <v>331</v>
      </c>
      <c r="T64" s="200" t="s">
        <v>332</v>
      </c>
      <c r="U64" s="161">
        <v>0</v>
      </c>
      <c r="V64" s="161">
        <f>ROUND(E64*U64,2)</f>
        <v>0</v>
      </c>
      <c r="W64" s="161"/>
      <c r="X64" s="161" t="s">
        <v>578</v>
      </c>
      <c r="Y64" s="161" t="s">
        <v>334</v>
      </c>
      <c r="Z64" s="151"/>
      <c r="AA64" s="151"/>
      <c r="AB64" s="151"/>
      <c r="AC64" s="151"/>
      <c r="AD64" s="151"/>
      <c r="AE64" s="151"/>
      <c r="AF64" s="151"/>
      <c r="AG64" s="151" t="s">
        <v>579</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3">
        <v>32</v>
      </c>
      <c r="B65" s="174" t="s">
        <v>1675</v>
      </c>
      <c r="C65" s="181" t="s">
        <v>1676</v>
      </c>
      <c r="D65" s="175" t="s">
        <v>514</v>
      </c>
      <c r="E65" s="176">
        <v>1</v>
      </c>
      <c r="F65" s="177"/>
      <c r="G65" s="178">
        <f>ROUND(E65*F65,2)</f>
        <v>0</v>
      </c>
      <c r="H65" s="177"/>
      <c r="I65" s="178">
        <f>ROUND(E65*H65,2)</f>
        <v>0</v>
      </c>
      <c r="J65" s="177"/>
      <c r="K65" s="178">
        <f>ROUND(E65*J65,2)</f>
        <v>0</v>
      </c>
      <c r="L65" s="178">
        <v>21</v>
      </c>
      <c r="M65" s="178">
        <f>G65*(1+L65/100)</f>
        <v>0</v>
      </c>
      <c r="N65" s="176">
        <v>0</v>
      </c>
      <c r="O65" s="176">
        <f>ROUND(E65*N65,2)</f>
        <v>0</v>
      </c>
      <c r="P65" s="176">
        <v>0</v>
      </c>
      <c r="Q65" s="176">
        <f>ROUND(E65*P65,2)</f>
        <v>0</v>
      </c>
      <c r="R65" s="178"/>
      <c r="S65" s="178" t="s">
        <v>331</v>
      </c>
      <c r="T65" s="179" t="s">
        <v>332</v>
      </c>
      <c r="U65" s="161">
        <v>0</v>
      </c>
      <c r="V65" s="161">
        <f>ROUND(E65*U65,2)</f>
        <v>0</v>
      </c>
      <c r="W65" s="161"/>
      <c r="X65" s="161" t="s">
        <v>375</v>
      </c>
      <c r="Y65" s="161" t="s">
        <v>334</v>
      </c>
      <c r="Z65" s="151"/>
      <c r="AA65" s="151"/>
      <c r="AB65" s="151"/>
      <c r="AC65" s="151"/>
      <c r="AD65" s="151"/>
      <c r="AE65" s="151"/>
      <c r="AF65" s="151"/>
      <c r="AG65" s="151" t="s">
        <v>376</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63" t="s">
        <v>1673</v>
      </c>
      <c r="D66" s="264"/>
      <c r="E66" s="264"/>
      <c r="F66" s="264"/>
      <c r="G66" s="264"/>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x14ac:dyDescent="0.2">
      <c r="A67" s="166" t="s">
        <v>326</v>
      </c>
      <c r="B67" s="167" t="s">
        <v>270</v>
      </c>
      <c r="C67" s="180" t="s">
        <v>271</v>
      </c>
      <c r="D67" s="168"/>
      <c r="E67" s="169"/>
      <c r="F67" s="170"/>
      <c r="G67" s="170">
        <f>SUMIF(AG68:AG96,"&lt;&gt;NOR",G68:G96)</f>
        <v>0</v>
      </c>
      <c r="H67" s="170"/>
      <c r="I67" s="170">
        <f>SUM(I68:I96)</f>
        <v>0</v>
      </c>
      <c r="J67" s="170"/>
      <c r="K67" s="170">
        <f>SUM(K68:K96)</f>
        <v>0</v>
      </c>
      <c r="L67" s="170"/>
      <c r="M67" s="170">
        <f>SUM(M68:M96)</f>
        <v>0</v>
      </c>
      <c r="N67" s="169"/>
      <c r="O67" s="169">
        <f>SUM(O68:O96)</f>
        <v>0</v>
      </c>
      <c r="P67" s="169"/>
      <c r="Q67" s="169">
        <f>SUM(Q68:Q96)</f>
        <v>0</v>
      </c>
      <c r="R67" s="170"/>
      <c r="S67" s="170"/>
      <c r="T67" s="171"/>
      <c r="U67" s="165"/>
      <c r="V67" s="165">
        <f>SUM(V68:V96)</f>
        <v>0</v>
      </c>
      <c r="W67" s="165"/>
      <c r="X67" s="165"/>
      <c r="Y67" s="165"/>
      <c r="AG67" t="s">
        <v>327</v>
      </c>
    </row>
    <row r="68" spans="1:60" ht="22.5" outlineLevel="1" x14ac:dyDescent="0.2">
      <c r="A68" s="173">
        <v>33</v>
      </c>
      <c r="B68" s="174" t="s">
        <v>1677</v>
      </c>
      <c r="C68" s="181" t="s">
        <v>1678</v>
      </c>
      <c r="D68" s="175" t="s">
        <v>1611</v>
      </c>
      <c r="E68" s="176">
        <v>1</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c r="S68" s="178" t="s">
        <v>331</v>
      </c>
      <c r="T68" s="179" t="s">
        <v>332</v>
      </c>
      <c r="U68" s="161">
        <v>0</v>
      </c>
      <c r="V68" s="161">
        <f>ROUND(E68*U68,2)</f>
        <v>0</v>
      </c>
      <c r="W68" s="161"/>
      <c r="X68" s="161" t="s">
        <v>578</v>
      </c>
      <c r="Y68" s="161" t="s">
        <v>334</v>
      </c>
      <c r="Z68" s="151"/>
      <c r="AA68" s="151"/>
      <c r="AB68" s="151"/>
      <c r="AC68" s="151"/>
      <c r="AD68" s="151"/>
      <c r="AE68" s="151"/>
      <c r="AF68" s="151"/>
      <c r="AG68" s="151" t="s">
        <v>579</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63" t="s">
        <v>1640</v>
      </c>
      <c r="D69" s="264"/>
      <c r="E69" s="264"/>
      <c r="F69" s="264"/>
      <c r="G69" s="264"/>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93" t="str">
        <f>C69</f>
        <v>Skříň a oběžné kolo z plastu. Motor s trojím vinutím, ložiska kuličková s tukovou náplní. Třída izolace B, krytí IP 44, vč. pružných manžet a zpětné klapky</v>
      </c>
      <c r="BB69" s="151"/>
      <c r="BC69" s="151"/>
      <c r="BD69" s="151"/>
      <c r="BE69" s="151"/>
      <c r="BF69" s="151"/>
      <c r="BG69" s="151"/>
      <c r="BH69" s="151"/>
    </row>
    <row r="70" spans="1:60" outlineLevel="3" x14ac:dyDescent="0.2">
      <c r="A70" s="158"/>
      <c r="B70" s="159"/>
      <c r="C70" s="274" t="s">
        <v>1641</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34</v>
      </c>
      <c r="B71" s="174" t="s">
        <v>1679</v>
      </c>
      <c r="C71" s="181" t="s">
        <v>1643</v>
      </c>
      <c r="D71" s="175" t="s">
        <v>1611</v>
      </c>
      <c r="E71" s="176">
        <v>1</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c r="S71" s="178" t="s">
        <v>331</v>
      </c>
      <c r="T71" s="179" t="s">
        <v>332</v>
      </c>
      <c r="U71" s="161">
        <v>0</v>
      </c>
      <c r="V71" s="161">
        <f>ROUND(E71*U71,2)</f>
        <v>0</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3" t="s">
        <v>1644</v>
      </c>
      <c r="D72" s="264"/>
      <c r="E72" s="264"/>
      <c r="F72" s="264"/>
      <c r="G72" s="264"/>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94">
        <v>35</v>
      </c>
      <c r="B73" s="195" t="s">
        <v>1680</v>
      </c>
      <c r="C73" s="206" t="s">
        <v>1645</v>
      </c>
      <c r="D73" s="196" t="s">
        <v>1611</v>
      </c>
      <c r="E73" s="197">
        <v>2</v>
      </c>
      <c r="F73" s="198"/>
      <c r="G73" s="199">
        <f>ROUND(E73*F73,2)</f>
        <v>0</v>
      </c>
      <c r="H73" s="198"/>
      <c r="I73" s="199">
        <f>ROUND(E73*H73,2)</f>
        <v>0</v>
      </c>
      <c r="J73" s="198"/>
      <c r="K73" s="199">
        <f>ROUND(E73*J73,2)</f>
        <v>0</v>
      </c>
      <c r="L73" s="199">
        <v>21</v>
      </c>
      <c r="M73" s="199">
        <f>G73*(1+L73/100)</f>
        <v>0</v>
      </c>
      <c r="N73" s="197">
        <v>0</v>
      </c>
      <c r="O73" s="197">
        <f>ROUND(E73*N73,2)</f>
        <v>0</v>
      </c>
      <c r="P73" s="197">
        <v>0</v>
      </c>
      <c r="Q73" s="197">
        <f>ROUND(E73*P73,2)</f>
        <v>0</v>
      </c>
      <c r="R73" s="199"/>
      <c r="S73" s="199" t="s">
        <v>331</v>
      </c>
      <c r="T73" s="200" t="s">
        <v>332</v>
      </c>
      <c r="U73" s="161">
        <v>0</v>
      </c>
      <c r="V73" s="161">
        <f>ROUND(E73*U73,2)</f>
        <v>0</v>
      </c>
      <c r="W73" s="161"/>
      <c r="X73" s="161" t="s">
        <v>578</v>
      </c>
      <c r="Y73" s="161" t="s">
        <v>334</v>
      </c>
      <c r="Z73" s="151"/>
      <c r="AA73" s="151"/>
      <c r="AB73" s="151"/>
      <c r="AC73" s="151"/>
      <c r="AD73" s="151"/>
      <c r="AE73" s="151"/>
      <c r="AF73" s="151"/>
      <c r="AG73" s="151" t="s">
        <v>579</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3">
        <v>36</v>
      </c>
      <c r="B74" s="174" t="s">
        <v>1646</v>
      </c>
      <c r="C74" s="181" t="s">
        <v>1647</v>
      </c>
      <c r="D74" s="175" t="s">
        <v>1611</v>
      </c>
      <c r="E74" s="176">
        <v>2</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c r="S74" s="178" t="s">
        <v>331</v>
      </c>
      <c r="T74" s="179" t="s">
        <v>332</v>
      </c>
      <c r="U74" s="161">
        <v>0</v>
      </c>
      <c r="V74" s="161">
        <f>ROUND(E74*U74,2)</f>
        <v>0</v>
      </c>
      <c r="W74" s="161"/>
      <c r="X74" s="161" t="s">
        <v>375</v>
      </c>
      <c r="Y74" s="161" t="s">
        <v>334</v>
      </c>
      <c r="Z74" s="151"/>
      <c r="AA74" s="151"/>
      <c r="AB74" s="151"/>
      <c r="AC74" s="151"/>
      <c r="AD74" s="151"/>
      <c r="AE74" s="151"/>
      <c r="AF74" s="151"/>
      <c r="AG74" s="151" t="s">
        <v>390</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63" t="s">
        <v>1644</v>
      </c>
      <c r="D75" s="264"/>
      <c r="E75" s="264"/>
      <c r="F75" s="264"/>
      <c r="G75" s="264"/>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3">
        <v>37</v>
      </c>
      <c r="B76" s="174" t="s">
        <v>1681</v>
      </c>
      <c r="C76" s="181" t="s">
        <v>1653</v>
      </c>
      <c r="D76" s="175" t="s">
        <v>1611</v>
      </c>
      <c r="E76" s="176">
        <v>1</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c r="S76" s="178" t="s">
        <v>331</v>
      </c>
      <c r="T76" s="179" t="s">
        <v>332</v>
      </c>
      <c r="U76" s="161">
        <v>0</v>
      </c>
      <c r="V76" s="161">
        <f>ROUND(E76*U76,2)</f>
        <v>0</v>
      </c>
      <c r="W76" s="161"/>
      <c r="X76" s="161" t="s">
        <v>578</v>
      </c>
      <c r="Y76" s="161" t="s">
        <v>334</v>
      </c>
      <c r="Z76" s="151"/>
      <c r="AA76" s="151"/>
      <c r="AB76" s="151"/>
      <c r="AC76" s="151"/>
      <c r="AD76" s="151"/>
      <c r="AE76" s="151"/>
      <c r="AF76" s="151"/>
      <c r="AG76" s="151" t="s">
        <v>579</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2" x14ac:dyDescent="0.2">
      <c r="A77" s="158"/>
      <c r="B77" s="159"/>
      <c r="C77" s="263" t="s">
        <v>1692</v>
      </c>
      <c r="D77" s="264"/>
      <c r="E77" s="264"/>
      <c r="F77" s="264"/>
      <c r="G77" s="264"/>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93" t="str">
        <f>C77</f>
        <v>Protidešťová žaluzie z pozinkovaného ocelového plechu s širokými lamelami (min. 75% volné průtočné plochy), vč. sítě s oky 10x10 mm. Montážní rám</v>
      </c>
      <c r="BB77" s="151"/>
      <c r="BC77" s="151"/>
      <c r="BD77" s="151"/>
      <c r="BE77" s="151"/>
      <c r="BF77" s="151"/>
      <c r="BG77" s="151"/>
      <c r="BH77" s="151"/>
    </row>
    <row r="78" spans="1:60" outlineLevel="3" x14ac:dyDescent="0.2">
      <c r="A78" s="158"/>
      <c r="B78" s="159"/>
      <c r="C78" s="274" t="s">
        <v>1654</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38</v>
      </c>
      <c r="B79" s="174" t="s">
        <v>1655</v>
      </c>
      <c r="C79" s="181" t="s">
        <v>1651</v>
      </c>
      <c r="D79" s="175" t="s">
        <v>1611</v>
      </c>
      <c r="E79" s="176">
        <v>1</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c r="S79" s="178" t="s">
        <v>331</v>
      </c>
      <c r="T79" s="179" t="s">
        <v>332</v>
      </c>
      <c r="U79" s="161">
        <v>0</v>
      </c>
      <c r="V79" s="161">
        <f>ROUND(E79*U79,2)</f>
        <v>0</v>
      </c>
      <c r="W79" s="161"/>
      <c r="X79" s="161" t="s">
        <v>375</v>
      </c>
      <c r="Y79" s="161" t="s">
        <v>334</v>
      </c>
      <c r="Z79" s="151"/>
      <c r="AA79" s="151"/>
      <c r="AB79" s="151"/>
      <c r="AC79" s="151"/>
      <c r="AD79" s="151"/>
      <c r="AE79" s="151"/>
      <c r="AF79" s="151"/>
      <c r="AG79" s="151" t="s">
        <v>376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63" t="s">
        <v>1652</v>
      </c>
      <c r="D80" s="264"/>
      <c r="E80" s="264"/>
      <c r="F80" s="264"/>
      <c r="G80" s="264"/>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94">
        <v>39</v>
      </c>
      <c r="B81" s="195" t="s">
        <v>1682</v>
      </c>
      <c r="C81" s="206" t="s">
        <v>1656</v>
      </c>
      <c r="D81" s="196" t="s">
        <v>1611</v>
      </c>
      <c r="E81" s="197">
        <v>1</v>
      </c>
      <c r="F81" s="198"/>
      <c r="G81" s="199">
        <f>ROUND(E81*F81,2)</f>
        <v>0</v>
      </c>
      <c r="H81" s="198"/>
      <c r="I81" s="199">
        <f>ROUND(E81*H81,2)</f>
        <v>0</v>
      </c>
      <c r="J81" s="198"/>
      <c r="K81" s="199">
        <f>ROUND(E81*J81,2)</f>
        <v>0</v>
      </c>
      <c r="L81" s="199">
        <v>21</v>
      </c>
      <c r="M81" s="199">
        <f>G81*(1+L81/100)</f>
        <v>0</v>
      </c>
      <c r="N81" s="197">
        <v>0</v>
      </c>
      <c r="O81" s="197">
        <f>ROUND(E81*N81,2)</f>
        <v>0</v>
      </c>
      <c r="P81" s="197">
        <v>0</v>
      </c>
      <c r="Q81" s="197">
        <f>ROUND(E81*P81,2)</f>
        <v>0</v>
      </c>
      <c r="R81" s="199"/>
      <c r="S81" s="199" t="s">
        <v>331</v>
      </c>
      <c r="T81" s="200" t="s">
        <v>332</v>
      </c>
      <c r="U81" s="161">
        <v>0</v>
      </c>
      <c r="V81" s="161">
        <f>ROUND(E81*U81,2)</f>
        <v>0</v>
      </c>
      <c r="W81" s="161"/>
      <c r="X81" s="161" t="s">
        <v>578</v>
      </c>
      <c r="Y81" s="161" t="s">
        <v>334</v>
      </c>
      <c r="Z81" s="151"/>
      <c r="AA81" s="151"/>
      <c r="AB81" s="151"/>
      <c r="AC81" s="151"/>
      <c r="AD81" s="151"/>
      <c r="AE81" s="151"/>
      <c r="AF81" s="151"/>
      <c r="AG81" s="151" t="s">
        <v>579</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40</v>
      </c>
      <c r="B82" s="174" t="s">
        <v>1657</v>
      </c>
      <c r="C82" s="181" t="s">
        <v>1658</v>
      </c>
      <c r="D82" s="175" t="s">
        <v>1611</v>
      </c>
      <c r="E82" s="176">
        <v>1</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c r="S82" s="178" t="s">
        <v>331</v>
      </c>
      <c r="T82" s="179" t="s">
        <v>332</v>
      </c>
      <c r="U82" s="161">
        <v>0</v>
      </c>
      <c r="V82" s="161">
        <f>ROUND(E82*U82,2)</f>
        <v>0</v>
      </c>
      <c r="W82" s="161"/>
      <c r="X82" s="161" t="s">
        <v>375</v>
      </c>
      <c r="Y82" s="161" t="s">
        <v>334</v>
      </c>
      <c r="Z82" s="151"/>
      <c r="AA82" s="151"/>
      <c r="AB82" s="151"/>
      <c r="AC82" s="151"/>
      <c r="AD82" s="151"/>
      <c r="AE82" s="151"/>
      <c r="AF82" s="151"/>
      <c r="AG82" s="151" t="s">
        <v>390</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63" t="s">
        <v>1659</v>
      </c>
      <c r="D83" s="264"/>
      <c r="E83" s="264"/>
      <c r="F83" s="264"/>
      <c r="G83" s="264"/>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41</v>
      </c>
      <c r="B84" s="174" t="s">
        <v>1683</v>
      </c>
      <c r="C84" s="181" t="s">
        <v>1660</v>
      </c>
      <c r="D84" s="175" t="s">
        <v>1611</v>
      </c>
      <c r="E84" s="176">
        <v>1</v>
      </c>
      <c r="F84" s="177"/>
      <c r="G84" s="178">
        <f>ROUND(E84*F84,2)</f>
        <v>0</v>
      </c>
      <c r="H84" s="177"/>
      <c r="I84" s="178">
        <f>ROUND(E84*H84,2)</f>
        <v>0</v>
      </c>
      <c r="J84" s="177"/>
      <c r="K84" s="178">
        <f>ROUND(E84*J84,2)</f>
        <v>0</v>
      </c>
      <c r="L84" s="178">
        <v>21</v>
      </c>
      <c r="M84" s="178">
        <f>G84*(1+L84/100)</f>
        <v>0</v>
      </c>
      <c r="N84" s="176">
        <v>0</v>
      </c>
      <c r="O84" s="176">
        <f>ROUND(E84*N84,2)</f>
        <v>0</v>
      </c>
      <c r="P84" s="176">
        <v>0</v>
      </c>
      <c r="Q84" s="176">
        <f>ROUND(E84*P84,2)</f>
        <v>0</v>
      </c>
      <c r="R84" s="178"/>
      <c r="S84" s="178" t="s">
        <v>331</v>
      </c>
      <c r="T84" s="179" t="s">
        <v>332</v>
      </c>
      <c r="U84" s="161">
        <v>0</v>
      </c>
      <c r="V84" s="161">
        <f>ROUND(E84*U84,2)</f>
        <v>0</v>
      </c>
      <c r="W84" s="161"/>
      <c r="X84" s="161" t="s">
        <v>578</v>
      </c>
      <c r="Y84" s="161" t="s">
        <v>334</v>
      </c>
      <c r="Z84" s="151"/>
      <c r="AA84" s="151"/>
      <c r="AB84" s="151"/>
      <c r="AC84" s="151"/>
      <c r="AD84" s="151"/>
      <c r="AE84" s="151"/>
      <c r="AF84" s="151"/>
      <c r="AG84" s="151" t="s">
        <v>579</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2" x14ac:dyDescent="0.2">
      <c r="A85" s="158"/>
      <c r="B85" s="159"/>
      <c r="C85" s="263" t="s">
        <v>1661</v>
      </c>
      <c r="D85" s="264"/>
      <c r="E85" s="264"/>
      <c r="F85" s="264"/>
      <c r="G85" s="264"/>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337</v>
      </c>
      <c r="AH85" s="151"/>
      <c r="AI85" s="151"/>
      <c r="AJ85" s="151"/>
      <c r="AK85" s="151"/>
      <c r="AL85" s="151"/>
      <c r="AM85" s="151"/>
      <c r="AN85" s="151"/>
      <c r="AO85" s="151"/>
      <c r="AP85" s="151"/>
      <c r="AQ85" s="151"/>
      <c r="AR85" s="151"/>
      <c r="AS85" s="151"/>
      <c r="AT85" s="151"/>
      <c r="AU85" s="151"/>
      <c r="AV85" s="151"/>
      <c r="AW85" s="151"/>
      <c r="AX85" s="151"/>
      <c r="AY85" s="151"/>
      <c r="AZ85" s="151"/>
      <c r="BA85" s="193" t="str">
        <f>C85</f>
        <v>Vyústka obdelníková  odvodní jednořadá (nastavitelné lamely) komfortní provedení. Vyústku tvoří obdélníkový rám ve kterém je upevněna jedna řada listů. Přední řada listů je vodorovná. Regulace R1</v>
      </c>
      <c r="BB85" s="151"/>
      <c r="BC85" s="151"/>
      <c r="BD85" s="151"/>
      <c r="BE85" s="151"/>
      <c r="BF85" s="151"/>
      <c r="BG85" s="151"/>
      <c r="BH85" s="151"/>
    </row>
    <row r="86" spans="1:60" outlineLevel="1" x14ac:dyDescent="0.2">
      <c r="A86" s="173">
        <v>42</v>
      </c>
      <c r="B86" s="174" t="s">
        <v>1662</v>
      </c>
      <c r="C86" s="181" t="s">
        <v>1663</v>
      </c>
      <c r="D86" s="175" t="s">
        <v>1611</v>
      </c>
      <c r="E86" s="176">
        <v>1</v>
      </c>
      <c r="F86" s="177"/>
      <c r="G86" s="178">
        <f>ROUND(E86*F86,2)</f>
        <v>0</v>
      </c>
      <c r="H86" s="177"/>
      <c r="I86" s="178">
        <f>ROUND(E86*H86,2)</f>
        <v>0</v>
      </c>
      <c r="J86" s="177"/>
      <c r="K86" s="178">
        <f>ROUND(E86*J86,2)</f>
        <v>0</v>
      </c>
      <c r="L86" s="178">
        <v>21</v>
      </c>
      <c r="M86" s="178">
        <f>G86*(1+L86/100)</f>
        <v>0</v>
      </c>
      <c r="N86" s="176">
        <v>0</v>
      </c>
      <c r="O86" s="176">
        <f>ROUND(E86*N86,2)</f>
        <v>0</v>
      </c>
      <c r="P86" s="176">
        <v>0</v>
      </c>
      <c r="Q86" s="176">
        <f>ROUND(E86*P86,2)</f>
        <v>0</v>
      </c>
      <c r="R86" s="178"/>
      <c r="S86" s="178" t="s">
        <v>331</v>
      </c>
      <c r="T86" s="179" t="s">
        <v>332</v>
      </c>
      <c r="U86" s="161">
        <v>0</v>
      </c>
      <c r="V86" s="161">
        <f>ROUND(E86*U86,2)</f>
        <v>0</v>
      </c>
      <c r="W86" s="161"/>
      <c r="X86" s="161" t="s">
        <v>375</v>
      </c>
      <c r="Y86" s="161" t="s">
        <v>334</v>
      </c>
      <c r="Z86" s="151"/>
      <c r="AA86" s="151"/>
      <c r="AB86" s="151"/>
      <c r="AC86" s="151"/>
      <c r="AD86" s="151"/>
      <c r="AE86" s="151"/>
      <c r="AF86" s="151"/>
      <c r="AG86" s="151" t="s">
        <v>390</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2" x14ac:dyDescent="0.2">
      <c r="A87" s="158"/>
      <c r="B87" s="159"/>
      <c r="C87" s="263" t="s">
        <v>1644</v>
      </c>
      <c r="D87" s="264"/>
      <c r="E87" s="264"/>
      <c r="F87" s="264"/>
      <c r="G87" s="264"/>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94">
        <v>43</v>
      </c>
      <c r="B88" s="195" t="s">
        <v>1684</v>
      </c>
      <c r="C88" s="206" t="s">
        <v>1664</v>
      </c>
      <c r="D88" s="196" t="s">
        <v>1611</v>
      </c>
      <c r="E88" s="197">
        <v>1</v>
      </c>
      <c r="F88" s="198"/>
      <c r="G88" s="199">
        <f>ROUND(E88*F88,2)</f>
        <v>0</v>
      </c>
      <c r="H88" s="198"/>
      <c r="I88" s="199">
        <f>ROUND(E88*H88,2)</f>
        <v>0</v>
      </c>
      <c r="J88" s="198"/>
      <c r="K88" s="199">
        <f>ROUND(E88*J88,2)</f>
        <v>0</v>
      </c>
      <c r="L88" s="199">
        <v>21</v>
      </c>
      <c r="M88" s="199">
        <f>G88*(1+L88/100)</f>
        <v>0</v>
      </c>
      <c r="N88" s="197">
        <v>0</v>
      </c>
      <c r="O88" s="197">
        <f>ROUND(E88*N88,2)</f>
        <v>0</v>
      </c>
      <c r="P88" s="197">
        <v>0</v>
      </c>
      <c r="Q88" s="197">
        <f>ROUND(E88*P88,2)</f>
        <v>0</v>
      </c>
      <c r="R88" s="199"/>
      <c r="S88" s="199" t="s">
        <v>331</v>
      </c>
      <c r="T88" s="200" t="s">
        <v>332</v>
      </c>
      <c r="U88" s="161">
        <v>0</v>
      </c>
      <c r="V88" s="161">
        <f>ROUND(E88*U88,2)</f>
        <v>0</v>
      </c>
      <c r="W88" s="161"/>
      <c r="X88" s="161" t="s">
        <v>578</v>
      </c>
      <c r="Y88" s="161" t="s">
        <v>334</v>
      </c>
      <c r="Z88" s="151"/>
      <c r="AA88" s="151"/>
      <c r="AB88" s="151"/>
      <c r="AC88" s="151"/>
      <c r="AD88" s="151"/>
      <c r="AE88" s="151"/>
      <c r="AF88" s="151"/>
      <c r="AG88" s="151" t="s">
        <v>636</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3">
        <v>44</v>
      </c>
      <c r="B89" s="174" t="s">
        <v>1665</v>
      </c>
      <c r="C89" s="181" t="s">
        <v>1628</v>
      </c>
      <c r="D89" s="175" t="s">
        <v>1611</v>
      </c>
      <c r="E89" s="176">
        <v>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c r="S89" s="178" t="s">
        <v>331</v>
      </c>
      <c r="T89" s="179" t="s">
        <v>332</v>
      </c>
      <c r="U89" s="161">
        <v>0</v>
      </c>
      <c r="V89" s="161">
        <f>ROUND(E89*U89,2)</f>
        <v>0</v>
      </c>
      <c r="W89" s="161"/>
      <c r="X89" s="161" t="s">
        <v>375</v>
      </c>
      <c r="Y89" s="161" t="s">
        <v>334</v>
      </c>
      <c r="Z89" s="151"/>
      <c r="AA89" s="151"/>
      <c r="AB89" s="151"/>
      <c r="AC89" s="151"/>
      <c r="AD89" s="151"/>
      <c r="AE89" s="151"/>
      <c r="AF89" s="151"/>
      <c r="AG89" s="151" t="s">
        <v>376</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3" t="s">
        <v>1659</v>
      </c>
      <c r="D90" s="264"/>
      <c r="E90" s="264"/>
      <c r="F90" s="264"/>
      <c r="G90" s="264"/>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94">
        <v>45</v>
      </c>
      <c r="B91" s="195" t="s">
        <v>1685</v>
      </c>
      <c r="C91" s="206" t="s">
        <v>1686</v>
      </c>
      <c r="D91" s="196" t="s">
        <v>514</v>
      </c>
      <c r="E91" s="197">
        <v>2</v>
      </c>
      <c r="F91" s="198"/>
      <c r="G91" s="199">
        <f>ROUND(E91*F91,2)</f>
        <v>0</v>
      </c>
      <c r="H91" s="198"/>
      <c r="I91" s="199">
        <f>ROUND(E91*H91,2)</f>
        <v>0</v>
      </c>
      <c r="J91" s="198"/>
      <c r="K91" s="199">
        <f>ROUND(E91*J91,2)</f>
        <v>0</v>
      </c>
      <c r="L91" s="199">
        <v>21</v>
      </c>
      <c r="M91" s="199">
        <f>G91*(1+L91/100)</f>
        <v>0</v>
      </c>
      <c r="N91" s="197">
        <v>0</v>
      </c>
      <c r="O91" s="197">
        <f>ROUND(E91*N91,2)</f>
        <v>0</v>
      </c>
      <c r="P91" s="197">
        <v>0</v>
      </c>
      <c r="Q91" s="197">
        <f>ROUND(E91*P91,2)</f>
        <v>0</v>
      </c>
      <c r="R91" s="199"/>
      <c r="S91" s="199" t="s">
        <v>331</v>
      </c>
      <c r="T91" s="200" t="s">
        <v>332</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46</v>
      </c>
      <c r="B92" s="174" t="s">
        <v>1667</v>
      </c>
      <c r="C92" s="181" t="s">
        <v>1668</v>
      </c>
      <c r="D92" s="175" t="s">
        <v>514</v>
      </c>
      <c r="E92" s="176">
        <v>2</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c r="S92" s="178" t="s">
        <v>331</v>
      </c>
      <c r="T92" s="179" t="s">
        <v>332</v>
      </c>
      <c r="U92" s="161">
        <v>0</v>
      </c>
      <c r="V92" s="161">
        <f>ROUND(E92*U92,2)</f>
        <v>0</v>
      </c>
      <c r="W92" s="161"/>
      <c r="X92" s="161" t="s">
        <v>375</v>
      </c>
      <c r="Y92" s="161" t="s">
        <v>334</v>
      </c>
      <c r="Z92" s="151"/>
      <c r="AA92" s="151"/>
      <c r="AB92" s="151"/>
      <c r="AC92" s="151"/>
      <c r="AD92" s="151"/>
      <c r="AE92" s="151"/>
      <c r="AF92" s="151"/>
      <c r="AG92" s="151" t="s">
        <v>390</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2" x14ac:dyDescent="0.2">
      <c r="A93" s="158"/>
      <c r="B93" s="159"/>
      <c r="C93" s="263" t="s">
        <v>1669</v>
      </c>
      <c r="D93" s="264"/>
      <c r="E93" s="264"/>
      <c r="F93" s="264"/>
      <c r="G93" s="264"/>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337</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94">
        <v>47</v>
      </c>
      <c r="B94" s="195" t="s">
        <v>1687</v>
      </c>
      <c r="C94" s="206" t="s">
        <v>1670</v>
      </c>
      <c r="D94" s="196" t="s">
        <v>514</v>
      </c>
      <c r="E94" s="197">
        <v>1</v>
      </c>
      <c r="F94" s="198"/>
      <c r="G94" s="199">
        <f>ROUND(E94*F94,2)</f>
        <v>0</v>
      </c>
      <c r="H94" s="198"/>
      <c r="I94" s="199">
        <f>ROUND(E94*H94,2)</f>
        <v>0</v>
      </c>
      <c r="J94" s="198"/>
      <c r="K94" s="199">
        <f>ROUND(E94*J94,2)</f>
        <v>0</v>
      </c>
      <c r="L94" s="199">
        <v>21</v>
      </c>
      <c r="M94" s="199">
        <f>G94*(1+L94/100)</f>
        <v>0</v>
      </c>
      <c r="N94" s="197">
        <v>0</v>
      </c>
      <c r="O94" s="197">
        <f>ROUND(E94*N94,2)</f>
        <v>0</v>
      </c>
      <c r="P94" s="197">
        <v>0</v>
      </c>
      <c r="Q94" s="197">
        <f>ROUND(E94*P94,2)</f>
        <v>0</v>
      </c>
      <c r="R94" s="199"/>
      <c r="S94" s="199" t="s">
        <v>331</v>
      </c>
      <c r="T94" s="200" t="s">
        <v>332</v>
      </c>
      <c r="U94" s="161">
        <v>0</v>
      </c>
      <c r="V94" s="161">
        <f>ROUND(E94*U94,2)</f>
        <v>0</v>
      </c>
      <c r="W94" s="161"/>
      <c r="X94" s="161" t="s">
        <v>578</v>
      </c>
      <c r="Y94" s="161" t="s">
        <v>334</v>
      </c>
      <c r="Z94" s="151"/>
      <c r="AA94" s="151"/>
      <c r="AB94" s="151"/>
      <c r="AC94" s="151"/>
      <c r="AD94" s="151"/>
      <c r="AE94" s="151"/>
      <c r="AF94" s="151"/>
      <c r="AG94" s="151" t="s">
        <v>579</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3">
        <v>48</v>
      </c>
      <c r="B95" s="174" t="s">
        <v>1671</v>
      </c>
      <c r="C95" s="181" t="s">
        <v>1672</v>
      </c>
      <c r="D95" s="175" t="s">
        <v>514</v>
      </c>
      <c r="E95" s="176">
        <v>1</v>
      </c>
      <c r="F95" s="177"/>
      <c r="G95" s="178">
        <f>ROUND(E95*F95,2)</f>
        <v>0</v>
      </c>
      <c r="H95" s="177"/>
      <c r="I95" s="178">
        <f>ROUND(E95*H95,2)</f>
        <v>0</v>
      </c>
      <c r="J95" s="177"/>
      <c r="K95" s="178">
        <f>ROUND(E95*J95,2)</f>
        <v>0</v>
      </c>
      <c r="L95" s="178">
        <v>21</v>
      </c>
      <c r="M95" s="178">
        <f>G95*(1+L95/100)</f>
        <v>0</v>
      </c>
      <c r="N95" s="176">
        <v>0</v>
      </c>
      <c r="O95" s="176">
        <f>ROUND(E95*N95,2)</f>
        <v>0</v>
      </c>
      <c r="P95" s="176">
        <v>0</v>
      </c>
      <c r="Q95" s="176">
        <f>ROUND(E95*P95,2)</f>
        <v>0</v>
      </c>
      <c r="R95" s="178"/>
      <c r="S95" s="178" t="s">
        <v>331</v>
      </c>
      <c r="T95" s="179" t="s">
        <v>332</v>
      </c>
      <c r="U95" s="161">
        <v>0</v>
      </c>
      <c r="V95" s="161">
        <f>ROUND(E95*U95,2)</f>
        <v>0</v>
      </c>
      <c r="W95" s="161"/>
      <c r="X95" s="161" t="s">
        <v>375</v>
      </c>
      <c r="Y95" s="161" t="s">
        <v>334</v>
      </c>
      <c r="Z95" s="151"/>
      <c r="AA95" s="151"/>
      <c r="AB95" s="151"/>
      <c r="AC95" s="151"/>
      <c r="AD95" s="151"/>
      <c r="AE95" s="151"/>
      <c r="AF95" s="151"/>
      <c r="AG95" s="151" t="s">
        <v>376</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63" t="s">
        <v>1673</v>
      </c>
      <c r="D96" s="264"/>
      <c r="E96" s="264"/>
      <c r="F96" s="264"/>
      <c r="G96" s="264"/>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337</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x14ac:dyDescent="0.2">
      <c r="A97" s="166" t="s">
        <v>326</v>
      </c>
      <c r="B97" s="167" t="s">
        <v>272</v>
      </c>
      <c r="C97" s="180" t="s">
        <v>273</v>
      </c>
      <c r="D97" s="168"/>
      <c r="E97" s="169"/>
      <c r="F97" s="170"/>
      <c r="G97" s="170">
        <f>SUMIF(AG98:AG99,"&lt;&gt;NOR",G98:G99)</f>
        <v>0</v>
      </c>
      <c r="H97" s="170"/>
      <c r="I97" s="170">
        <f>SUM(I98:I99)</f>
        <v>0</v>
      </c>
      <c r="J97" s="170"/>
      <c r="K97" s="170">
        <f>SUM(K98:K99)</f>
        <v>0</v>
      </c>
      <c r="L97" s="170"/>
      <c r="M97" s="170">
        <f>SUM(M98:M99)</f>
        <v>0</v>
      </c>
      <c r="N97" s="169"/>
      <c r="O97" s="169">
        <f>SUM(O98:O99)</f>
        <v>0</v>
      </c>
      <c r="P97" s="169"/>
      <c r="Q97" s="169">
        <f>SUM(Q98:Q99)</f>
        <v>0</v>
      </c>
      <c r="R97" s="170"/>
      <c r="S97" s="170"/>
      <c r="T97" s="171"/>
      <c r="U97" s="165"/>
      <c r="V97" s="165">
        <f>SUM(V98:V99)</f>
        <v>0</v>
      </c>
      <c r="W97" s="165"/>
      <c r="X97" s="165"/>
      <c r="Y97" s="165"/>
      <c r="AG97" t="s">
        <v>327</v>
      </c>
    </row>
    <row r="98" spans="1:60" outlineLevel="1" x14ac:dyDescent="0.2">
      <c r="A98" s="194">
        <v>49</v>
      </c>
      <c r="B98" s="195" t="s">
        <v>1688</v>
      </c>
      <c r="C98" s="206" t="s">
        <v>1689</v>
      </c>
      <c r="D98" s="196" t="s">
        <v>576</v>
      </c>
      <c r="E98" s="197">
        <v>150</v>
      </c>
      <c r="F98" s="198"/>
      <c r="G98" s="199">
        <f>ROUND(E98*F98,2)</f>
        <v>0</v>
      </c>
      <c r="H98" s="198"/>
      <c r="I98" s="199">
        <f>ROUND(E98*H98,2)</f>
        <v>0</v>
      </c>
      <c r="J98" s="198"/>
      <c r="K98" s="199">
        <f>ROUND(E98*J98,2)</f>
        <v>0</v>
      </c>
      <c r="L98" s="199">
        <v>21</v>
      </c>
      <c r="M98" s="199">
        <f>G98*(1+L98/100)</f>
        <v>0</v>
      </c>
      <c r="N98" s="197">
        <v>0</v>
      </c>
      <c r="O98" s="197">
        <f>ROUND(E98*N98,2)</f>
        <v>0</v>
      </c>
      <c r="P98" s="197">
        <v>0</v>
      </c>
      <c r="Q98" s="197">
        <f>ROUND(E98*P98,2)</f>
        <v>0</v>
      </c>
      <c r="R98" s="199"/>
      <c r="S98" s="199" t="s">
        <v>331</v>
      </c>
      <c r="T98" s="200" t="s">
        <v>332</v>
      </c>
      <c r="U98" s="161">
        <v>0</v>
      </c>
      <c r="V98" s="161">
        <f>ROUND(E98*U98,2)</f>
        <v>0</v>
      </c>
      <c r="W98" s="161"/>
      <c r="X98" s="161" t="s">
        <v>578</v>
      </c>
      <c r="Y98" s="161" t="s">
        <v>334</v>
      </c>
      <c r="Z98" s="151"/>
      <c r="AA98" s="151"/>
      <c r="AB98" s="151"/>
      <c r="AC98" s="151"/>
      <c r="AD98" s="151"/>
      <c r="AE98" s="151"/>
      <c r="AF98" s="151"/>
      <c r="AG98" s="151" t="s">
        <v>579</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3">
        <v>50</v>
      </c>
      <c r="B99" s="174" t="s">
        <v>1690</v>
      </c>
      <c r="C99" s="181" t="s">
        <v>1691</v>
      </c>
      <c r="D99" s="175" t="s">
        <v>330</v>
      </c>
      <c r="E99" s="176">
        <v>1</v>
      </c>
      <c r="F99" s="177"/>
      <c r="G99" s="178">
        <f>ROUND(E99*F99,2)</f>
        <v>0</v>
      </c>
      <c r="H99" s="177"/>
      <c r="I99" s="178">
        <f>ROUND(E99*H99,2)</f>
        <v>0</v>
      </c>
      <c r="J99" s="177"/>
      <c r="K99" s="178">
        <f>ROUND(E99*J99,2)</f>
        <v>0</v>
      </c>
      <c r="L99" s="178">
        <v>21</v>
      </c>
      <c r="M99" s="178">
        <f>G99*(1+L99/100)</f>
        <v>0</v>
      </c>
      <c r="N99" s="176">
        <v>0</v>
      </c>
      <c r="O99" s="176">
        <f>ROUND(E99*N99,2)</f>
        <v>0</v>
      </c>
      <c r="P99" s="176">
        <v>0</v>
      </c>
      <c r="Q99" s="176">
        <f>ROUND(E99*P99,2)</f>
        <v>0</v>
      </c>
      <c r="R99" s="178"/>
      <c r="S99" s="178" t="s">
        <v>331</v>
      </c>
      <c r="T99" s="179" t="s">
        <v>332</v>
      </c>
      <c r="U99" s="161">
        <v>0</v>
      </c>
      <c r="V99" s="161">
        <f>ROUND(E99*U99,2)</f>
        <v>0</v>
      </c>
      <c r="W99" s="161"/>
      <c r="X99" s="161" t="s">
        <v>375</v>
      </c>
      <c r="Y99" s="161" t="s">
        <v>334</v>
      </c>
      <c r="Z99" s="151"/>
      <c r="AA99" s="151"/>
      <c r="AB99" s="151"/>
      <c r="AC99" s="151"/>
      <c r="AD99" s="151"/>
      <c r="AE99" s="151"/>
      <c r="AF99" s="151"/>
      <c r="AG99" s="151" t="s">
        <v>376</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x14ac:dyDescent="0.2">
      <c r="A100" s="3"/>
      <c r="B100" s="4"/>
      <c r="C100" s="182"/>
      <c r="D100" s="6"/>
      <c r="E100" s="3"/>
      <c r="F100" s="3"/>
      <c r="G100" s="3"/>
      <c r="H100" s="3"/>
      <c r="I100" s="3"/>
      <c r="J100" s="3"/>
      <c r="K100" s="3"/>
      <c r="L100" s="3"/>
      <c r="M100" s="3"/>
      <c r="N100" s="3"/>
      <c r="O100" s="3"/>
      <c r="P100" s="3"/>
      <c r="Q100" s="3"/>
      <c r="R100" s="3"/>
      <c r="S100" s="3"/>
      <c r="T100" s="3"/>
      <c r="U100" s="3"/>
      <c r="V100" s="3"/>
      <c r="W100" s="3"/>
      <c r="X100" s="3"/>
      <c r="Y100" s="3"/>
      <c r="AE100">
        <v>15</v>
      </c>
      <c r="AF100">
        <v>21</v>
      </c>
      <c r="AG100" t="s">
        <v>312</v>
      </c>
    </row>
    <row r="101" spans="1:60" x14ac:dyDescent="0.2">
      <c r="A101" s="154"/>
      <c r="B101" s="155" t="s">
        <v>29</v>
      </c>
      <c r="C101" s="183"/>
      <c r="D101" s="156"/>
      <c r="E101" s="157"/>
      <c r="F101" s="157"/>
      <c r="G101" s="172">
        <f>G8+G29+G67+G97</f>
        <v>0</v>
      </c>
      <c r="H101" s="3"/>
      <c r="I101" s="3"/>
      <c r="J101" s="3"/>
      <c r="K101" s="3"/>
      <c r="L101" s="3"/>
      <c r="M101" s="3"/>
      <c r="N101" s="3"/>
      <c r="O101" s="3"/>
      <c r="P101" s="3"/>
      <c r="Q101" s="3"/>
      <c r="R101" s="3"/>
      <c r="S101" s="3"/>
      <c r="T101" s="3"/>
      <c r="U101" s="3"/>
      <c r="V101" s="3"/>
      <c r="W101" s="3"/>
      <c r="X101" s="3"/>
      <c r="Y101" s="3"/>
      <c r="AE101">
        <f>SUMIF(L7:L99,AE100,G7:G99)</f>
        <v>0</v>
      </c>
      <c r="AF101">
        <f>SUMIF(L7:L99,AF100,G7:G99)</f>
        <v>0</v>
      </c>
      <c r="AG101" t="s">
        <v>366</v>
      </c>
    </row>
    <row r="102" spans="1:60" x14ac:dyDescent="0.2">
      <c r="A102" s="276" t="s">
        <v>1601</v>
      </c>
      <c r="B102" s="276"/>
      <c r="C102" s="182"/>
      <c r="D102" s="6"/>
      <c r="E102" s="3"/>
      <c r="F102" s="3"/>
      <c r="G102" s="3"/>
      <c r="H102" s="3"/>
      <c r="I102" s="3"/>
      <c r="J102" s="3"/>
      <c r="K102" s="3"/>
      <c r="L102" s="3"/>
      <c r="M102" s="3"/>
      <c r="N102" s="3"/>
      <c r="O102" s="3"/>
      <c r="P102" s="3"/>
      <c r="Q102" s="3"/>
      <c r="R102" s="3"/>
      <c r="S102" s="3"/>
      <c r="T102" s="3"/>
      <c r="U102" s="3"/>
      <c r="V102" s="3"/>
      <c r="W102" s="3"/>
      <c r="X102" s="3"/>
      <c r="Y102" s="3"/>
    </row>
    <row r="103" spans="1:60" x14ac:dyDescent="0.2">
      <c r="A103" s="3"/>
      <c r="B103" s="4" t="s">
        <v>1602</v>
      </c>
      <c r="C103" s="182" t="s">
        <v>1603</v>
      </c>
      <c r="D103" s="6"/>
      <c r="E103" s="3"/>
      <c r="F103" s="3"/>
      <c r="G103" s="3"/>
      <c r="H103" s="3"/>
      <c r="I103" s="3"/>
      <c r="J103" s="3"/>
      <c r="K103" s="3"/>
      <c r="L103" s="3"/>
      <c r="M103" s="3"/>
      <c r="N103" s="3"/>
      <c r="O103" s="3"/>
      <c r="P103" s="3"/>
      <c r="Q103" s="3"/>
      <c r="R103" s="3"/>
      <c r="S103" s="3"/>
      <c r="T103" s="3"/>
      <c r="U103" s="3"/>
      <c r="V103" s="3"/>
      <c r="W103" s="3"/>
      <c r="X103" s="3"/>
      <c r="Y103" s="3"/>
      <c r="AG103" t="s">
        <v>1604</v>
      </c>
    </row>
    <row r="104" spans="1:60" x14ac:dyDescent="0.2">
      <c r="A104" s="3"/>
      <c r="B104" s="4" t="s">
        <v>1605</v>
      </c>
      <c r="C104" s="182" t="s">
        <v>1606</v>
      </c>
      <c r="D104" s="6"/>
      <c r="E104" s="3"/>
      <c r="F104" s="3"/>
      <c r="G104" s="3"/>
      <c r="H104" s="3"/>
      <c r="I104" s="3"/>
      <c r="J104" s="3"/>
      <c r="K104" s="3"/>
      <c r="L104" s="3"/>
      <c r="M104" s="3"/>
      <c r="N104" s="3"/>
      <c r="O104" s="3"/>
      <c r="P104" s="3"/>
      <c r="Q104" s="3"/>
      <c r="R104" s="3"/>
      <c r="S104" s="3"/>
      <c r="T104" s="3"/>
      <c r="U104" s="3"/>
      <c r="V104" s="3"/>
      <c r="W104" s="3"/>
      <c r="X104" s="3"/>
      <c r="Y104" s="3"/>
      <c r="AG104" t="s">
        <v>1607</v>
      </c>
    </row>
    <row r="105" spans="1:60" x14ac:dyDescent="0.2">
      <c r="A105" s="3"/>
      <c r="B105" s="4"/>
      <c r="C105" s="182" t="s">
        <v>464</v>
      </c>
      <c r="D105" s="6"/>
      <c r="E105" s="3"/>
      <c r="F105" s="3"/>
      <c r="G105" s="3"/>
      <c r="H105" s="3"/>
      <c r="I105" s="3"/>
      <c r="J105" s="3"/>
      <c r="K105" s="3"/>
      <c r="L105" s="3"/>
      <c r="M105" s="3"/>
      <c r="N105" s="3"/>
      <c r="O105" s="3"/>
      <c r="P105" s="3"/>
      <c r="Q105" s="3"/>
      <c r="R105" s="3"/>
      <c r="S105" s="3"/>
      <c r="T105" s="3"/>
      <c r="U105" s="3"/>
      <c r="V105" s="3"/>
      <c r="W105" s="3"/>
      <c r="X105" s="3"/>
      <c r="Y105" s="3"/>
      <c r="AG105" t="s">
        <v>1608</v>
      </c>
    </row>
    <row r="106" spans="1:60" x14ac:dyDescent="0.2">
      <c r="A106" s="3"/>
      <c r="B106" s="4"/>
      <c r="C106" s="182"/>
      <c r="D106" s="6"/>
      <c r="E106" s="3"/>
      <c r="F106" s="3"/>
      <c r="G106" s="3"/>
      <c r="H106" s="3"/>
      <c r="I106" s="3"/>
      <c r="J106" s="3"/>
      <c r="K106" s="3"/>
      <c r="L106" s="3"/>
      <c r="M106" s="3"/>
      <c r="N106" s="3"/>
      <c r="O106" s="3"/>
      <c r="P106" s="3"/>
      <c r="Q106" s="3"/>
      <c r="R106" s="3"/>
      <c r="S106" s="3"/>
      <c r="T106" s="3"/>
      <c r="U106" s="3"/>
      <c r="V106" s="3"/>
      <c r="W106" s="3"/>
      <c r="X106" s="3"/>
      <c r="Y106" s="3"/>
    </row>
    <row r="107" spans="1:60" x14ac:dyDescent="0.2">
      <c r="C107" s="184"/>
      <c r="D107" s="10"/>
      <c r="AG107" t="s">
        <v>367</v>
      </c>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0HpQdo4THs1pp3vH+P3Yy5AvufrmfFRFkyOBsDtKpqep75JI5otFBG6M7/SPMMIG55FUVw8QE7f2CgqAoiU6g==" saltValue="/yiWfqeqpbyqTGDbILfJhA==" spinCount="100000" sheet="1" formatRows="0"/>
  <mergeCells count="43">
    <mergeCell ref="A1:G1"/>
    <mergeCell ref="C2:G2"/>
    <mergeCell ref="C3:G3"/>
    <mergeCell ref="C4:G4"/>
    <mergeCell ref="A102:B102"/>
    <mergeCell ref="C10:G10"/>
    <mergeCell ref="C11:G11"/>
    <mergeCell ref="C13:G13"/>
    <mergeCell ref="C16:G16"/>
    <mergeCell ref="C19:G19"/>
    <mergeCell ref="C45:G45"/>
    <mergeCell ref="C22:G22"/>
    <mergeCell ref="C25:G25"/>
    <mergeCell ref="C28:G28"/>
    <mergeCell ref="C31:G31"/>
    <mergeCell ref="C32:G32"/>
    <mergeCell ref="C34:G34"/>
    <mergeCell ref="C37:G37"/>
    <mergeCell ref="C39:G39"/>
    <mergeCell ref="C40:G40"/>
    <mergeCell ref="C42:G42"/>
    <mergeCell ref="C44:G44"/>
    <mergeCell ref="C75:G75"/>
    <mergeCell ref="C47:G47"/>
    <mergeCell ref="C50:G50"/>
    <mergeCell ref="C52:G52"/>
    <mergeCell ref="C54:G54"/>
    <mergeCell ref="C57:G57"/>
    <mergeCell ref="C60:G60"/>
    <mergeCell ref="C63:G63"/>
    <mergeCell ref="C66:G66"/>
    <mergeCell ref="C69:G69"/>
    <mergeCell ref="C70:G70"/>
    <mergeCell ref="C72:G72"/>
    <mergeCell ref="C90:G90"/>
    <mergeCell ref="C93:G93"/>
    <mergeCell ref="C96:G96"/>
    <mergeCell ref="C77:G77"/>
    <mergeCell ref="C78:G78"/>
    <mergeCell ref="C80:G80"/>
    <mergeCell ref="C83:G83"/>
    <mergeCell ref="C85:G85"/>
    <mergeCell ref="C87:G87"/>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&amp;LIO-01.1.2 RN+ČS - vzduchotechnika&amp;C&amp;P/&amp;N&amp;Rzáří 2023</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67</v>
      </c>
      <c r="C3" s="266" t="s">
        <v>68</v>
      </c>
      <c r="D3" s="267"/>
      <c r="E3" s="267"/>
      <c r="F3" s="267"/>
      <c r="G3" s="268"/>
      <c r="AC3" s="124" t="s">
        <v>369</v>
      </c>
      <c r="AG3" t="s">
        <v>302</v>
      </c>
    </row>
    <row r="4" spans="1:60" ht="24.95" customHeight="1" x14ac:dyDescent="0.2">
      <c r="A4" s="144" t="s">
        <v>9</v>
      </c>
      <c r="B4" s="145" t="s">
        <v>69</v>
      </c>
      <c r="C4" s="269" t="s">
        <v>70</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SUMIF(AG9:AG21,"&lt;&gt;NOR",G9:G21)</f>
        <v>0</v>
      </c>
      <c r="H8" s="170"/>
      <c r="I8" s="170">
        <f>SUM(I9:I21)</f>
        <v>0</v>
      </c>
      <c r="J8" s="170"/>
      <c r="K8" s="170">
        <f>SUM(K9:K21)</f>
        <v>0</v>
      </c>
      <c r="L8" s="170"/>
      <c r="M8" s="170">
        <f>SUM(M9:M21)</f>
        <v>0</v>
      </c>
      <c r="N8" s="169"/>
      <c r="O8" s="169">
        <f>SUM(O9:O21)</f>
        <v>0</v>
      </c>
      <c r="P8" s="169"/>
      <c r="Q8" s="169">
        <f>SUM(Q9:Q21)</f>
        <v>0</v>
      </c>
      <c r="R8" s="170"/>
      <c r="S8" s="170"/>
      <c r="T8" s="171"/>
      <c r="U8" s="165"/>
      <c r="V8" s="165">
        <f>SUM(V9:V21)</f>
        <v>0</v>
      </c>
      <c r="W8" s="165"/>
      <c r="X8" s="165"/>
      <c r="Y8" s="165"/>
      <c r="AG8" t="s">
        <v>327</v>
      </c>
    </row>
    <row r="9" spans="1:60" outlineLevel="1" x14ac:dyDescent="0.2">
      <c r="A9" s="194">
        <v>1</v>
      </c>
      <c r="B9" s="195" t="s">
        <v>1693</v>
      </c>
      <c r="C9" s="206" t="s">
        <v>1694</v>
      </c>
      <c r="D9" s="196" t="s">
        <v>640</v>
      </c>
      <c r="E9" s="197">
        <v>500</v>
      </c>
      <c r="F9" s="198"/>
      <c r="G9" s="199">
        <f>ROUND(E9*F9,2)</f>
        <v>0</v>
      </c>
      <c r="H9" s="198"/>
      <c r="I9" s="199">
        <f>ROUND(E9*H9,2)</f>
        <v>0</v>
      </c>
      <c r="J9" s="198"/>
      <c r="K9" s="199">
        <f>ROUND(E9*J9,2)</f>
        <v>0</v>
      </c>
      <c r="L9" s="199">
        <v>21</v>
      </c>
      <c r="M9" s="199">
        <f>G9*(1+L9/100)</f>
        <v>0</v>
      </c>
      <c r="N9" s="197">
        <v>0</v>
      </c>
      <c r="O9" s="197">
        <f>ROUND(E9*N9,2)</f>
        <v>0</v>
      </c>
      <c r="P9" s="197">
        <v>0</v>
      </c>
      <c r="Q9" s="197">
        <f>ROUND(E9*P9,2)</f>
        <v>0</v>
      </c>
      <c r="R9" s="199"/>
      <c r="S9" s="199" t="s">
        <v>331</v>
      </c>
      <c r="T9" s="200"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94">
        <v>2</v>
      </c>
      <c r="B10" s="195" t="s">
        <v>1696</v>
      </c>
      <c r="C10" s="206" t="s">
        <v>1697</v>
      </c>
      <c r="D10" s="196" t="s">
        <v>640</v>
      </c>
      <c r="E10" s="197">
        <v>800</v>
      </c>
      <c r="F10" s="198"/>
      <c r="G10" s="199">
        <f>ROUND(E10*F10,2)</f>
        <v>0</v>
      </c>
      <c r="H10" s="198"/>
      <c r="I10" s="199">
        <f>ROUND(E10*H10,2)</f>
        <v>0</v>
      </c>
      <c r="J10" s="198"/>
      <c r="K10" s="199">
        <f>ROUND(E10*J10,2)</f>
        <v>0</v>
      </c>
      <c r="L10" s="199">
        <v>21</v>
      </c>
      <c r="M10" s="199">
        <f>G10*(1+L10/100)</f>
        <v>0</v>
      </c>
      <c r="N10" s="197">
        <v>0</v>
      </c>
      <c r="O10" s="197">
        <f>ROUND(E10*N10,2)</f>
        <v>0</v>
      </c>
      <c r="P10" s="197">
        <v>0</v>
      </c>
      <c r="Q10" s="197">
        <f>ROUND(E10*P10,2)</f>
        <v>0</v>
      </c>
      <c r="R10" s="199"/>
      <c r="S10" s="199" t="s">
        <v>331</v>
      </c>
      <c r="T10" s="200" t="s">
        <v>332</v>
      </c>
      <c r="U10" s="161">
        <v>0</v>
      </c>
      <c r="V10" s="161">
        <f>ROUND(E10*U10,2)</f>
        <v>0</v>
      </c>
      <c r="W10" s="161"/>
      <c r="X10" s="161" t="s">
        <v>375</v>
      </c>
      <c r="Y10" s="161" t="s">
        <v>334</v>
      </c>
      <c r="Z10" s="151"/>
      <c r="AA10" s="151"/>
      <c r="AB10" s="151"/>
      <c r="AC10" s="151"/>
      <c r="AD10" s="151"/>
      <c r="AE10" s="151"/>
      <c r="AF10" s="151"/>
      <c r="AG10" s="151" t="s">
        <v>1695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94">
        <v>3</v>
      </c>
      <c r="B11" s="195" t="s">
        <v>1698</v>
      </c>
      <c r="C11" s="206" t="s">
        <v>1699</v>
      </c>
      <c r="D11" s="196" t="s">
        <v>640</v>
      </c>
      <c r="E11" s="197">
        <v>200</v>
      </c>
      <c r="F11" s="198"/>
      <c r="G11" s="199">
        <f>ROUND(E11*F11,2)</f>
        <v>0</v>
      </c>
      <c r="H11" s="198"/>
      <c r="I11" s="199">
        <f>ROUND(E11*H11,2)</f>
        <v>0</v>
      </c>
      <c r="J11" s="198"/>
      <c r="K11" s="199">
        <f>ROUND(E11*J11,2)</f>
        <v>0</v>
      </c>
      <c r="L11" s="199">
        <v>21</v>
      </c>
      <c r="M11" s="199">
        <f>G11*(1+L11/100)</f>
        <v>0</v>
      </c>
      <c r="N11" s="197">
        <v>0</v>
      </c>
      <c r="O11" s="197">
        <f>ROUND(E11*N11,2)</f>
        <v>0</v>
      </c>
      <c r="P11" s="197">
        <v>0</v>
      </c>
      <c r="Q11" s="197">
        <f>ROUND(E11*P11,2)</f>
        <v>0</v>
      </c>
      <c r="R11" s="199"/>
      <c r="S11" s="199" t="s">
        <v>331</v>
      </c>
      <c r="T11" s="200" t="s">
        <v>332</v>
      </c>
      <c r="U11" s="161">
        <v>0</v>
      </c>
      <c r="V11" s="161">
        <f>ROUND(E11*U11,2)</f>
        <v>0</v>
      </c>
      <c r="W11" s="161"/>
      <c r="X11" s="161" t="s">
        <v>375</v>
      </c>
      <c r="Y11" s="161" t="s">
        <v>334</v>
      </c>
      <c r="Z11" s="151"/>
      <c r="AA11" s="151"/>
      <c r="AB11" s="151"/>
      <c r="AC11" s="151"/>
      <c r="AD11" s="151"/>
      <c r="AE11" s="151"/>
      <c r="AF11" s="151"/>
      <c r="AG11" s="151" t="s">
        <v>1695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94">
        <v>4</v>
      </c>
      <c r="B12" s="195" t="s">
        <v>1700</v>
      </c>
      <c r="C12" s="206" t="s">
        <v>1701</v>
      </c>
      <c r="D12" s="196" t="s">
        <v>640</v>
      </c>
      <c r="E12" s="197">
        <v>115</v>
      </c>
      <c r="F12" s="198"/>
      <c r="G12" s="199">
        <f>ROUND(E12*F12,2)</f>
        <v>0</v>
      </c>
      <c r="H12" s="198"/>
      <c r="I12" s="199">
        <f>ROUND(E12*H12,2)</f>
        <v>0</v>
      </c>
      <c r="J12" s="198"/>
      <c r="K12" s="199">
        <f>ROUND(E12*J12,2)</f>
        <v>0</v>
      </c>
      <c r="L12" s="199">
        <v>21</v>
      </c>
      <c r="M12" s="199">
        <f>G12*(1+L12/100)</f>
        <v>0</v>
      </c>
      <c r="N12" s="197">
        <v>0</v>
      </c>
      <c r="O12" s="197">
        <f>ROUND(E12*N12,2)</f>
        <v>0</v>
      </c>
      <c r="P12" s="197">
        <v>0</v>
      </c>
      <c r="Q12" s="197">
        <f>ROUND(E12*P12,2)</f>
        <v>0</v>
      </c>
      <c r="R12" s="199"/>
      <c r="S12" s="199" t="s">
        <v>331</v>
      </c>
      <c r="T12" s="200" t="s">
        <v>332</v>
      </c>
      <c r="U12" s="161">
        <v>0</v>
      </c>
      <c r="V12" s="161">
        <f>ROUND(E12*U12,2)</f>
        <v>0</v>
      </c>
      <c r="W12" s="161"/>
      <c r="X12" s="161" t="s">
        <v>375</v>
      </c>
      <c r="Y12" s="161" t="s">
        <v>334</v>
      </c>
      <c r="Z12" s="151"/>
      <c r="AA12" s="151"/>
      <c r="AB12" s="151"/>
      <c r="AC12" s="151"/>
      <c r="AD12" s="151"/>
      <c r="AE12" s="151"/>
      <c r="AF12" s="151"/>
      <c r="AG12" s="151" t="s">
        <v>1695</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5</v>
      </c>
      <c r="B13" s="174" t="s">
        <v>1702</v>
      </c>
      <c r="C13" s="181" t="s">
        <v>1703</v>
      </c>
      <c r="D13" s="175" t="s">
        <v>1611</v>
      </c>
      <c r="E13" s="176">
        <v>3</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c r="S13" s="178" t="s">
        <v>331</v>
      </c>
      <c r="T13" s="179" t="s">
        <v>332</v>
      </c>
      <c r="U13" s="161">
        <v>0</v>
      </c>
      <c r="V13" s="161">
        <f>ROUND(E13*U13,2)</f>
        <v>0</v>
      </c>
      <c r="W13" s="161"/>
      <c r="X13" s="161" t="s">
        <v>375</v>
      </c>
      <c r="Y13" s="161" t="s">
        <v>334</v>
      </c>
      <c r="Z13" s="151"/>
      <c r="AA13" s="151"/>
      <c r="AB13" s="151"/>
      <c r="AC13" s="151"/>
      <c r="AD13" s="151"/>
      <c r="AE13" s="151"/>
      <c r="AF13" s="151"/>
      <c r="AG13" s="151" t="s">
        <v>1695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63" t="s">
        <v>1704</v>
      </c>
      <c r="D14" s="264"/>
      <c r="E14" s="264"/>
      <c r="F14" s="264"/>
      <c r="G14" s="264"/>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přístupová kabelová komora 800x1200x1060 (šxdxh), víko litina, zatižitelnost D400, hutněného stěrkového podloží a obetonování, ochrana pomocí BUS (Bezpečnostní Uzamykací Systém) - 1 klíč pro všechny komory vlastníka</v>
      </c>
      <c r="BB14" s="151"/>
      <c r="BC14" s="151"/>
      <c r="BD14" s="151"/>
      <c r="BE14" s="151"/>
      <c r="BF14" s="151"/>
      <c r="BG14" s="151"/>
      <c r="BH14" s="151"/>
    </row>
    <row r="15" spans="1:60" outlineLevel="1" x14ac:dyDescent="0.2">
      <c r="A15" s="194">
        <v>6</v>
      </c>
      <c r="B15" s="195" t="s">
        <v>1702</v>
      </c>
      <c r="C15" s="206" t="s">
        <v>1705</v>
      </c>
      <c r="D15" s="196" t="s">
        <v>640</v>
      </c>
      <c r="E15" s="197">
        <v>450</v>
      </c>
      <c r="F15" s="198"/>
      <c r="G15" s="199">
        <f>ROUND(E15*F15,2)</f>
        <v>0</v>
      </c>
      <c r="H15" s="198"/>
      <c r="I15" s="199">
        <f>ROUND(E15*H15,2)</f>
        <v>0</v>
      </c>
      <c r="J15" s="198"/>
      <c r="K15" s="199">
        <f>ROUND(E15*J15,2)</f>
        <v>0</v>
      </c>
      <c r="L15" s="199">
        <v>21</v>
      </c>
      <c r="M15" s="199">
        <f>G15*(1+L15/100)</f>
        <v>0</v>
      </c>
      <c r="N15" s="197">
        <v>0</v>
      </c>
      <c r="O15" s="197">
        <f>ROUND(E15*N15,2)</f>
        <v>0</v>
      </c>
      <c r="P15" s="197">
        <v>0</v>
      </c>
      <c r="Q15" s="197">
        <f>ROUND(E15*P15,2)</f>
        <v>0</v>
      </c>
      <c r="R15" s="199"/>
      <c r="S15" s="199" t="s">
        <v>331</v>
      </c>
      <c r="T15" s="200" t="s">
        <v>332</v>
      </c>
      <c r="U15" s="161">
        <v>0</v>
      </c>
      <c r="V15" s="161">
        <f>ROUND(E15*U15,2)</f>
        <v>0</v>
      </c>
      <c r="W15" s="161"/>
      <c r="X15" s="161" t="s">
        <v>1706</v>
      </c>
      <c r="Y15" s="161" t="s">
        <v>334</v>
      </c>
      <c r="Z15" s="151"/>
      <c r="AA15" s="151"/>
      <c r="AB15" s="151"/>
      <c r="AC15" s="151"/>
      <c r="AD15" s="151"/>
      <c r="AE15" s="151"/>
      <c r="AF15" s="151"/>
      <c r="AG15" s="151" t="s">
        <v>1707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94">
        <v>7</v>
      </c>
      <c r="B16" s="195" t="s">
        <v>1708</v>
      </c>
      <c r="C16" s="206" t="s">
        <v>1709</v>
      </c>
      <c r="D16" s="196" t="s">
        <v>640</v>
      </c>
      <c r="E16" s="197">
        <v>80</v>
      </c>
      <c r="F16" s="198"/>
      <c r="G16" s="199">
        <f>ROUND(E16*F16,2)</f>
        <v>0</v>
      </c>
      <c r="H16" s="198"/>
      <c r="I16" s="199">
        <f>ROUND(E16*H16,2)</f>
        <v>0</v>
      </c>
      <c r="J16" s="198"/>
      <c r="K16" s="199">
        <f>ROUND(E16*J16,2)</f>
        <v>0</v>
      </c>
      <c r="L16" s="199">
        <v>21</v>
      </c>
      <c r="M16" s="199">
        <f>G16*(1+L16/100)</f>
        <v>0</v>
      </c>
      <c r="N16" s="197">
        <v>0</v>
      </c>
      <c r="O16" s="197">
        <f>ROUND(E16*N16,2)</f>
        <v>0</v>
      </c>
      <c r="P16" s="197">
        <v>0</v>
      </c>
      <c r="Q16" s="197">
        <f>ROUND(E16*P16,2)</f>
        <v>0</v>
      </c>
      <c r="R16" s="199"/>
      <c r="S16" s="199" t="s">
        <v>331</v>
      </c>
      <c r="T16" s="200" t="s">
        <v>332</v>
      </c>
      <c r="U16" s="161">
        <v>0</v>
      </c>
      <c r="V16" s="161">
        <f>ROUND(E16*U16,2)</f>
        <v>0</v>
      </c>
      <c r="W16" s="161"/>
      <c r="X16" s="161" t="s">
        <v>375</v>
      </c>
      <c r="Y16" s="161" t="s">
        <v>334</v>
      </c>
      <c r="Z16" s="151"/>
      <c r="AA16" s="151"/>
      <c r="AB16" s="151"/>
      <c r="AC16" s="151"/>
      <c r="AD16" s="151"/>
      <c r="AE16" s="151"/>
      <c r="AF16" s="151"/>
      <c r="AG16" s="151" t="s">
        <v>1695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3">
        <v>8</v>
      </c>
      <c r="B17" s="174" t="s">
        <v>1710</v>
      </c>
      <c r="C17" s="181" t="s">
        <v>1711</v>
      </c>
      <c r="D17" s="175" t="s">
        <v>640</v>
      </c>
      <c r="E17" s="176">
        <v>950</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c r="S17" s="178" t="s">
        <v>331</v>
      </c>
      <c r="T17" s="179" t="s">
        <v>332</v>
      </c>
      <c r="U17" s="161">
        <v>0</v>
      </c>
      <c r="V17" s="161">
        <f>ROUND(E17*U17,2)</f>
        <v>0</v>
      </c>
      <c r="W17" s="161"/>
      <c r="X17" s="161" t="s">
        <v>578</v>
      </c>
      <c r="Y17" s="161" t="s">
        <v>334</v>
      </c>
      <c r="Z17" s="151"/>
      <c r="AA17" s="151"/>
      <c r="AB17" s="151"/>
      <c r="AC17" s="151"/>
      <c r="AD17" s="151"/>
      <c r="AE17" s="151"/>
      <c r="AF17" s="151"/>
      <c r="AG17" s="151" t="s">
        <v>579</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33.75" outlineLevel="2" x14ac:dyDescent="0.2">
      <c r="A18" s="158"/>
      <c r="B18" s="159"/>
      <c r="C18" s="263" t="s">
        <v>1712</v>
      </c>
      <c r="D18" s="264"/>
      <c r="E18" s="264"/>
      <c r="F18" s="264"/>
      <c r="G18" s="264"/>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93" t="str">
        <f>C18</f>
        <v>Optický kabel 8 vláken 9/125, s třídou reakce na oheň Eca je vhodný pro vnitřní i venkovní instalace. Samotný vnější plášť optického kabelu je typu LSOH, je tedy v případě vznícení nízkodýmavý a bezhalogenní. Plášť navíc obsahuje speciální směs, díky které je optický kabel UV stabilní.</v>
      </c>
      <c r="BB18" s="151"/>
      <c r="BC18" s="151"/>
      <c r="BD18" s="151"/>
      <c r="BE18" s="151"/>
      <c r="BF18" s="151"/>
      <c r="BG18" s="151"/>
      <c r="BH18" s="151"/>
    </row>
    <row r="19" spans="1:60" outlineLevel="1" x14ac:dyDescent="0.2">
      <c r="A19" s="173">
        <v>9</v>
      </c>
      <c r="B19" s="174" t="s">
        <v>1713</v>
      </c>
      <c r="C19" s="181" t="s">
        <v>1714</v>
      </c>
      <c r="D19" s="175" t="s">
        <v>1715</v>
      </c>
      <c r="E19" s="176">
        <v>1</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c r="S19" s="178" t="s">
        <v>331</v>
      </c>
      <c r="T19" s="179" t="s">
        <v>332</v>
      </c>
      <c r="U19" s="161">
        <v>0</v>
      </c>
      <c r="V19" s="161">
        <f>ROUND(E19*U19,2)</f>
        <v>0</v>
      </c>
      <c r="W19" s="161"/>
      <c r="X19" s="161" t="s">
        <v>578</v>
      </c>
      <c r="Y19" s="161" t="s">
        <v>334</v>
      </c>
      <c r="Z19" s="151"/>
      <c r="AA19" s="151"/>
      <c r="AB19" s="151"/>
      <c r="AC19" s="151"/>
      <c r="AD19" s="151"/>
      <c r="AE19" s="151"/>
      <c r="AF19" s="151"/>
      <c r="AG19" s="151" t="s">
        <v>579</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2" x14ac:dyDescent="0.2">
      <c r="A20" s="158"/>
      <c r="B20" s="159"/>
      <c r="C20" s="263" t="s">
        <v>1716</v>
      </c>
      <c r="D20" s="264"/>
      <c r="E20" s="264"/>
      <c r="F20" s="264"/>
      <c r="G20" s="264"/>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93" t="str">
        <f>C20</f>
        <v>Montáž - zafouknutí optického kabelu 8 vláken 9/125 do trubky HDPE40 v délce 950m, proměření kabelu, navaření na stávající optiku, vč., optického příslušenství a otických rozdělovačů, uložení pevné, vč.montáže</v>
      </c>
      <c r="BB20" s="151"/>
      <c r="BC20" s="151"/>
      <c r="BD20" s="151"/>
      <c r="BE20" s="151"/>
      <c r="BF20" s="151"/>
      <c r="BG20" s="151"/>
      <c r="BH20" s="151"/>
    </row>
    <row r="21" spans="1:60" outlineLevel="1" x14ac:dyDescent="0.2">
      <c r="A21" s="194">
        <v>10</v>
      </c>
      <c r="B21" s="195" t="s">
        <v>1717</v>
      </c>
      <c r="C21" s="206" t="s">
        <v>1718</v>
      </c>
      <c r="D21" s="196" t="s">
        <v>640</v>
      </c>
      <c r="E21" s="197">
        <v>450</v>
      </c>
      <c r="F21" s="198"/>
      <c r="G21" s="199">
        <f>ROUND(E21*F21,2)</f>
        <v>0</v>
      </c>
      <c r="H21" s="198"/>
      <c r="I21" s="199">
        <f>ROUND(E21*H21,2)</f>
        <v>0</v>
      </c>
      <c r="J21" s="198"/>
      <c r="K21" s="199">
        <f>ROUND(E21*J21,2)</f>
        <v>0</v>
      </c>
      <c r="L21" s="199">
        <v>21</v>
      </c>
      <c r="M21" s="199">
        <f>G21*(1+L21/100)</f>
        <v>0</v>
      </c>
      <c r="N21" s="197">
        <v>0</v>
      </c>
      <c r="O21" s="197">
        <f>ROUND(E21*N21,2)</f>
        <v>0</v>
      </c>
      <c r="P21" s="197">
        <v>0</v>
      </c>
      <c r="Q21" s="197">
        <f>ROUND(E21*P21,2)</f>
        <v>0</v>
      </c>
      <c r="R21" s="199"/>
      <c r="S21" s="199" t="s">
        <v>331</v>
      </c>
      <c r="T21" s="200" t="s">
        <v>332</v>
      </c>
      <c r="U21" s="161">
        <v>0</v>
      </c>
      <c r="V21" s="161">
        <f>ROUND(E21*U21,2)</f>
        <v>0</v>
      </c>
      <c r="W21" s="161"/>
      <c r="X21" s="161" t="s">
        <v>375</v>
      </c>
      <c r="Y21" s="161" t="s">
        <v>334</v>
      </c>
      <c r="Z21" s="151"/>
      <c r="AA21" s="151"/>
      <c r="AB21" s="151"/>
      <c r="AC21" s="151"/>
      <c r="AD21" s="151"/>
      <c r="AE21" s="151"/>
      <c r="AF21" s="151"/>
      <c r="AG21" s="151" t="s">
        <v>1695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x14ac:dyDescent="0.2">
      <c r="A22" s="166" t="s">
        <v>326</v>
      </c>
      <c r="B22" s="167" t="s">
        <v>276</v>
      </c>
      <c r="C22" s="180" t="s">
        <v>187</v>
      </c>
      <c r="D22" s="168"/>
      <c r="E22" s="169"/>
      <c r="F22" s="170"/>
      <c r="G22" s="170">
        <f>SUMIF(AG23:AG46,"&lt;&gt;NOR",G23:G46)</f>
        <v>0</v>
      </c>
      <c r="H22" s="170"/>
      <c r="I22" s="170">
        <f>SUM(I23:I46)</f>
        <v>0</v>
      </c>
      <c r="J22" s="170"/>
      <c r="K22" s="170">
        <f>SUM(K23:K46)</f>
        <v>0</v>
      </c>
      <c r="L22" s="170"/>
      <c r="M22" s="170">
        <f>SUM(M23:M46)</f>
        <v>0</v>
      </c>
      <c r="N22" s="169"/>
      <c r="O22" s="169">
        <f>SUM(O23:O46)</f>
        <v>0</v>
      </c>
      <c r="P22" s="169"/>
      <c r="Q22" s="169">
        <f>SUM(Q23:Q46)</f>
        <v>0</v>
      </c>
      <c r="R22" s="170"/>
      <c r="S22" s="170"/>
      <c r="T22" s="171"/>
      <c r="U22" s="165"/>
      <c r="V22" s="165">
        <f>SUM(V23:V46)</f>
        <v>1</v>
      </c>
      <c r="W22" s="165"/>
      <c r="X22" s="165"/>
      <c r="Y22" s="165"/>
      <c r="AG22" t="s">
        <v>327</v>
      </c>
    </row>
    <row r="23" spans="1:60" outlineLevel="1" x14ac:dyDescent="0.2">
      <c r="A23" s="173">
        <v>11</v>
      </c>
      <c r="B23" s="174" t="s">
        <v>1719</v>
      </c>
      <c r="C23" s="181" t="s">
        <v>1720</v>
      </c>
      <c r="D23" s="175" t="s">
        <v>640</v>
      </c>
      <c r="E23" s="176">
        <v>15</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578</v>
      </c>
      <c r="Y23" s="161" t="s">
        <v>334</v>
      </c>
      <c r="Z23" s="151"/>
      <c r="AA23" s="151"/>
      <c r="AB23" s="151"/>
      <c r="AC23" s="151"/>
      <c r="AD23" s="151"/>
      <c r="AE23" s="151"/>
      <c r="AF23" s="151"/>
      <c r="AG23" s="151" t="s">
        <v>579</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2" x14ac:dyDescent="0.2">
      <c r="A24" s="158"/>
      <c r="B24" s="159"/>
      <c r="C24" s="263" t="s">
        <v>1721</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93" t="str">
        <f>C24</f>
        <v>1x řízené vrtání pod pod komunikací 2. třídy č. 185 - celková délka cca 30 m, včetně protažení chrániček jedním vrtem - 1x chránička pr. 140 mm</v>
      </c>
      <c r="BB24" s="151"/>
      <c r="BC24" s="151"/>
      <c r="BD24" s="151"/>
      <c r="BE24" s="151"/>
      <c r="BF24" s="151"/>
      <c r="BG24" s="151"/>
      <c r="BH24" s="151"/>
    </row>
    <row r="25" spans="1:60" outlineLevel="1" x14ac:dyDescent="0.2">
      <c r="A25" s="194">
        <v>12</v>
      </c>
      <c r="B25" s="195" t="s">
        <v>1722</v>
      </c>
      <c r="C25" s="206" t="s">
        <v>1723</v>
      </c>
      <c r="D25" s="196" t="s">
        <v>640</v>
      </c>
      <c r="E25" s="197">
        <v>15</v>
      </c>
      <c r="F25" s="198"/>
      <c r="G25" s="199">
        <f>ROUND(E25*F25,2)</f>
        <v>0</v>
      </c>
      <c r="H25" s="198"/>
      <c r="I25" s="199">
        <f>ROUND(E25*H25,2)</f>
        <v>0</v>
      </c>
      <c r="J25" s="198"/>
      <c r="K25" s="199">
        <f>ROUND(E25*J25,2)</f>
        <v>0</v>
      </c>
      <c r="L25" s="199">
        <v>21</v>
      </c>
      <c r="M25" s="199">
        <f>G25*(1+L25/100)</f>
        <v>0</v>
      </c>
      <c r="N25" s="197">
        <v>0</v>
      </c>
      <c r="O25" s="197">
        <f>ROUND(E25*N25,2)</f>
        <v>0</v>
      </c>
      <c r="P25" s="197">
        <v>0</v>
      </c>
      <c r="Q25" s="197">
        <f>ROUND(E25*P25,2)</f>
        <v>0</v>
      </c>
      <c r="R25" s="199"/>
      <c r="S25" s="199" t="s">
        <v>331</v>
      </c>
      <c r="T25" s="200" t="s">
        <v>332</v>
      </c>
      <c r="U25" s="161">
        <v>0</v>
      </c>
      <c r="V25" s="161">
        <f>ROUND(E25*U25,2)</f>
        <v>0</v>
      </c>
      <c r="W25" s="161"/>
      <c r="X25" s="161" t="s">
        <v>375</v>
      </c>
      <c r="Y25" s="161" t="s">
        <v>334</v>
      </c>
      <c r="Z25" s="151"/>
      <c r="AA25" s="151"/>
      <c r="AB25" s="151"/>
      <c r="AC25" s="151"/>
      <c r="AD25" s="151"/>
      <c r="AE25" s="151"/>
      <c r="AF25" s="151"/>
      <c r="AG25" s="151" t="s">
        <v>1695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94">
        <v>13</v>
      </c>
      <c r="B26" s="195" t="s">
        <v>1724</v>
      </c>
      <c r="C26" s="206" t="s">
        <v>1725</v>
      </c>
      <c r="D26" s="196" t="s">
        <v>1715</v>
      </c>
      <c r="E26" s="197">
        <v>1</v>
      </c>
      <c r="F26" s="198"/>
      <c r="G26" s="199">
        <f>ROUND(E26*F26,2)</f>
        <v>0</v>
      </c>
      <c r="H26" s="198"/>
      <c r="I26" s="199">
        <f>ROUND(E26*H26,2)</f>
        <v>0</v>
      </c>
      <c r="J26" s="198"/>
      <c r="K26" s="199">
        <f>ROUND(E26*J26,2)</f>
        <v>0</v>
      </c>
      <c r="L26" s="199">
        <v>21</v>
      </c>
      <c r="M26" s="199">
        <f>G26*(1+L26/100)</f>
        <v>0</v>
      </c>
      <c r="N26" s="197">
        <v>0</v>
      </c>
      <c r="O26" s="197">
        <f>ROUND(E26*N26,2)</f>
        <v>0</v>
      </c>
      <c r="P26" s="197">
        <v>0</v>
      </c>
      <c r="Q26" s="197">
        <f>ROUND(E26*P26,2)</f>
        <v>0</v>
      </c>
      <c r="R26" s="199"/>
      <c r="S26" s="199" t="s">
        <v>331</v>
      </c>
      <c r="T26" s="200" t="s">
        <v>332</v>
      </c>
      <c r="U26" s="161">
        <v>0</v>
      </c>
      <c r="V26" s="161">
        <f>ROUND(E26*U26,2)</f>
        <v>0</v>
      </c>
      <c r="W26" s="161"/>
      <c r="X26" s="161" t="s">
        <v>578</v>
      </c>
      <c r="Y26" s="161" t="s">
        <v>334</v>
      </c>
      <c r="Z26" s="151"/>
      <c r="AA26" s="151"/>
      <c r="AB26" s="151"/>
      <c r="AC26" s="151"/>
      <c r="AD26" s="151"/>
      <c r="AE26" s="151"/>
      <c r="AF26" s="151"/>
      <c r="AG26" s="151" t="s">
        <v>579</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14</v>
      </c>
      <c r="B27" s="174" t="s">
        <v>1726</v>
      </c>
      <c r="C27" s="181" t="s">
        <v>1727</v>
      </c>
      <c r="D27" s="175" t="s">
        <v>640</v>
      </c>
      <c r="E27" s="176">
        <v>130</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c r="S27" s="178" t="s">
        <v>331</v>
      </c>
      <c r="T27" s="179" t="s">
        <v>332</v>
      </c>
      <c r="U27" s="161">
        <v>0</v>
      </c>
      <c r="V27" s="161">
        <f>ROUND(E27*U27,2)</f>
        <v>0</v>
      </c>
      <c r="W27" s="161"/>
      <c r="X27" s="161" t="s">
        <v>578</v>
      </c>
      <c r="Y27" s="161" t="s">
        <v>334</v>
      </c>
      <c r="Z27" s="151"/>
      <c r="AA27" s="151"/>
      <c r="AB27" s="151"/>
      <c r="AC27" s="151"/>
      <c r="AD27" s="151"/>
      <c r="AE27" s="151"/>
      <c r="AF27" s="151"/>
      <c r="AG27" s="151" t="s">
        <v>579</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63" t="s">
        <v>1728</v>
      </c>
      <c r="D28" s="264"/>
      <c r="E28" s="264"/>
      <c r="F28" s="264"/>
      <c r="G28" s="2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3">
        <v>15</v>
      </c>
      <c r="B29" s="174" t="s">
        <v>1729</v>
      </c>
      <c r="C29" s="181" t="s">
        <v>1730</v>
      </c>
      <c r="D29" s="175" t="s">
        <v>640</v>
      </c>
      <c r="E29" s="176">
        <v>4</v>
      </c>
      <c r="F29" s="177"/>
      <c r="G29" s="178">
        <f>ROUND(E29*F29,2)</f>
        <v>0</v>
      </c>
      <c r="H29" s="177"/>
      <c r="I29" s="178">
        <f>ROUND(E29*H29,2)</f>
        <v>0</v>
      </c>
      <c r="J29" s="177"/>
      <c r="K29" s="178">
        <f>ROUND(E29*J29,2)</f>
        <v>0</v>
      </c>
      <c r="L29" s="178">
        <v>21</v>
      </c>
      <c r="M29" s="178">
        <f>G29*(1+L29/100)</f>
        <v>0</v>
      </c>
      <c r="N29" s="176">
        <v>0</v>
      </c>
      <c r="O29" s="176">
        <f>ROUND(E29*N29,2)</f>
        <v>0</v>
      </c>
      <c r="P29" s="176">
        <v>0</v>
      </c>
      <c r="Q29" s="176">
        <f>ROUND(E29*P29,2)</f>
        <v>0</v>
      </c>
      <c r="R29" s="178"/>
      <c r="S29" s="178" t="s">
        <v>331</v>
      </c>
      <c r="T29" s="179" t="s">
        <v>332</v>
      </c>
      <c r="U29" s="161">
        <v>0</v>
      </c>
      <c r="V29" s="161">
        <f>ROUND(E29*U29,2)</f>
        <v>0</v>
      </c>
      <c r="W29" s="161"/>
      <c r="X29" s="161" t="s">
        <v>578</v>
      </c>
      <c r="Y29" s="161" t="s">
        <v>334</v>
      </c>
      <c r="Z29" s="151"/>
      <c r="AA29" s="151"/>
      <c r="AB29" s="151"/>
      <c r="AC29" s="151"/>
      <c r="AD29" s="151"/>
      <c r="AE29" s="151"/>
      <c r="AF29" s="151"/>
      <c r="AG29" s="151" t="s">
        <v>579</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2" x14ac:dyDescent="0.2">
      <c r="A30" s="158"/>
      <c r="B30" s="159"/>
      <c r="C30" s="263" t="s">
        <v>1731</v>
      </c>
      <c r="D30" s="264"/>
      <c r="E30" s="264"/>
      <c r="F30" s="264"/>
      <c r="G30" s="264"/>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93" t="str">
        <f>C30</f>
        <v>Rozebrání zánkové dlažby, výkop 35x80, pískové lože 10/10, uložení kabelových chrániček, zához, zhutnění, nové lože pod zámkouvou dlažbu, zadláždění chodníku stávající dlažbou.</v>
      </c>
      <c r="BB30" s="151"/>
      <c r="BC30" s="151"/>
      <c r="BD30" s="151"/>
      <c r="BE30" s="151"/>
      <c r="BF30" s="151"/>
      <c r="BG30" s="151"/>
      <c r="BH30" s="151"/>
    </row>
    <row r="31" spans="1:60" outlineLevel="1" x14ac:dyDescent="0.2">
      <c r="A31" s="173">
        <v>16</v>
      </c>
      <c r="B31" s="174" t="s">
        <v>1732</v>
      </c>
      <c r="C31" s="181" t="s">
        <v>1733</v>
      </c>
      <c r="D31" s="175" t="s">
        <v>640</v>
      </c>
      <c r="E31" s="176">
        <v>200</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c r="S31" s="178" t="s">
        <v>331</v>
      </c>
      <c r="T31" s="179" t="s">
        <v>332</v>
      </c>
      <c r="U31" s="161">
        <v>0</v>
      </c>
      <c r="V31" s="161">
        <f>ROUND(E31*U31,2)</f>
        <v>0</v>
      </c>
      <c r="W31" s="161"/>
      <c r="X31" s="161" t="s">
        <v>578</v>
      </c>
      <c r="Y31" s="161" t="s">
        <v>334</v>
      </c>
      <c r="Z31" s="151"/>
      <c r="AA31" s="151"/>
      <c r="AB31" s="151"/>
      <c r="AC31" s="151"/>
      <c r="AD31" s="151"/>
      <c r="AE31" s="151"/>
      <c r="AF31" s="151"/>
      <c r="AG31" s="151" t="s">
        <v>579</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63" t="s">
        <v>1734</v>
      </c>
      <c r="D32" s="264"/>
      <c r="E32" s="264"/>
      <c r="F32" s="264"/>
      <c r="G32" s="264"/>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93" t="str">
        <f>C32</f>
        <v>Výkop v rostlém terénu 60x80, pískové lože 10/10, uložení kabelových chrániček, zához, zhutnění a úprava povrchu terénu</v>
      </c>
      <c r="BB32" s="151"/>
      <c r="BC32" s="151"/>
      <c r="BD32" s="151"/>
      <c r="BE32" s="151"/>
      <c r="BF32" s="151"/>
      <c r="BG32" s="151"/>
      <c r="BH32" s="151"/>
    </row>
    <row r="33" spans="1:60" outlineLevel="1" x14ac:dyDescent="0.2">
      <c r="A33" s="173">
        <v>17</v>
      </c>
      <c r="B33" s="174" t="s">
        <v>1735</v>
      </c>
      <c r="C33" s="181" t="s">
        <v>1736</v>
      </c>
      <c r="D33" s="175" t="s">
        <v>640</v>
      </c>
      <c r="E33" s="176">
        <v>50</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578</v>
      </c>
      <c r="Y33" s="161" t="s">
        <v>334</v>
      </c>
      <c r="Z33" s="151"/>
      <c r="AA33" s="151"/>
      <c r="AB33" s="151"/>
      <c r="AC33" s="151"/>
      <c r="AD33" s="151"/>
      <c r="AE33" s="151"/>
      <c r="AF33" s="151"/>
      <c r="AG33" s="151" t="s">
        <v>579</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1737</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93" t="str">
        <f>C34</f>
        <v>Výkop v rostlém terénu 80x80, pískové lože 10/10, uložení kabelových chrániček, zához, zhutnění a úprava povrchu terénu</v>
      </c>
      <c r="BB34" s="151"/>
      <c r="BC34" s="151"/>
      <c r="BD34" s="151"/>
      <c r="BE34" s="151"/>
      <c r="BF34" s="151"/>
      <c r="BG34" s="151"/>
      <c r="BH34" s="151"/>
    </row>
    <row r="35" spans="1:60" outlineLevel="1" x14ac:dyDescent="0.2">
      <c r="A35" s="173">
        <v>18</v>
      </c>
      <c r="B35" s="174" t="s">
        <v>1738</v>
      </c>
      <c r="C35" s="181" t="s">
        <v>1739</v>
      </c>
      <c r="D35" s="175" t="s">
        <v>640</v>
      </c>
      <c r="E35" s="176">
        <v>32</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c r="S35" s="178" t="s">
        <v>331</v>
      </c>
      <c r="T35" s="179" t="s">
        <v>332</v>
      </c>
      <c r="U35" s="161">
        <v>0</v>
      </c>
      <c r="V35" s="161">
        <f>ROUND(E35*U35,2)</f>
        <v>0</v>
      </c>
      <c r="W35" s="161"/>
      <c r="X35" s="161" t="s">
        <v>578</v>
      </c>
      <c r="Y35" s="161" t="s">
        <v>334</v>
      </c>
      <c r="Z35" s="151"/>
      <c r="AA35" s="151"/>
      <c r="AB35" s="151"/>
      <c r="AC35" s="151"/>
      <c r="AD35" s="151"/>
      <c r="AE35" s="151"/>
      <c r="AF35" s="151"/>
      <c r="AG35" s="151" t="s">
        <v>579</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2" x14ac:dyDescent="0.2">
      <c r="A36" s="158"/>
      <c r="B36" s="159"/>
      <c r="C36" s="263" t="s">
        <v>1740</v>
      </c>
      <c r="D36" s="264"/>
      <c r="E36" s="264"/>
      <c r="F36" s="264"/>
      <c r="G36" s="264"/>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93" t="str">
        <f>C36</f>
        <v>Řezání a bourání asfaltu do tl. 20cm, betonové lože včetně obetonování chrániček, uložení kabelových chrániček, zához, hutnění, nové podkladní vrstvy komunikace včetně asfaltového povrchu</v>
      </c>
      <c r="BB36" s="151"/>
      <c r="BC36" s="151"/>
      <c r="BD36" s="151"/>
      <c r="BE36" s="151"/>
      <c r="BF36" s="151"/>
      <c r="BG36" s="151"/>
      <c r="BH36" s="151"/>
    </row>
    <row r="37" spans="1:60" outlineLevel="1" x14ac:dyDescent="0.2">
      <c r="A37" s="173">
        <v>19</v>
      </c>
      <c r="B37" s="174" t="s">
        <v>1741</v>
      </c>
      <c r="C37" s="181" t="s">
        <v>1742</v>
      </c>
      <c r="D37" s="175" t="s">
        <v>389</v>
      </c>
      <c r="E37" s="176">
        <v>8.1</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c r="S37" s="178" t="s">
        <v>331</v>
      </c>
      <c r="T37" s="179" t="s">
        <v>332</v>
      </c>
      <c r="U37" s="161">
        <v>0</v>
      </c>
      <c r="V37" s="161">
        <f>ROUND(E37*U37,2)</f>
        <v>0</v>
      </c>
      <c r="W37" s="161"/>
      <c r="X37" s="161" t="s">
        <v>578</v>
      </c>
      <c r="Y37" s="161" t="s">
        <v>334</v>
      </c>
      <c r="Z37" s="151"/>
      <c r="AA37" s="151"/>
      <c r="AB37" s="151"/>
      <c r="AC37" s="151"/>
      <c r="AD37" s="151"/>
      <c r="AE37" s="151"/>
      <c r="AF37" s="151"/>
      <c r="AG37" s="151" t="s">
        <v>579</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63" t="s">
        <v>1743</v>
      </c>
      <c r="D38" s="264"/>
      <c r="E38" s="264"/>
      <c r="F38" s="264"/>
      <c r="G38" s="264"/>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33.75" outlineLevel="1" x14ac:dyDescent="0.2">
      <c r="A39" s="173">
        <v>20</v>
      </c>
      <c r="B39" s="174" t="s">
        <v>1744</v>
      </c>
      <c r="C39" s="181" t="s">
        <v>1745</v>
      </c>
      <c r="D39" s="175" t="s">
        <v>560</v>
      </c>
      <c r="E39" s="176">
        <v>100</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c r="S39" s="178" t="s">
        <v>331</v>
      </c>
      <c r="T39" s="179" t="s">
        <v>332</v>
      </c>
      <c r="U39" s="161">
        <v>0.01</v>
      </c>
      <c r="V39" s="161">
        <f>ROUND(E39*U39,2)</f>
        <v>1</v>
      </c>
      <c r="W39" s="161"/>
      <c r="X39" s="161" t="s">
        <v>375</v>
      </c>
      <c r="Y39" s="161" t="s">
        <v>334</v>
      </c>
      <c r="Z39" s="151"/>
      <c r="AA39" s="151"/>
      <c r="AB39" s="151"/>
      <c r="AC39" s="151"/>
      <c r="AD39" s="151"/>
      <c r="AE39" s="151"/>
      <c r="AF39" s="151"/>
      <c r="AG39" s="151" t="s">
        <v>376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3" t="s">
        <v>561</v>
      </c>
      <c r="D40" s="264"/>
      <c r="E40" s="264"/>
      <c r="F40" s="264"/>
      <c r="G40" s="264"/>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položka obsahuje veškěré náklady spojené s odvozy přebytečné zeminy z výkopových prací na skládku včetně poplatku</v>
      </c>
      <c r="BB40" s="151"/>
      <c r="BC40" s="151"/>
      <c r="BD40" s="151"/>
      <c r="BE40" s="151"/>
      <c r="BF40" s="151"/>
      <c r="BG40" s="151"/>
      <c r="BH40" s="151"/>
    </row>
    <row r="41" spans="1:60" outlineLevel="2" x14ac:dyDescent="0.2">
      <c r="A41" s="158"/>
      <c r="B41" s="159"/>
      <c r="C41" s="201" t="s">
        <v>1746</v>
      </c>
      <c r="D41" s="185"/>
      <c r="E41" s="186">
        <v>100</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94">
        <v>21</v>
      </c>
      <c r="B42" s="195" t="s">
        <v>1747</v>
      </c>
      <c r="C42" s="206" t="s">
        <v>1748</v>
      </c>
      <c r="D42" s="196" t="s">
        <v>619</v>
      </c>
      <c r="E42" s="197">
        <v>7.04</v>
      </c>
      <c r="F42" s="198"/>
      <c r="G42" s="199">
        <f>ROUND(E42*F42,2)</f>
        <v>0</v>
      </c>
      <c r="H42" s="198"/>
      <c r="I42" s="199">
        <f>ROUND(E42*H42,2)</f>
        <v>0</v>
      </c>
      <c r="J42" s="198"/>
      <c r="K42" s="199">
        <f>ROUND(E42*J42,2)</f>
        <v>0</v>
      </c>
      <c r="L42" s="199">
        <v>21</v>
      </c>
      <c r="M42" s="199">
        <f>G42*(1+L42/100)</f>
        <v>0</v>
      </c>
      <c r="N42" s="197">
        <v>0</v>
      </c>
      <c r="O42" s="197">
        <f>ROUND(E42*N42,2)</f>
        <v>0</v>
      </c>
      <c r="P42" s="197">
        <v>0</v>
      </c>
      <c r="Q42" s="197">
        <f>ROUND(E42*P42,2)</f>
        <v>0</v>
      </c>
      <c r="R42" s="199"/>
      <c r="S42" s="199" t="s">
        <v>331</v>
      </c>
      <c r="T42" s="200" t="s">
        <v>332</v>
      </c>
      <c r="U42" s="161">
        <v>0</v>
      </c>
      <c r="V42" s="161">
        <f>ROUND(E42*U42,2)</f>
        <v>0</v>
      </c>
      <c r="W42" s="161"/>
      <c r="X42" s="161" t="s">
        <v>578</v>
      </c>
      <c r="Y42" s="161" t="s">
        <v>334</v>
      </c>
      <c r="Z42" s="151"/>
      <c r="AA42" s="151"/>
      <c r="AB42" s="151"/>
      <c r="AC42" s="151"/>
      <c r="AD42" s="151"/>
      <c r="AE42" s="151"/>
      <c r="AF42" s="151"/>
      <c r="AG42" s="151" t="s">
        <v>579</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94">
        <v>22</v>
      </c>
      <c r="B43" s="195" t="s">
        <v>1749</v>
      </c>
      <c r="C43" s="206" t="s">
        <v>1750</v>
      </c>
      <c r="D43" s="196" t="s">
        <v>640</v>
      </c>
      <c r="E43" s="197">
        <v>350</v>
      </c>
      <c r="F43" s="198"/>
      <c r="G43" s="199">
        <f>ROUND(E43*F43,2)</f>
        <v>0</v>
      </c>
      <c r="H43" s="198"/>
      <c r="I43" s="199">
        <f>ROUND(E43*H43,2)</f>
        <v>0</v>
      </c>
      <c r="J43" s="198"/>
      <c r="K43" s="199">
        <f>ROUND(E43*J43,2)</f>
        <v>0</v>
      </c>
      <c r="L43" s="199">
        <v>21</v>
      </c>
      <c r="M43" s="199">
        <f>G43*(1+L43/100)</f>
        <v>0</v>
      </c>
      <c r="N43" s="197">
        <v>0</v>
      </c>
      <c r="O43" s="197">
        <f>ROUND(E43*N43,2)</f>
        <v>0</v>
      </c>
      <c r="P43" s="197">
        <v>0</v>
      </c>
      <c r="Q43" s="197">
        <f>ROUND(E43*P43,2)</f>
        <v>0</v>
      </c>
      <c r="R43" s="199"/>
      <c r="S43" s="199" t="s">
        <v>331</v>
      </c>
      <c r="T43" s="200" t="s">
        <v>332</v>
      </c>
      <c r="U43" s="161">
        <v>0</v>
      </c>
      <c r="V43" s="161">
        <f>ROUND(E43*U43,2)</f>
        <v>0</v>
      </c>
      <c r="W43" s="161"/>
      <c r="X43" s="161" t="s">
        <v>375</v>
      </c>
      <c r="Y43" s="161" t="s">
        <v>334</v>
      </c>
      <c r="Z43" s="151"/>
      <c r="AA43" s="151"/>
      <c r="AB43" s="151"/>
      <c r="AC43" s="151"/>
      <c r="AD43" s="151"/>
      <c r="AE43" s="151"/>
      <c r="AF43" s="151"/>
      <c r="AG43" s="151" t="s">
        <v>1695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94">
        <v>23</v>
      </c>
      <c r="B44" s="195" t="s">
        <v>1751</v>
      </c>
      <c r="C44" s="206" t="s">
        <v>1752</v>
      </c>
      <c r="D44" s="196" t="s">
        <v>640</v>
      </c>
      <c r="E44" s="197">
        <v>350</v>
      </c>
      <c r="F44" s="198"/>
      <c r="G44" s="199">
        <f>ROUND(E44*F44,2)</f>
        <v>0</v>
      </c>
      <c r="H44" s="198"/>
      <c r="I44" s="199">
        <f>ROUND(E44*H44,2)</f>
        <v>0</v>
      </c>
      <c r="J44" s="198"/>
      <c r="K44" s="199">
        <f>ROUND(E44*J44,2)</f>
        <v>0</v>
      </c>
      <c r="L44" s="199">
        <v>21</v>
      </c>
      <c r="M44" s="199">
        <f>G44*(1+L44/100)</f>
        <v>0</v>
      </c>
      <c r="N44" s="197">
        <v>0</v>
      </c>
      <c r="O44" s="197">
        <f>ROUND(E44*N44,2)</f>
        <v>0</v>
      </c>
      <c r="P44" s="197">
        <v>0</v>
      </c>
      <c r="Q44" s="197">
        <f>ROUND(E44*P44,2)</f>
        <v>0</v>
      </c>
      <c r="R44" s="199"/>
      <c r="S44" s="199" t="s">
        <v>331</v>
      </c>
      <c r="T44" s="200" t="s">
        <v>332</v>
      </c>
      <c r="U44" s="161">
        <v>0</v>
      </c>
      <c r="V44" s="161">
        <f>ROUND(E44*U44,2)</f>
        <v>0</v>
      </c>
      <c r="W44" s="161"/>
      <c r="X44" s="161" t="s">
        <v>375</v>
      </c>
      <c r="Y44" s="161" t="s">
        <v>334</v>
      </c>
      <c r="Z44" s="151"/>
      <c r="AA44" s="151"/>
      <c r="AB44" s="151"/>
      <c r="AC44" s="151"/>
      <c r="AD44" s="151"/>
      <c r="AE44" s="151"/>
      <c r="AF44" s="151"/>
      <c r="AG44" s="151" t="s">
        <v>1695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94">
        <v>24</v>
      </c>
      <c r="B45" s="195" t="s">
        <v>1753</v>
      </c>
      <c r="C45" s="206" t="s">
        <v>1754</v>
      </c>
      <c r="D45" s="196" t="s">
        <v>1611</v>
      </c>
      <c r="E45" s="197">
        <v>12</v>
      </c>
      <c r="F45" s="198"/>
      <c r="G45" s="199">
        <f>ROUND(E45*F45,2)</f>
        <v>0</v>
      </c>
      <c r="H45" s="198"/>
      <c r="I45" s="199">
        <f>ROUND(E45*H45,2)</f>
        <v>0</v>
      </c>
      <c r="J45" s="198"/>
      <c r="K45" s="199">
        <f>ROUND(E45*J45,2)</f>
        <v>0</v>
      </c>
      <c r="L45" s="199">
        <v>21</v>
      </c>
      <c r="M45" s="199">
        <f>G45*(1+L45/100)</f>
        <v>0</v>
      </c>
      <c r="N45" s="197">
        <v>0</v>
      </c>
      <c r="O45" s="197">
        <f>ROUND(E45*N45,2)</f>
        <v>0</v>
      </c>
      <c r="P45" s="197">
        <v>0</v>
      </c>
      <c r="Q45" s="197">
        <f>ROUND(E45*P45,2)</f>
        <v>0</v>
      </c>
      <c r="R45" s="199"/>
      <c r="S45" s="199" t="s">
        <v>331</v>
      </c>
      <c r="T45" s="200" t="s">
        <v>332</v>
      </c>
      <c r="U45" s="161">
        <v>0</v>
      </c>
      <c r="V45" s="161">
        <f>ROUND(E45*U45,2)</f>
        <v>0</v>
      </c>
      <c r="W45" s="161"/>
      <c r="X45" s="161" t="s">
        <v>578</v>
      </c>
      <c r="Y45" s="161" t="s">
        <v>334</v>
      </c>
      <c r="Z45" s="151"/>
      <c r="AA45" s="151"/>
      <c r="AB45" s="151"/>
      <c r="AC45" s="151"/>
      <c r="AD45" s="151"/>
      <c r="AE45" s="151"/>
      <c r="AF45" s="151"/>
      <c r="AG45" s="151" t="s">
        <v>579</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94">
        <v>25</v>
      </c>
      <c r="B46" s="195" t="s">
        <v>1755</v>
      </c>
      <c r="C46" s="206" t="s">
        <v>1756</v>
      </c>
      <c r="D46" s="196" t="s">
        <v>1757</v>
      </c>
      <c r="E46" s="197">
        <v>0.35</v>
      </c>
      <c r="F46" s="198"/>
      <c r="G46" s="199">
        <f>ROUND(E46*F46,2)</f>
        <v>0</v>
      </c>
      <c r="H46" s="198"/>
      <c r="I46" s="199">
        <f>ROUND(E46*H46,2)</f>
        <v>0</v>
      </c>
      <c r="J46" s="198"/>
      <c r="K46" s="199">
        <f>ROUND(E46*J46,2)</f>
        <v>0</v>
      </c>
      <c r="L46" s="199">
        <v>21</v>
      </c>
      <c r="M46" s="199">
        <f>G46*(1+L46/100)</f>
        <v>0</v>
      </c>
      <c r="N46" s="197">
        <v>0</v>
      </c>
      <c r="O46" s="197">
        <f>ROUND(E46*N46,2)</f>
        <v>0</v>
      </c>
      <c r="P46" s="197">
        <v>0</v>
      </c>
      <c r="Q46" s="197">
        <f>ROUND(E46*P46,2)</f>
        <v>0</v>
      </c>
      <c r="R46" s="199"/>
      <c r="S46" s="199" t="s">
        <v>331</v>
      </c>
      <c r="T46" s="200" t="s">
        <v>332</v>
      </c>
      <c r="U46" s="161">
        <v>0</v>
      </c>
      <c r="V46" s="161">
        <f>ROUND(E46*U46,2)</f>
        <v>0</v>
      </c>
      <c r="W46" s="161"/>
      <c r="X46" s="161" t="s">
        <v>578</v>
      </c>
      <c r="Y46" s="161" t="s">
        <v>334</v>
      </c>
      <c r="Z46" s="151"/>
      <c r="AA46" s="151"/>
      <c r="AB46" s="151"/>
      <c r="AC46" s="151"/>
      <c r="AD46" s="151"/>
      <c r="AE46" s="151"/>
      <c r="AF46" s="151"/>
      <c r="AG46" s="151" t="s">
        <v>579</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x14ac:dyDescent="0.2">
      <c r="A47" s="166" t="s">
        <v>326</v>
      </c>
      <c r="B47" s="167" t="s">
        <v>281</v>
      </c>
      <c r="C47" s="180" t="s">
        <v>277</v>
      </c>
      <c r="D47" s="168"/>
      <c r="E47" s="169"/>
      <c r="F47" s="170"/>
      <c r="G47" s="170">
        <f>SUMIF(AG48:AG51,"&lt;&gt;NOR",G48:G51)</f>
        <v>0</v>
      </c>
      <c r="H47" s="170"/>
      <c r="I47" s="170">
        <f>SUM(I48:I51)</f>
        <v>0</v>
      </c>
      <c r="J47" s="170"/>
      <c r="K47" s="170">
        <f>SUM(K48:K51)</f>
        <v>0</v>
      </c>
      <c r="L47" s="170"/>
      <c r="M47" s="170">
        <f>SUM(M48:M51)</f>
        <v>0</v>
      </c>
      <c r="N47" s="169"/>
      <c r="O47" s="169">
        <f>SUM(O48:O51)</f>
        <v>0</v>
      </c>
      <c r="P47" s="169"/>
      <c r="Q47" s="169">
        <f>SUM(Q48:Q51)</f>
        <v>0</v>
      </c>
      <c r="R47" s="170"/>
      <c r="S47" s="170"/>
      <c r="T47" s="171"/>
      <c r="U47" s="165"/>
      <c r="V47" s="165">
        <f>SUM(V48:V51)</f>
        <v>0</v>
      </c>
      <c r="W47" s="165"/>
      <c r="X47" s="165"/>
      <c r="Y47" s="165"/>
      <c r="AG47" t="s">
        <v>327</v>
      </c>
    </row>
    <row r="48" spans="1:60" outlineLevel="1" x14ac:dyDescent="0.2">
      <c r="A48" s="194">
        <v>26</v>
      </c>
      <c r="B48" s="195" t="s">
        <v>1758</v>
      </c>
      <c r="C48" s="206" t="s">
        <v>1759</v>
      </c>
      <c r="D48" s="196" t="s">
        <v>1715</v>
      </c>
      <c r="E48" s="197">
        <v>1</v>
      </c>
      <c r="F48" s="198"/>
      <c r="G48" s="199">
        <f>ROUND(E48*F48,2)</f>
        <v>0</v>
      </c>
      <c r="H48" s="198"/>
      <c r="I48" s="199">
        <f>ROUND(E48*H48,2)</f>
        <v>0</v>
      </c>
      <c r="J48" s="198"/>
      <c r="K48" s="199">
        <f>ROUND(E48*J48,2)</f>
        <v>0</v>
      </c>
      <c r="L48" s="199">
        <v>21</v>
      </c>
      <c r="M48" s="199">
        <f>G48*(1+L48/100)</f>
        <v>0</v>
      </c>
      <c r="N48" s="197">
        <v>0</v>
      </c>
      <c r="O48" s="197">
        <f>ROUND(E48*N48,2)</f>
        <v>0</v>
      </c>
      <c r="P48" s="197">
        <v>0</v>
      </c>
      <c r="Q48" s="197">
        <f>ROUND(E48*P48,2)</f>
        <v>0</v>
      </c>
      <c r="R48" s="199"/>
      <c r="S48" s="199" t="s">
        <v>331</v>
      </c>
      <c r="T48" s="200" t="s">
        <v>332</v>
      </c>
      <c r="U48" s="161">
        <v>0</v>
      </c>
      <c r="V48" s="161">
        <f>ROUND(E48*U48,2)</f>
        <v>0</v>
      </c>
      <c r="W48" s="161"/>
      <c r="X48" s="161" t="s">
        <v>578</v>
      </c>
      <c r="Y48" s="161" t="s">
        <v>334</v>
      </c>
      <c r="Z48" s="151"/>
      <c r="AA48" s="151"/>
      <c r="AB48" s="151"/>
      <c r="AC48" s="151"/>
      <c r="AD48" s="151"/>
      <c r="AE48" s="151"/>
      <c r="AF48" s="151"/>
      <c r="AG48" s="151" t="s">
        <v>579</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27</v>
      </c>
      <c r="B49" s="195" t="s">
        <v>1760</v>
      </c>
      <c r="C49" s="206" t="s">
        <v>1761</v>
      </c>
      <c r="D49" s="196" t="s">
        <v>1715</v>
      </c>
      <c r="E49" s="197">
        <v>1</v>
      </c>
      <c r="F49" s="198"/>
      <c r="G49" s="199">
        <f>ROUND(E49*F49,2)</f>
        <v>0</v>
      </c>
      <c r="H49" s="198"/>
      <c r="I49" s="199">
        <f>ROUND(E49*H49,2)</f>
        <v>0</v>
      </c>
      <c r="J49" s="198"/>
      <c r="K49" s="199">
        <f>ROUND(E49*J49,2)</f>
        <v>0</v>
      </c>
      <c r="L49" s="199">
        <v>21</v>
      </c>
      <c r="M49" s="199">
        <f>G49*(1+L49/100)</f>
        <v>0</v>
      </c>
      <c r="N49" s="197">
        <v>0</v>
      </c>
      <c r="O49" s="197">
        <f>ROUND(E49*N49,2)</f>
        <v>0</v>
      </c>
      <c r="P49" s="197">
        <v>0</v>
      </c>
      <c r="Q49" s="197">
        <f>ROUND(E49*P49,2)</f>
        <v>0</v>
      </c>
      <c r="R49" s="199"/>
      <c r="S49" s="199" t="s">
        <v>331</v>
      </c>
      <c r="T49" s="200" t="s">
        <v>332</v>
      </c>
      <c r="U49" s="161">
        <v>0</v>
      </c>
      <c r="V49" s="161">
        <f>ROUND(E49*U49,2)</f>
        <v>0</v>
      </c>
      <c r="W49" s="161"/>
      <c r="X49" s="161" t="s">
        <v>578</v>
      </c>
      <c r="Y49" s="161" t="s">
        <v>334</v>
      </c>
      <c r="Z49" s="151"/>
      <c r="AA49" s="151"/>
      <c r="AB49" s="151"/>
      <c r="AC49" s="151"/>
      <c r="AD49" s="151"/>
      <c r="AE49" s="151"/>
      <c r="AF49" s="151"/>
      <c r="AG49" s="151" t="s">
        <v>579</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28</v>
      </c>
      <c r="B50" s="195" t="s">
        <v>1762</v>
      </c>
      <c r="C50" s="206" t="s">
        <v>1763</v>
      </c>
      <c r="D50" s="196" t="s">
        <v>1715</v>
      </c>
      <c r="E50" s="197">
        <v>1</v>
      </c>
      <c r="F50" s="198"/>
      <c r="G50" s="199">
        <f>ROUND(E50*F50,2)</f>
        <v>0</v>
      </c>
      <c r="H50" s="198"/>
      <c r="I50" s="199">
        <f>ROUND(E50*H50,2)</f>
        <v>0</v>
      </c>
      <c r="J50" s="198"/>
      <c r="K50" s="199">
        <f>ROUND(E50*J50,2)</f>
        <v>0</v>
      </c>
      <c r="L50" s="199">
        <v>21</v>
      </c>
      <c r="M50" s="199">
        <f>G50*(1+L50/100)</f>
        <v>0</v>
      </c>
      <c r="N50" s="197">
        <v>0</v>
      </c>
      <c r="O50" s="197">
        <f>ROUND(E50*N50,2)</f>
        <v>0</v>
      </c>
      <c r="P50" s="197">
        <v>0</v>
      </c>
      <c r="Q50" s="197">
        <f>ROUND(E50*P50,2)</f>
        <v>0</v>
      </c>
      <c r="R50" s="199"/>
      <c r="S50" s="199" t="s">
        <v>331</v>
      </c>
      <c r="T50" s="200" t="s">
        <v>332</v>
      </c>
      <c r="U50" s="161">
        <v>0</v>
      </c>
      <c r="V50" s="161">
        <f>ROUND(E50*U50,2)</f>
        <v>0</v>
      </c>
      <c r="W50" s="161"/>
      <c r="X50" s="161" t="s">
        <v>578</v>
      </c>
      <c r="Y50" s="161" t="s">
        <v>334</v>
      </c>
      <c r="Z50" s="151"/>
      <c r="AA50" s="151"/>
      <c r="AB50" s="151"/>
      <c r="AC50" s="151"/>
      <c r="AD50" s="151"/>
      <c r="AE50" s="151"/>
      <c r="AF50" s="151"/>
      <c r="AG50" s="151" t="s">
        <v>579</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29</v>
      </c>
      <c r="B51" s="174" t="s">
        <v>1764</v>
      </c>
      <c r="C51" s="181" t="s">
        <v>1765</v>
      </c>
      <c r="D51" s="175" t="s">
        <v>1715</v>
      </c>
      <c r="E51" s="176">
        <v>1</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c r="S51" s="178" t="s">
        <v>331</v>
      </c>
      <c r="T51" s="179" t="s">
        <v>332</v>
      </c>
      <c r="U51" s="161">
        <v>0</v>
      </c>
      <c r="V51" s="161">
        <f>ROUND(E51*U51,2)</f>
        <v>0</v>
      </c>
      <c r="W51" s="161"/>
      <c r="X51" s="161" t="s">
        <v>578</v>
      </c>
      <c r="Y51" s="161" t="s">
        <v>334</v>
      </c>
      <c r="Z51" s="151"/>
      <c r="AA51" s="151"/>
      <c r="AB51" s="151"/>
      <c r="AC51" s="151"/>
      <c r="AD51" s="151"/>
      <c r="AE51" s="151"/>
      <c r="AF51" s="151"/>
      <c r="AG51" s="151" t="s">
        <v>579</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x14ac:dyDescent="0.2">
      <c r="A52" s="3"/>
      <c r="B52" s="4"/>
      <c r="C52" s="182"/>
      <c r="D52" s="6"/>
      <c r="E52" s="3"/>
      <c r="F52" s="3"/>
      <c r="G52" s="3"/>
      <c r="H52" s="3"/>
      <c r="I52" s="3"/>
      <c r="J52" s="3"/>
      <c r="K52" s="3"/>
      <c r="L52" s="3"/>
      <c r="M52" s="3"/>
      <c r="N52" s="3"/>
      <c r="O52" s="3"/>
      <c r="P52" s="3"/>
      <c r="Q52" s="3"/>
      <c r="R52" s="3"/>
      <c r="S52" s="3"/>
      <c r="T52" s="3"/>
      <c r="U52" s="3"/>
      <c r="V52" s="3"/>
      <c r="W52" s="3"/>
      <c r="X52" s="3"/>
      <c r="Y52" s="3"/>
      <c r="AE52">
        <v>15</v>
      </c>
      <c r="AF52">
        <v>21</v>
      </c>
      <c r="AG52" t="s">
        <v>312</v>
      </c>
    </row>
    <row r="53" spans="1:60" x14ac:dyDescent="0.2">
      <c r="A53" s="154"/>
      <c r="B53" s="155" t="s">
        <v>29</v>
      </c>
      <c r="C53" s="183"/>
      <c r="D53" s="156"/>
      <c r="E53" s="157"/>
      <c r="F53" s="157"/>
      <c r="G53" s="172">
        <f>G8+G22+G47</f>
        <v>0</v>
      </c>
      <c r="H53" s="3"/>
      <c r="I53" s="3"/>
      <c r="J53" s="3"/>
      <c r="K53" s="3"/>
      <c r="L53" s="3"/>
      <c r="M53" s="3"/>
      <c r="N53" s="3"/>
      <c r="O53" s="3"/>
      <c r="P53" s="3"/>
      <c r="Q53" s="3"/>
      <c r="R53" s="3"/>
      <c r="S53" s="3"/>
      <c r="T53" s="3"/>
      <c r="U53" s="3"/>
      <c r="V53" s="3"/>
      <c r="W53" s="3"/>
      <c r="X53" s="3"/>
      <c r="Y53" s="3"/>
      <c r="AE53">
        <f>SUMIF(L7:L51,AE52,G7:G51)</f>
        <v>0</v>
      </c>
      <c r="AF53">
        <f>SUMIF(L7:L51,AF52,G7:G51)</f>
        <v>0</v>
      </c>
      <c r="AG53" t="s">
        <v>366</v>
      </c>
    </row>
    <row r="54" spans="1:60" x14ac:dyDescent="0.2">
      <c r="A54" s="276" t="s">
        <v>1601</v>
      </c>
      <c r="B54" s="276"/>
      <c r="C54" s="182"/>
      <c r="D54" s="6"/>
      <c r="E54" s="3"/>
      <c r="F54" s="3"/>
      <c r="G54" s="3"/>
      <c r="H54" s="3"/>
      <c r="I54" s="3"/>
      <c r="J54" s="3"/>
      <c r="K54" s="3"/>
      <c r="L54" s="3"/>
      <c r="M54" s="3"/>
      <c r="N54" s="3"/>
      <c r="O54" s="3"/>
      <c r="P54" s="3"/>
      <c r="Q54" s="3"/>
      <c r="R54" s="3"/>
      <c r="S54" s="3"/>
      <c r="T54" s="3"/>
      <c r="U54" s="3"/>
      <c r="V54" s="3"/>
      <c r="W54" s="3"/>
      <c r="X54" s="3"/>
      <c r="Y54" s="3"/>
    </row>
    <row r="55" spans="1:60" x14ac:dyDescent="0.2">
      <c r="A55" s="3"/>
      <c r="B55" s="4" t="s">
        <v>1766</v>
      </c>
      <c r="C55" s="182" t="s">
        <v>1767</v>
      </c>
      <c r="D55" s="6"/>
      <c r="E55" s="3"/>
      <c r="F55" s="3"/>
      <c r="G55" s="3"/>
      <c r="H55" s="3"/>
      <c r="I55" s="3"/>
      <c r="J55" s="3"/>
      <c r="K55" s="3"/>
      <c r="L55" s="3"/>
      <c r="M55" s="3"/>
      <c r="N55" s="3"/>
      <c r="O55" s="3"/>
      <c r="P55" s="3"/>
      <c r="Q55" s="3"/>
      <c r="R55" s="3"/>
      <c r="S55" s="3"/>
      <c r="T55" s="3"/>
      <c r="U55" s="3"/>
      <c r="V55" s="3"/>
      <c r="W55" s="3"/>
      <c r="X55" s="3"/>
      <c r="Y55" s="3"/>
      <c r="AG55" t="s">
        <v>1604</v>
      </c>
    </row>
    <row r="56" spans="1:60" x14ac:dyDescent="0.2">
      <c r="A56" s="3"/>
      <c r="B56" s="4" t="s">
        <v>1768</v>
      </c>
      <c r="C56" s="182" t="s">
        <v>1769</v>
      </c>
      <c r="D56" s="6"/>
      <c r="E56" s="3"/>
      <c r="F56" s="3"/>
      <c r="G56" s="3"/>
      <c r="H56" s="3"/>
      <c r="I56" s="3"/>
      <c r="J56" s="3"/>
      <c r="K56" s="3"/>
      <c r="L56" s="3"/>
      <c r="M56" s="3"/>
      <c r="N56" s="3"/>
      <c r="O56" s="3"/>
      <c r="P56" s="3"/>
      <c r="Q56" s="3"/>
      <c r="R56" s="3"/>
      <c r="S56" s="3"/>
      <c r="T56" s="3"/>
      <c r="U56" s="3"/>
      <c r="V56" s="3"/>
      <c r="W56" s="3"/>
      <c r="X56" s="3"/>
      <c r="Y56" s="3"/>
      <c r="AG56" t="s">
        <v>1607</v>
      </c>
    </row>
    <row r="57" spans="1:60" x14ac:dyDescent="0.2">
      <c r="A57" s="3"/>
      <c r="B57" s="4"/>
      <c r="C57" s="182" t="s">
        <v>464</v>
      </c>
      <c r="D57" s="6"/>
      <c r="E57" s="3"/>
      <c r="F57" s="3"/>
      <c r="G57" s="3"/>
      <c r="H57" s="3"/>
      <c r="I57" s="3"/>
      <c r="J57" s="3"/>
      <c r="K57" s="3"/>
      <c r="L57" s="3"/>
      <c r="M57" s="3"/>
      <c r="N57" s="3"/>
      <c r="O57" s="3"/>
      <c r="P57" s="3"/>
      <c r="Q57" s="3"/>
      <c r="R57" s="3"/>
      <c r="S57" s="3"/>
      <c r="T57" s="3"/>
      <c r="U57" s="3"/>
      <c r="V57" s="3"/>
      <c r="W57" s="3"/>
      <c r="X57" s="3"/>
      <c r="Y57" s="3"/>
      <c r="AG57" t="s">
        <v>1608</v>
      </c>
    </row>
    <row r="58" spans="1:60" x14ac:dyDescent="0.2">
      <c r="A58" s="3"/>
      <c r="B58" s="4"/>
      <c r="C58" s="182"/>
      <c r="D58" s="6"/>
      <c r="E58" s="3"/>
      <c r="F58" s="3"/>
      <c r="G58" s="3"/>
      <c r="H58" s="3"/>
      <c r="I58" s="3"/>
      <c r="J58" s="3"/>
      <c r="K58" s="3"/>
      <c r="L58" s="3"/>
      <c r="M58" s="3"/>
      <c r="N58" s="3"/>
      <c r="O58" s="3"/>
      <c r="P58" s="3"/>
      <c r="Q58" s="3"/>
      <c r="R58" s="3"/>
      <c r="S58" s="3"/>
      <c r="T58" s="3"/>
      <c r="U58" s="3"/>
      <c r="V58" s="3"/>
      <c r="W58" s="3"/>
      <c r="X58" s="3"/>
      <c r="Y58" s="3"/>
    </row>
    <row r="59" spans="1:60" x14ac:dyDescent="0.2">
      <c r="C59" s="184"/>
      <c r="D59" s="10"/>
      <c r="AG59" t="s">
        <v>367</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gpdyUqEtmckSlQ8vTU/KpG5Y5IvH9ccOhcC5/MXmlMQIXPJ+uL5NWL2tfQQhdLRtFu6Jc1FScSUWxSxLePJig==" saltValue="h3aWlItEaVgpFEUr1/HSUA==" spinCount="100000" sheet="1" formatRows="0"/>
  <mergeCells count="16">
    <mergeCell ref="A54:B54"/>
    <mergeCell ref="C14:G14"/>
    <mergeCell ref="C18:G18"/>
    <mergeCell ref="C20:G20"/>
    <mergeCell ref="C24:G24"/>
    <mergeCell ref="C28:G28"/>
    <mergeCell ref="C40:G40"/>
    <mergeCell ref="A1:G1"/>
    <mergeCell ref="C2:G2"/>
    <mergeCell ref="C3:G3"/>
    <mergeCell ref="C4:G4"/>
    <mergeCell ref="C30:G30"/>
    <mergeCell ref="C32:G32"/>
    <mergeCell ref="C34:G34"/>
    <mergeCell ref="C36:G36"/>
    <mergeCell ref="C38:G38"/>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&amp;LIO-01.2.1 RN - areálový kabelový rozvod&amp;C&amp;P/&amp;N&amp;Rzáří 2023</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71</v>
      </c>
      <c r="C3" s="266" t="s">
        <v>72</v>
      </c>
      <c r="D3" s="267"/>
      <c r="E3" s="267"/>
      <c r="F3" s="267"/>
      <c r="G3" s="268"/>
      <c r="AC3" s="124" t="s">
        <v>369</v>
      </c>
      <c r="AG3" t="s">
        <v>302</v>
      </c>
    </row>
    <row r="4" spans="1:60" ht="24.95" customHeight="1" x14ac:dyDescent="0.2">
      <c r="A4" s="144" t="s">
        <v>9</v>
      </c>
      <c r="B4" s="145" t="s">
        <v>73</v>
      </c>
      <c r="C4" s="269" t="s">
        <v>74</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SUMIF(AG9:AG123,"&lt;&gt;NOR",G9:G123)</f>
        <v>0</v>
      </c>
      <c r="H8" s="170"/>
      <c r="I8" s="170">
        <f>SUM(I9:I123)</f>
        <v>0</v>
      </c>
      <c r="J8" s="170"/>
      <c r="K8" s="170">
        <f>SUM(K9:K123)</f>
        <v>0</v>
      </c>
      <c r="L8" s="170"/>
      <c r="M8" s="170">
        <f>SUM(M9:M123)</f>
        <v>0</v>
      </c>
      <c r="N8" s="169"/>
      <c r="O8" s="169">
        <f>SUM(O9:O123)</f>
        <v>45.09</v>
      </c>
      <c r="P8" s="169"/>
      <c r="Q8" s="169">
        <f>SUM(Q9:Q123)</f>
        <v>0</v>
      </c>
      <c r="R8" s="170"/>
      <c r="S8" s="170"/>
      <c r="T8" s="171"/>
      <c r="U8" s="165"/>
      <c r="V8" s="165">
        <f>SUM(V9:V123)</f>
        <v>290.92</v>
      </c>
      <c r="W8" s="165"/>
      <c r="X8" s="165"/>
      <c r="Y8" s="165"/>
      <c r="AG8" t="s">
        <v>327</v>
      </c>
    </row>
    <row r="9" spans="1:60" ht="22.5" outlineLevel="1" x14ac:dyDescent="0.2">
      <c r="A9" s="173">
        <v>1</v>
      </c>
      <c r="B9" s="174" t="s">
        <v>1770</v>
      </c>
      <c r="C9" s="181" t="s">
        <v>1771</v>
      </c>
      <c r="D9" s="175" t="s">
        <v>640</v>
      </c>
      <c r="E9" s="176">
        <v>1</v>
      </c>
      <c r="F9" s="177"/>
      <c r="G9" s="178">
        <f>ROUND(E9*F9,2)</f>
        <v>0</v>
      </c>
      <c r="H9" s="177"/>
      <c r="I9" s="178">
        <f>ROUND(E9*H9,2)</f>
        <v>0</v>
      </c>
      <c r="J9" s="177"/>
      <c r="K9" s="178">
        <f>ROUND(E9*J9,2)</f>
        <v>0</v>
      </c>
      <c r="L9" s="178">
        <v>21</v>
      </c>
      <c r="M9" s="178">
        <f>G9*(1+L9/100)</f>
        <v>0</v>
      </c>
      <c r="N9" s="176">
        <v>1.2710000000000001E-2</v>
      </c>
      <c r="O9" s="176">
        <f>ROUND(E9*N9,2)</f>
        <v>0.01</v>
      </c>
      <c r="P9" s="176">
        <v>0</v>
      </c>
      <c r="Q9" s="176">
        <f>ROUND(E9*P9,2)</f>
        <v>0</v>
      </c>
      <c r="R9" s="178" t="s">
        <v>373</v>
      </c>
      <c r="S9" s="178" t="s">
        <v>374</v>
      </c>
      <c r="T9" s="179" t="s">
        <v>374</v>
      </c>
      <c r="U9" s="161">
        <v>1.153</v>
      </c>
      <c r="V9" s="161">
        <f>ROUND(E9*U9,2)</f>
        <v>1.1499999999999999</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1772</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0" s="151"/>
      <c r="BC10" s="151"/>
      <c r="BD10" s="151"/>
      <c r="BE10" s="151"/>
      <c r="BF10" s="151"/>
      <c r="BG10" s="151"/>
      <c r="BH10" s="151"/>
    </row>
    <row r="11" spans="1:60" outlineLevel="2" x14ac:dyDescent="0.2">
      <c r="A11" s="158"/>
      <c r="B11" s="159"/>
      <c r="C11" s="201" t="s">
        <v>1773</v>
      </c>
      <c r="D11" s="185"/>
      <c r="E11" s="186">
        <v>1</v>
      </c>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3">
        <v>2</v>
      </c>
      <c r="B12" s="174" t="s">
        <v>1774</v>
      </c>
      <c r="C12" s="181" t="s">
        <v>1775</v>
      </c>
      <c r="D12" s="175" t="s">
        <v>640</v>
      </c>
      <c r="E12" s="176">
        <v>2</v>
      </c>
      <c r="F12" s="177"/>
      <c r="G12" s="178">
        <f>ROUND(E12*F12,2)</f>
        <v>0</v>
      </c>
      <c r="H12" s="177"/>
      <c r="I12" s="178">
        <f>ROUND(E12*H12,2)</f>
        <v>0</v>
      </c>
      <c r="J12" s="177"/>
      <c r="K12" s="178">
        <f>ROUND(E12*J12,2)</f>
        <v>0</v>
      </c>
      <c r="L12" s="178">
        <v>21</v>
      </c>
      <c r="M12" s="178">
        <f>G12*(1+L12/100)</f>
        <v>0</v>
      </c>
      <c r="N12" s="176">
        <v>2.478E-2</v>
      </c>
      <c r="O12" s="176">
        <f>ROUND(E12*N12,2)</f>
        <v>0.05</v>
      </c>
      <c r="P12" s="176">
        <v>0</v>
      </c>
      <c r="Q12" s="176">
        <f>ROUND(E12*P12,2)</f>
        <v>0</v>
      </c>
      <c r="R12" s="178" t="s">
        <v>373</v>
      </c>
      <c r="S12" s="178" t="s">
        <v>374</v>
      </c>
      <c r="T12" s="179" t="s">
        <v>374</v>
      </c>
      <c r="U12" s="161">
        <v>0.54700000000000004</v>
      </c>
      <c r="V12" s="161">
        <f>ROUND(E12*U12,2)</f>
        <v>1.0900000000000001</v>
      </c>
      <c r="W12" s="161"/>
      <c r="X12" s="161" t="s">
        <v>375</v>
      </c>
      <c r="Y12" s="161" t="s">
        <v>334</v>
      </c>
      <c r="Z12" s="151"/>
      <c r="AA12" s="151"/>
      <c r="AB12" s="151"/>
      <c r="AC12" s="151"/>
      <c r="AD12" s="151"/>
      <c r="AE12" s="151"/>
      <c r="AF12" s="151"/>
      <c r="AG12" s="151" t="s">
        <v>376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2" x14ac:dyDescent="0.2">
      <c r="A13" s="158"/>
      <c r="B13" s="159"/>
      <c r="C13" s="272" t="s">
        <v>1772</v>
      </c>
      <c r="D13" s="273"/>
      <c r="E13" s="273"/>
      <c r="F13" s="273"/>
      <c r="G13" s="273"/>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378</v>
      </c>
      <c r="AH13" s="151"/>
      <c r="AI13" s="151"/>
      <c r="AJ13" s="151"/>
      <c r="AK13" s="151"/>
      <c r="AL13" s="151"/>
      <c r="AM13" s="151"/>
      <c r="AN13" s="151"/>
      <c r="AO13" s="151"/>
      <c r="AP13" s="151"/>
      <c r="AQ13" s="151"/>
      <c r="AR13" s="151"/>
      <c r="AS13" s="151"/>
      <c r="AT13" s="151"/>
      <c r="AU13" s="151"/>
      <c r="AV13" s="151"/>
      <c r="AW13" s="151"/>
      <c r="AX13" s="151"/>
      <c r="AY13" s="151"/>
      <c r="AZ13" s="151"/>
      <c r="BA13" s="193" t="str">
        <f>C13</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3" s="151"/>
      <c r="BC13" s="151"/>
      <c r="BD13" s="151"/>
      <c r="BE13" s="151"/>
      <c r="BF13" s="151"/>
      <c r="BG13" s="151"/>
      <c r="BH13" s="151"/>
    </row>
    <row r="14" spans="1:60" outlineLevel="2" x14ac:dyDescent="0.2">
      <c r="A14" s="158"/>
      <c r="B14" s="159"/>
      <c r="C14" s="201" t="s">
        <v>1776</v>
      </c>
      <c r="D14" s="185"/>
      <c r="E14" s="186">
        <v>1</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1" t="s">
        <v>1777</v>
      </c>
      <c r="D15" s="185"/>
      <c r="E15" s="186">
        <v>1</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3">
        <v>3</v>
      </c>
      <c r="B16" s="174" t="s">
        <v>387</v>
      </c>
      <c r="C16" s="181" t="s">
        <v>388</v>
      </c>
      <c r="D16" s="175" t="s">
        <v>389</v>
      </c>
      <c r="E16" s="176">
        <v>12.337999999999999</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t="s">
        <v>373</v>
      </c>
      <c r="S16" s="178" t="s">
        <v>374</v>
      </c>
      <c r="T16" s="179" t="s">
        <v>374</v>
      </c>
      <c r="U16" s="161">
        <v>9.5200000000000007E-2</v>
      </c>
      <c r="V16" s="161">
        <f>ROUND(E16*U16,2)</f>
        <v>1.17</v>
      </c>
      <c r="W16" s="161"/>
      <c r="X16" s="161" t="s">
        <v>375</v>
      </c>
      <c r="Y16" s="161" t="s">
        <v>334</v>
      </c>
      <c r="Z16" s="151"/>
      <c r="AA16" s="151"/>
      <c r="AB16" s="151"/>
      <c r="AC16" s="151"/>
      <c r="AD16" s="151"/>
      <c r="AE16" s="151"/>
      <c r="AF16" s="151"/>
      <c r="AG16" s="151" t="s">
        <v>390</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2" x14ac:dyDescent="0.2">
      <c r="A17" s="158"/>
      <c r="B17" s="159"/>
      <c r="C17" s="272" t="s">
        <v>391</v>
      </c>
      <c r="D17" s="273"/>
      <c r="E17" s="273"/>
      <c r="F17" s="273"/>
      <c r="G17" s="273"/>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378</v>
      </c>
      <c r="AH17" s="151"/>
      <c r="AI17" s="151"/>
      <c r="AJ17" s="151"/>
      <c r="AK17" s="151"/>
      <c r="AL17" s="151"/>
      <c r="AM17" s="151"/>
      <c r="AN17" s="151"/>
      <c r="AO17" s="151"/>
      <c r="AP17" s="151"/>
      <c r="AQ17" s="151"/>
      <c r="AR17" s="151"/>
      <c r="AS17" s="151"/>
      <c r="AT17" s="151"/>
      <c r="AU17" s="151"/>
      <c r="AV17" s="151"/>
      <c r="AW17" s="151"/>
      <c r="AX17" s="151"/>
      <c r="AY17" s="151"/>
      <c r="AZ17" s="151"/>
      <c r="BA17" s="193" t="str">
        <f>C17</f>
        <v>nebo lesní půdy, s vodorovným přemístěním na hromady v místě upotřebení nebo na dočasné či trvalé skládky se složením</v>
      </c>
      <c r="BB17" s="151"/>
      <c r="BC17" s="151"/>
      <c r="BD17" s="151"/>
      <c r="BE17" s="151"/>
      <c r="BF17" s="151"/>
      <c r="BG17" s="151"/>
      <c r="BH17" s="151"/>
    </row>
    <row r="18" spans="1:60" outlineLevel="2" x14ac:dyDescent="0.2">
      <c r="A18" s="158"/>
      <c r="B18" s="159"/>
      <c r="C18" s="203" t="s">
        <v>432</v>
      </c>
      <c r="D18" s="189"/>
      <c r="E18" s="190"/>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4" t="s">
        <v>1778</v>
      </c>
      <c r="D19" s="189"/>
      <c r="E19" s="190">
        <v>6.1689999999999996</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2</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5" t="s">
        <v>437</v>
      </c>
      <c r="D20" s="191"/>
      <c r="E20" s="192">
        <v>6.1689999999999996</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3</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3" t="s">
        <v>441</v>
      </c>
      <c r="D21" s="189"/>
      <c r="E21" s="190"/>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1779</v>
      </c>
      <c r="D22" s="185"/>
      <c r="E22" s="186">
        <v>12.337999999999999</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4</v>
      </c>
      <c r="B23" s="174" t="s">
        <v>1780</v>
      </c>
      <c r="C23" s="181" t="s">
        <v>1781</v>
      </c>
      <c r="D23" s="175" t="s">
        <v>389</v>
      </c>
      <c r="E23" s="176">
        <v>10.27</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1.7629999999999999</v>
      </c>
      <c r="V23" s="161">
        <f>ROUND(E23*U23,2)</f>
        <v>18.11</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72" t="s">
        <v>1782</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Příplatek k cenám hloubených vykopávek za ztížení vykopávky v blízkosti podzemního vedení nebo výbušnin pro jakoukoliv třídu horniny.</v>
      </c>
      <c r="BB24" s="151"/>
      <c r="BC24" s="151"/>
      <c r="BD24" s="151"/>
      <c r="BE24" s="151"/>
      <c r="BF24" s="151"/>
      <c r="BG24" s="151"/>
      <c r="BH24" s="151"/>
    </row>
    <row r="25" spans="1:60" outlineLevel="2" x14ac:dyDescent="0.2">
      <c r="A25" s="158"/>
      <c r="B25" s="159"/>
      <c r="C25" s="201" t="s">
        <v>1783</v>
      </c>
      <c r="D25" s="185"/>
      <c r="E25" s="186">
        <v>3.02</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1784</v>
      </c>
      <c r="D26" s="185"/>
      <c r="E26" s="186">
        <v>2.9</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1785</v>
      </c>
      <c r="D27" s="185"/>
      <c r="E27" s="186">
        <v>4.3499999999999996</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3">
        <v>5</v>
      </c>
      <c r="B28" s="174" t="s">
        <v>1786</v>
      </c>
      <c r="C28" s="181" t="s">
        <v>1787</v>
      </c>
      <c r="D28" s="175" t="s">
        <v>389</v>
      </c>
      <c r="E28" s="176">
        <v>24.911899999999999</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1.022</v>
      </c>
      <c r="V28" s="161">
        <f>ROUND(E28*U28,2)</f>
        <v>25.46</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2" x14ac:dyDescent="0.2">
      <c r="A29" s="158"/>
      <c r="B29" s="159"/>
      <c r="C29" s="272" t="s">
        <v>428</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s urovnáním dna do předepsaného profilu a spádu, s případně nutným přemístěním výkopku ve výkopišti a dále buď s přemístěním výkopku na přilehlém terénu na vzdálenost do 3 m od kraje jámy nebo s naložením na dopravní prostředek</v>
      </c>
      <c r="BB29" s="151"/>
      <c r="BC29" s="151"/>
      <c r="BD29" s="151"/>
      <c r="BE29" s="151"/>
      <c r="BF29" s="151"/>
      <c r="BG29" s="151"/>
      <c r="BH29" s="151"/>
    </row>
    <row r="30" spans="1:60" outlineLevel="2" x14ac:dyDescent="0.2">
      <c r="A30" s="158"/>
      <c r="B30" s="159"/>
      <c r="C30" s="201" t="s">
        <v>1788</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1789</v>
      </c>
      <c r="D31" s="185"/>
      <c r="E31" s="186">
        <v>24.911899999999999</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3">
        <v>6</v>
      </c>
      <c r="B32" s="174" t="s">
        <v>1790</v>
      </c>
      <c r="C32" s="181" t="s">
        <v>1791</v>
      </c>
      <c r="D32" s="175" t="s">
        <v>389</v>
      </c>
      <c r="E32" s="176">
        <v>49.823799999999999</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t="s">
        <v>373</v>
      </c>
      <c r="S32" s="178" t="s">
        <v>374</v>
      </c>
      <c r="T32" s="179" t="s">
        <v>374</v>
      </c>
      <c r="U32" s="161">
        <v>0.2</v>
      </c>
      <c r="V32" s="161">
        <f>ROUND(E32*U32,2)</f>
        <v>9.9600000000000009</v>
      </c>
      <c r="W32" s="161"/>
      <c r="X32" s="161" t="s">
        <v>375</v>
      </c>
      <c r="Y32" s="161" t="s">
        <v>334</v>
      </c>
      <c r="Z32" s="151"/>
      <c r="AA32" s="151"/>
      <c r="AB32" s="151"/>
      <c r="AC32" s="151"/>
      <c r="AD32" s="151"/>
      <c r="AE32" s="151"/>
      <c r="AF32" s="151"/>
      <c r="AG32" s="151" t="s">
        <v>376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33.75" outlineLevel="2" x14ac:dyDescent="0.2">
      <c r="A33" s="158"/>
      <c r="B33" s="159"/>
      <c r="C33" s="272" t="s">
        <v>461</v>
      </c>
      <c r="D33" s="273"/>
      <c r="E33" s="273"/>
      <c r="F33" s="273"/>
      <c r="G33" s="273"/>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378</v>
      </c>
      <c r="AH33" s="151"/>
      <c r="AI33" s="151"/>
      <c r="AJ33" s="151"/>
      <c r="AK33" s="151"/>
      <c r="AL33" s="151"/>
      <c r="AM33" s="151"/>
      <c r="AN33" s="151"/>
      <c r="AO33" s="151"/>
      <c r="AP33" s="151"/>
      <c r="AQ33" s="151"/>
      <c r="AR33" s="151"/>
      <c r="AS33" s="151"/>
      <c r="AT33" s="151"/>
      <c r="AU33" s="151"/>
      <c r="AV33" s="151"/>
      <c r="AW33" s="151"/>
      <c r="AX33" s="151"/>
      <c r="AY33" s="151"/>
      <c r="AZ33" s="151"/>
      <c r="BA33" s="193" t="str">
        <f>C33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3" s="151"/>
      <c r="BC33" s="151"/>
      <c r="BD33" s="151"/>
      <c r="BE33" s="151"/>
      <c r="BF33" s="151"/>
      <c r="BG33" s="151"/>
      <c r="BH33" s="151"/>
    </row>
    <row r="34" spans="1:60" outlineLevel="2" x14ac:dyDescent="0.2">
      <c r="A34" s="158"/>
      <c r="B34" s="159"/>
      <c r="C34" s="203" t="s">
        <v>432</v>
      </c>
      <c r="D34" s="189"/>
      <c r="E34" s="190"/>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4" t="s">
        <v>1792</v>
      </c>
      <c r="D35" s="189"/>
      <c r="E35" s="190">
        <v>91.59</v>
      </c>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2</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4" t="s">
        <v>1793</v>
      </c>
      <c r="D36" s="189"/>
      <c r="E36" s="190">
        <v>8.1015999999999995</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2</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4" t="s">
        <v>1794</v>
      </c>
      <c r="D37" s="189"/>
      <c r="E37" s="190">
        <v>6.125</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2</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4" t="s">
        <v>439</v>
      </c>
      <c r="D38" s="189"/>
      <c r="E38" s="190"/>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2</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1795</v>
      </c>
      <c r="D39" s="189"/>
      <c r="E39" s="190"/>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1796</v>
      </c>
      <c r="D40" s="189"/>
      <c r="E40" s="190">
        <v>-6.1689999999999996</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5" t="s">
        <v>437</v>
      </c>
      <c r="D41" s="191"/>
      <c r="E41" s="192">
        <v>99.647599999999997</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3</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3" t="s">
        <v>441</v>
      </c>
      <c r="D42" s="189"/>
      <c r="E42" s="190"/>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1797</v>
      </c>
      <c r="D43" s="185"/>
      <c r="E43" s="186">
        <v>49.823799999999999</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3">
        <v>7</v>
      </c>
      <c r="B44" s="174" t="s">
        <v>1798</v>
      </c>
      <c r="C44" s="181" t="s">
        <v>1799</v>
      </c>
      <c r="D44" s="175" t="s">
        <v>389</v>
      </c>
      <c r="E44" s="176">
        <v>34.876660000000001</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8.4000000000000005E-2</v>
      </c>
      <c r="V44" s="161">
        <f>ROUND(E44*U44,2)</f>
        <v>2.93</v>
      </c>
      <c r="W44" s="161"/>
      <c r="X44" s="161" t="s">
        <v>375</v>
      </c>
      <c r="Y44" s="161" t="s">
        <v>334</v>
      </c>
      <c r="Z44" s="151"/>
      <c r="AA44" s="151"/>
      <c r="AB44" s="151"/>
      <c r="AC44" s="151"/>
      <c r="AD44" s="151"/>
      <c r="AE44" s="151"/>
      <c r="AF44" s="151"/>
      <c r="AG44" s="151" t="s">
        <v>376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33.75" outlineLevel="2" x14ac:dyDescent="0.2">
      <c r="A45" s="158"/>
      <c r="B45" s="159"/>
      <c r="C45" s="272" t="s">
        <v>461</v>
      </c>
      <c r="D45" s="273"/>
      <c r="E45" s="273"/>
      <c r="F45" s="273"/>
      <c r="G45" s="273"/>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378</v>
      </c>
      <c r="AH45" s="151"/>
      <c r="AI45" s="151"/>
      <c r="AJ45" s="151"/>
      <c r="AK45" s="151"/>
      <c r="AL45" s="151"/>
      <c r="AM45" s="151"/>
      <c r="AN45" s="151"/>
      <c r="AO45" s="151"/>
      <c r="AP45" s="151"/>
      <c r="AQ45" s="151"/>
      <c r="AR45" s="151"/>
      <c r="AS45" s="151"/>
      <c r="AT45" s="151"/>
      <c r="AU45" s="151"/>
      <c r="AV45" s="151"/>
      <c r="AW45" s="151"/>
      <c r="AX45" s="151"/>
      <c r="AY45" s="151"/>
      <c r="AZ45" s="151"/>
      <c r="BA45" s="193" t="str">
        <f>C45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5" s="151"/>
      <c r="BC45" s="151"/>
      <c r="BD45" s="151"/>
      <c r="BE45" s="151"/>
      <c r="BF45" s="151"/>
      <c r="BG45" s="151"/>
      <c r="BH45" s="151"/>
    </row>
    <row r="46" spans="1:60" outlineLevel="2" x14ac:dyDescent="0.2">
      <c r="A46" s="158"/>
      <c r="B46" s="159"/>
      <c r="C46" s="201" t="s">
        <v>445</v>
      </c>
      <c r="D46" s="185"/>
      <c r="E46" s="186"/>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1788</v>
      </c>
      <c r="D47" s="185"/>
      <c r="E47" s="186"/>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1" t="s">
        <v>1800</v>
      </c>
      <c r="D48" s="185"/>
      <c r="E48" s="186">
        <v>34.876660000000001</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3">
        <v>8</v>
      </c>
      <c r="B49" s="174" t="s">
        <v>459</v>
      </c>
      <c r="C49" s="181" t="s">
        <v>460</v>
      </c>
      <c r="D49" s="175" t="s">
        <v>389</v>
      </c>
      <c r="E49" s="176">
        <v>24.911899999999999</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373</v>
      </c>
      <c r="S49" s="178" t="s">
        <v>374</v>
      </c>
      <c r="T49" s="179" t="s">
        <v>374</v>
      </c>
      <c r="U49" s="161">
        <v>0.35</v>
      </c>
      <c r="V49" s="161">
        <f>ROUND(E49*U49,2)</f>
        <v>8.7200000000000006</v>
      </c>
      <c r="W49" s="161"/>
      <c r="X49" s="161" t="s">
        <v>375</v>
      </c>
      <c r="Y49" s="161" t="s">
        <v>334</v>
      </c>
      <c r="Z49" s="151"/>
      <c r="AA49" s="151"/>
      <c r="AB49" s="151"/>
      <c r="AC49" s="151"/>
      <c r="AD49" s="151"/>
      <c r="AE49" s="151"/>
      <c r="AF49" s="151"/>
      <c r="AG49" s="151" t="s">
        <v>376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33.75" outlineLevel="2" x14ac:dyDescent="0.2">
      <c r="A50" s="158"/>
      <c r="B50" s="159"/>
      <c r="C50" s="272" t="s">
        <v>461</v>
      </c>
      <c r="D50" s="273"/>
      <c r="E50" s="273"/>
      <c r="F50" s="273"/>
      <c r="G50" s="273"/>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378</v>
      </c>
      <c r="AH50" s="151"/>
      <c r="AI50" s="151"/>
      <c r="AJ50" s="151"/>
      <c r="AK50" s="151"/>
      <c r="AL50" s="151"/>
      <c r="AM50" s="151"/>
      <c r="AN50" s="151"/>
      <c r="AO50" s="151"/>
      <c r="AP50" s="151"/>
      <c r="AQ50" s="151"/>
      <c r="AR50" s="151"/>
      <c r="AS50" s="151"/>
      <c r="AT50" s="151"/>
      <c r="AU50" s="151"/>
      <c r="AV50" s="151"/>
      <c r="AW50" s="151"/>
      <c r="AX50" s="151"/>
      <c r="AY50" s="151"/>
      <c r="AZ50" s="151"/>
      <c r="BA50" s="193"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1"/>
      <c r="BC50" s="151"/>
      <c r="BD50" s="151"/>
      <c r="BE50" s="151"/>
      <c r="BF50" s="151"/>
      <c r="BG50" s="151"/>
      <c r="BH50" s="151"/>
    </row>
    <row r="51" spans="1:60" outlineLevel="2" x14ac:dyDescent="0.2">
      <c r="A51" s="158"/>
      <c r="B51" s="159"/>
      <c r="C51" s="201" t="s">
        <v>1788</v>
      </c>
      <c r="D51" s="185"/>
      <c r="E51" s="186"/>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1" t="s">
        <v>1801</v>
      </c>
      <c r="D52" s="185"/>
      <c r="E52" s="186"/>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1" t="s">
        <v>1802</v>
      </c>
      <c r="D53" s="185"/>
      <c r="E53" s="186">
        <v>24.911899999999999</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9</v>
      </c>
      <c r="B54" s="174" t="s">
        <v>466</v>
      </c>
      <c r="C54" s="181" t="s">
        <v>467</v>
      </c>
      <c r="D54" s="175" t="s">
        <v>389</v>
      </c>
      <c r="E54" s="176">
        <v>17.438330000000001</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t="s">
        <v>373</v>
      </c>
      <c r="S54" s="178" t="s">
        <v>374</v>
      </c>
      <c r="T54" s="179" t="s">
        <v>374</v>
      </c>
      <c r="U54" s="161">
        <v>0.14829999999999999</v>
      </c>
      <c r="V54" s="161">
        <f>ROUND(E54*U54,2)</f>
        <v>2.59</v>
      </c>
      <c r="W54" s="161"/>
      <c r="X54" s="161" t="s">
        <v>375</v>
      </c>
      <c r="Y54" s="161" t="s">
        <v>334</v>
      </c>
      <c r="Z54" s="151"/>
      <c r="AA54" s="151"/>
      <c r="AB54" s="151"/>
      <c r="AC54" s="151"/>
      <c r="AD54" s="151"/>
      <c r="AE54" s="151"/>
      <c r="AF54" s="151"/>
      <c r="AG54" s="151" t="s">
        <v>376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33.75" outlineLevel="2" x14ac:dyDescent="0.2">
      <c r="A55" s="158"/>
      <c r="B55" s="159"/>
      <c r="C55" s="272" t="s">
        <v>461</v>
      </c>
      <c r="D55" s="273"/>
      <c r="E55" s="273"/>
      <c r="F55" s="273"/>
      <c r="G55" s="273"/>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378</v>
      </c>
      <c r="AH55" s="151"/>
      <c r="AI55" s="151"/>
      <c r="AJ55" s="151"/>
      <c r="AK55" s="151"/>
      <c r="AL55" s="151"/>
      <c r="AM55" s="151"/>
      <c r="AN55" s="151"/>
      <c r="AO55" s="151"/>
      <c r="AP55" s="151"/>
      <c r="AQ55" s="151"/>
      <c r="AR55" s="151"/>
      <c r="AS55" s="151"/>
      <c r="AT55" s="151"/>
      <c r="AU55" s="151"/>
      <c r="AV55" s="151"/>
      <c r="AW55" s="151"/>
      <c r="AX55" s="151"/>
      <c r="AY55" s="151"/>
      <c r="AZ55" s="151"/>
      <c r="BA55" s="193" t="str">
        <f>C55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5" s="151"/>
      <c r="BC55" s="151"/>
      <c r="BD55" s="151"/>
      <c r="BE55" s="151"/>
      <c r="BF55" s="151"/>
      <c r="BG55" s="151"/>
      <c r="BH55" s="151"/>
    </row>
    <row r="56" spans="1:60" outlineLevel="2" x14ac:dyDescent="0.2">
      <c r="A56" s="158"/>
      <c r="B56" s="159"/>
      <c r="C56" s="201" t="s">
        <v>445</v>
      </c>
      <c r="D56" s="185"/>
      <c r="E56" s="186"/>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1788</v>
      </c>
      <c r="D57" s="185"/>
      <c r="E57" s="186"/>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1803</v>
      </c>
      <c r="D58" s="185"/>
      <c r="E58" s="186">
        <v>17.438330000000001</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1" x14ac:dyDescent="0.2">
      <c r="A59" s="173">
        <v>10</v>
      </c>
      <c r="B59" s="174" t="s">
        <v>1804</v>
      </c>
      <c r="C59" s="181" t="s">
        <v>1805</v>
      </c>
      <c r="D59" s="175" t="s">
        <v>514</v>
      </c>
      <c r="E59" s="176">
        <v>211.63319999999999</v>
      </c>
      <c r="F59" s="177"/>
      <c r="G59" s="178">
        <f>ROUND(E59*F59,2)</f>
        <v>0</v>
      </c>
      <c r="H59" s="177"/>
      <c r="I59" s="178">
        <f>ROUND(E59*H59,2)</f>
        <v>0</v>
      </c>
      <c r="J59" s="177"/>
      <c r="K59" s="178">
        <f>ROUND(E59*J59,2)</f>
        <v>0</v>
      </c>
      <c r="L59" s="178">
        <v>21</v>
      </c>
      <c r="M59" s="178">
        <f>G59*(1+L59/100)</f>
        <v>0</v>
      </c>
      <c r="N59" s="176">
        <v>9.8999999999999999E-4</v>
      </c>
      <c r="O59" s="176">
        <f>ROUND(E59*N59,2)</f>
        <v>0.21</v>
      </c>
      <c r="P59" s="176">
        <v>0</v>
      </c>
      <c r="Q59" s="176">
        <f>ROUND(E59*P59,2)</f>
        <v>0</v>
      </c>
      <c r="R59" s="178" t="s">
        <v>373</v>
      </c>
      <c r="S59" s="178" t="s">
        <v>374</v>
      </c>
      <c r="T59" s="179" t="s">
        <v>374</v>
      </c>
      <c r="U59" s="161">
        <v>0.23599999999999999</v>
      </c>
      <c r="V59" s="161">
        <f>ROUND(E59*U59,2)</f>
        <v>49.95</v>
      </c>
      <c r="W59" s="161"/>
      <c r="X59" s="161" t="s">
        <v>375</v>
      </c>
      <c r="Y59" s="161" t="s">
        <v>334</v>
      </c>
      <c r="Z59" s="151"/>
      <c r="AA59" s="151"/>
      <c r="AB59" s="151"/>
      <c r="AC59" s="151"/>
      <c r="AD59" s="151"/>
      <c r="AE59" s="151"/>
      <c r="AF59" s="151"/>
      <c r="AG59" s="151" t="s">
        <v>376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72" t="s">
        <v>1806</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01" t="s">
        <v>1807</v>
      </c>
      <c r="D61" s="185"/>
      <c r="E61" s="186">
        <v>183.18</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1808</v>
      </c>
      <c r="D62" s="185"/>
      <c r="E62" s="186">
        <v>16.203199999999999</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01" t="s">
        <v>1809</v>
      </c>
      <c r="D63" s="185"/>
      <c r="E63" s="186">
        <v>12.25</v>
      </c>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3">
        <v>11</v>
      </c>
      <c r="B64" s="174" t="s">
        <v>1810</v>
      </c>
      <c r="C64" s="181" t="s">
        <v>1811</v>
      </c>
      <c r="D64" s="175" t="s">
        <v>514</v>
      </c>
      <c r="E64" s="176">
        <v>211.63319999999999</v>
      </c>
      <c r="F64" s="177"/>
      <c r="G64" s="178">
        <f>ROUND(E64*F64,2)</f>
        <v>0</v>
      </c>
      <c r="H64" s="177"/>
      <c r="I64" s="178">
        <f>ROUND(E64*H64,2)</f>
        <v>0</v>
      </c>
      <c r="J64" s="177"/>
      <c r="K64" s="178">
        <f>ROUND(E64*J64,2)</f>
        <v>0</v>
      </c>
      <c r="L64" s="178">
        <v>21</v>
      </c>
      <c r="M64" s="178">
        <f>G64*(1+L64/100)</f>
        <v>0</v>
      </c>
      <c r="N64" s="176">
        <v>0</v>
      </c>
      <c r="O64" s="176">
        <f>ROUND(E64*N64,2)</f>
        <v>0</v>
      </c>
      <c r="P64" s="176">
        <v>0</v>
      </c>
      <c r="Q64" s="176">
        <f>ROUND(E64*P64,2)</f>
        <v>0</v>
      </c>
      <c r="R64" s="178" t="s">
        <v>373</v>
      </c>
      <c r="S64" s="178" t="s">
        <v>374</v>
      </c>
      <c r="T64" s="179" t="s">
        <v>374</v>
      </c>
      <c r="U64" s="161">
        <v>7.0000000000000007E-2</v>
      </c>
      <c r="V64" s="161">
        <f>ROUND(E64*U64,2)</f>
        <v>14.81</v>
      </c>
      <c r="W64" s="161"/>
      <c r="X64" s="161" t="s">
        <v>375</v>
      </c>
      <c r="Y64" s="161" t="s">
        <v>334</v>
      </c>
      <c r="Z64" s="151"/>
      <c r="AA64" s="151"/>
      <c r="AB64" s="151"/>
      <c r="AC64" s="151"/>
      <c r="AD64" s="151"/>
      <c r="AE64" s="151"/>
      <c r="AF64" s="151"/>
      <c r="AG64" s="151" t="s">
        <v>376</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72" t="s">
        <v>1812</v>
      </c>
      <c r="D65" s="273"/>
      <c r="E65" s="273"/>
      <c r="F65" s="273"/>
      <c r="G65" s="273"/>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378</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2" x14ac:dyDescent="0.2">
      <c r="A66" s="158"/>
      <c r="B66" s="159"/>
      <c r="C66" s="201" t="s">
        <v>1813</v>
      </c>
      <c r="D66" s="185"/>
      <c r="E66" s="186">
        <v>211.63319999999999</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5</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73">
        <v>12</v>
      </c>
      <c r="B67" s="174" t="s">
        <v>482</v>
      </c>
      <c r="C67" s="181" t="s">
        <v>483</v>
      </c>
      <c r="D67" s="175" t="s">
        <v>389</v>
      </c>
      <c r="E67" s="176">
        <v>99.647599999999997</v>
      </c>
      <c r="F67" s="177"/>
      <c r="G67" s="178">
        <f>ROUND(E67*F67,2)</f>
        <v>0</v>
      </c>
      <c r="H67" s="177"/>
      <c r="I67" s="178">
        <f>ROUND(E67*H67,2)</f>
        <v>0</v>
      </c>
      <c r="J67" s="177"/>
      <c r="K67" s="178">
        <f>ROUND(E67*J67,2)</f>
        <v>0</v>
      </c>
      <c r="L67" s="178">
        <v>21</v>
      </c>
      <c r="M67" s="178">
        <f>G67*(1+L67/100)</f>
        <v>0</v>
      </c>
      <c r="N67" s="176">
        <v>0</v>
      </c>
      <c r="O67" s="176">
        <f>ROUND(E67*N67,2)</f>
        <v>0</v>
      </c>
      <c r="P67" s="176">
        <v>0</v>
      </c>
      <c r="Q67" s="176">
        <f>ROUND(E67*P67,2)</f>
        <v>0</v>
      </c>
      <c r="R67" s="178" t="s">
        <v>373</v>
      </c>
      <c r="S67" s="178" t="s">
        <v>374</v>
      </c>
      <c r="T67" s="179" t="s">
        <v>374</v>
      </c>
      <c r="U67" s="161">
        <v>0.34499999999999997</v>
      </c>
      <c r="V67" s="161">
        <f>ROUND(E67*U67,2)</f>
        <v>34.380000000000003</v>
      </c>
      <c r="W67" s="161"/>
      <c r="X67" s="161" t="s">
        <v>375</v>
      </c>
      <c r="Y67" s="161" t="s">
        <v>334</v>
      </c>
      <c r="Z67" s="151"/>
      <c r="AA67" s="151"/>
      <c r="AB67" s="151"/>
      <c r="AC67" s="151"/>
      <c r="AD67" s="151"/>
      <c r="AE67" s="151"/>
      <c r="AF67" s="151"/>
      <c r="AG67" s="151" t="s">
        <v>376</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2" x14ac:dyDescent="0.2">
      <c r="A68" s="158"/>
      <c r="B68" s="159"/>
      <c r="C68" s="272" t="s">
        <v>484</v>
      </c>
      <c r="D68" s="273"/>
      <c r="E68" s="273"/>
      <c r="F68" s="273"/>
      <c r="G68" s="273"/>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378</v>
      </c>
      <c r="AH68" s="151"/>
      <c r="AI68" s="151"/>
      <c r="AJ68" s="151"/>
      <c r="AK68" s="151"/>
      <c r="AL68" s="151"/>
      <c r="AM68" s="151"/>
      <c r="AN68" s="151"/>
      <c r="AO68" s="151"/>
      <c r="AP68" s="151"/>
      <c r="AQ68" s="151"/>
      <c r="AR68" s="151"/>
      <c r="AS68" s="151"/>
      <c r="AT68" s="151"/>
      <c r="AU68" s="151"/>
      <c r="AV68" s="151"/>
      <c r="AW68" s="151"/>
      <c r="AX68" s="151"/>
      <c r="AY68" s="151"/>
      <c r="AZ68" s="151"/>
      <c r="BA68" s="193" t="str">
        <f>C68</f>
        <v>bez naložení do dopravní nádoby, ale s vyprázdněním dopravní nádoby na hromadu nebo na dopravní prostředek,</v>
      </c>
      <c r="BB68" s="151"/>
      <c r="BC68" s="151"/>
      <c r="BD68" s="151"/>
      <c r="BE68" s="151"/>
      <c r="BF68" s="151"/>
      <c r="BG68" s="151"/>
      <c r="BH68" s="151"/>
    </row>
    <row r="69" spans="1:60" outlineLevel="2" x14ac:dyDescent="0.2">
      <c r="A69" s="158"/>
      <c r="B69" s="159"/>
      <c r="C69" s="201" t="s">
        <v>1814</v>
      </c>
      <c r="D69" s="185"/>
      <c r="E69" s="186">
        <v>99.647599999999997</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3">
        <v>13</v>
      </c>
      <c r="B70" s="174" t="s">
        <v>499</v>
      </c>
      <c r="C70" s="181" t="s">
        <v>500</v>
      </c>
      <c r="D70" s="175" t="s">
        <v>389</v>
      </c>
      <c r="E70" s="176">
        <v>161.97376</v>
      </c>
      <c r="F70" s="177"/>
      <c r="G70" s="178">
        <f>ROUND(E70*F70,2)</f>
        <v>0</v>
      </c>
      <c r="H70" s="177"/>
      <c r="I70" s="178">
        <f>ROUND(E70*H70,2)</f>
        <v>0</v>
      </c>
      <c r="J70" s="177"/>
      <c r="K70" s="178">
        <f>ROUND(E70*J70,2)</f>
        <v>0</v>
      </c>
      <c r="L70" s="178">
        <v>21</v>
      </c>
      <c r="M70" s="178">
        <f>G70*(1+L70/100)</f>
        <v>0</v>
      </c>
      <c r="N70" s="176">
        <v>0</v>
      </c>
      <c r="O70" s="176">
        <f>ROUND(E70*N70,2)</f>
        <v>0</v>
      </c>
      <c r="P70" s="176">
        <v>0</v>
      </c>
      <c r="Q70" s="176">
        <f>ROUND(E70*P70,2)</f>
        <v>0</v>
      </c>
      <c r="R70" s="178" t="s">
        <v>373</v>
      </c>
      <c r="S70" s="178" t="s">
        <v>374</v>
      </c>
      <c r="T70" s="179" t="s">
        <v>374</v>
      </c>
      <c r="U70" s="161">
        <v>0.01</v>
      </c>
      <c r="V70" s="161">
        <f>ROUND(E70*U70,2)</f>
        <v>1.62</v>
      </c>
      <c r="W70" s="161"/>
      <c r="X70" s="161" t="s">
        <v>375</v>
      </c>
      <c r="Y70" s="161" t="s">
        <v>334</v>
      </c>
      <c r="Z70" s="151"/>
      <c r="AA70" s="151"/>
      <c r="AB70" s="151"/>
      <c r="AC70" s="151"/>
      <c r="AD70" s="151"/>
      <c r="AE70" s="151"/>
      <c r="AF70" s="151"/>
      <c r="AG70" s="151" t="s">
        <v>376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72" t="s">
        <v>497</v>
      </c>
      <c r="D71" s="273"/>
      <c r="E71" s="273"/>
      <c r="F71" s="273"/>
      <c r="G71" s="273"/>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378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01" t="s">
        <v>1815</v>
      </c>
      <c r="D72" s="185"/>
      <c r="E72" s="186">
        <v>24.675999999999998</v>
      </c>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5</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1816</v>
      </c>
      <c r="D73" s="185"/>
      <c r="E73" s="186">
        <v>137.29776000000001</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5</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1" x14ac:dyDescent="0.2">
      <c r="A74" s="173">
        <v>14</v>
      </c>
      <c r="B74" s="174" t="s">
        <v>1817</v>
      </c>
      <c r="C74" s="181" t="s">
        <v>1818</v>
      </c>
      <c r="D74" s="175" t="s">
        <v>389</v>
      </c>
      <c r="E74" s="176">
        <v>68.648880000000005</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t="s">
        <v>373</v>
      </c>
      <c r="S74" s="178" t="s">
        <v>374</v>
      </c>
      <c r="T74" s="179" t="s">
        <v>374</v>
      </c>
      <c r="U74" s="161">
        <v>0.65</v>
      </c>
      <c r="V74" s="161">
        <f>ROUND(E74*U74,2)</f>
        <v>44.62</v>
      </c>
      <c r="W74" s="161"/>
      <c r="X74" s="161" t="s">
        <v>375</v>
      </c>
      <c r="Y74" s="161" t="s">
        <v>334</v>
      </c>
      <c r="Z74" s="151"/>
      <c r="AA74" s="151"/>
      <c r="AB74" s="151"/>
      <c r="AC74" s="151"/>
      <c r="AD74" s="151"/>
      <c r="AE74" s="151"/>
      <c r="AF74" s="151"/>
      <c r="AG74" s="151" t="s">
        <v>390</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01" t="s">
        <v>1819</v>
      </c>
      <c r="D75" s="185"/>
      <c r="E75" s="186">
        <v>68.648880000000005</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5</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73">
        <v>15</v>
      </c>
      <c r="B76" s="174" t="s">
        <v>519</v>
      </c>
      <c r="C76" s="181" t="s">
        <v>520</v>
      </c>
      <c r="D76" s="175" t="s">
        <v>389</v>
      </c>
      <c r="E76" s="176">
        <v>68.648880000000005</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t="s">
        <v>373</v>
      </c>
      <c r="S76" s="178" t="s">
        <v>374</v>
      </c>
      <c r="T76" s="179" t="s">
        <v>374</v>
      </c>
      <c r="U76" s="161">
        <v>0.01</v>
      </c>
      <c r="V76" s="161">
        <f>ROUND(E76*U76,2)</f>
        <v>0.69</v>
      </c>
      <c r="W76" s="161"/>
      <c r="X76" s="161" t="s">
        <v>375</v>
      </c>
      <c r="Y76" s="161" t="s">
        <v>334</v>
      </c>
      <c r="Z76" s="151"/>
      <c r="AA76" s="151"/>
      <c r="AB76" s="151"/>
      <c r="AC76" s="151"/>
      <c r="AD76" s="151"/>
      <c r="AE76" s="151"/>
      <c r="AF76" s="151"/>
      <c r="AG76" s="151" t="s">
        <v>376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2" x14ac:dyDescent="0.2">
      <c r="A77" s="158"/>
      <c r="B77" s="159"/>
      <c r="C77" s="201" t="s">
        <v>1820</v>
      </c>
      <c r="D77" s="185"/>
      <c r="E77" s="186">
        <v>68.648880000000005</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5</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73">
        <v>16</v>
      </c>
      <c r="B78" s="174" t="s">
        <v>523</v>
      </c>
      <c r="C78" s="181" t="s">
        <v>524</v>
      </c>
      <c r="D78" s="175" t="s">
        <v>389</v>
      </c>
      <c r="E78" s="176">
        <v>68.648880000000005</v>
      </c>
      <c r="F78" s="177"/>
      <c r="G78" s="178">
        <f>ROUND(E78*F78,2)</f>
        <v>0</v>
      </c>
      <c r="H78" s="177"/>
      <c r="I78" s="178">
        <f>ROUND(E78*H78,2)</f>
        <v>0</v>
      </c>
      <c r="J78" s="177"/>
      <c r="K78" s="178">
        <f>ROUND(E78*J78,2)</f>
        <v>0</v>
      </c>
      <c r="L78" s="178">
        <v>21</v>
      </c>
      <c r="M78" s="178">
        <f>G78*(1+L78/100)</f>
        <v>0</v>
      </c>
      <c r="N78" s="176">
        <v>0</v>
      </c>
      <c r="O78" s="176">
        <f>ROUND(E78*N78,2)</f>
        <v>0</v>
      </c>
      <c r="P78" s="176">
        <v>0</v>
      </c>
      <c r="Q78" s="176">
        <f>ROUND(E78*P78,2)</f>
        <v>0</v>
      </c>
      <c r="R78" s="178" t="s">
        <v>373</v>
      </c>
      <c r="S78" s="178" t="s">
        <v>374</v>
      </c>
      <c r="T78" s="179" t="s">
        <v>374</v>
      </c>
      <c r="U78" s="161">
        <v>0.20200000000000001</v>
      </c>
      <c r="V78" s="161">
        <f>ROUND(E78*U78,2)</f>
        <v>13.87</v>
      </c>
      <c r="W78" s="161"/>
      <c r="X78" s="161" t="s">
        <v>375</v>
      </c>
      <c r="Y78" s="161" t="s">
        <v>334</v>
      </c>
      <c r="Z78" s="151"/>
      <c r="AA78" s="151"/>
      <c r="AB78" s="151"/>
      <c r="AC78" s="151"/>
      <c r="AD78" s="151"/>
      <c r="AE78" s="151"/>
      <c r="AF78" s="151"/>
      <c r="AG78" s="151" t="s">
        <v>376</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2" x14ac:dyDescent="0.2">
      <c r="A79" s="158"/>
      <c r="B79" s="159"/>
      <c r="C79" s="272" t="s">
        <v>525</v>
      </c>
      <c r="D79" s="273"/>
      <c r="E79" s="273"/>
      <c r="F79" s="273"/>
      <c r="G79" s="273"/>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378</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74" t="s">
        <v>526</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01" t="s">
        <v>1821</v>
      </c>
      <c r="D81" s="185"/>
      <c r="E81" s="186">
        <v>99.647599999999997</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1" t="s">
        <v>1822</v>
      </c>
      <c r="D82" s="185"/>
      <c r="E82" s="186"/>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1823</v>
      </c>
      <c r="D83" s="185"/>
      <c r="E83" s="186">
        <v>-6.3630000000000006E-2</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1" t="s">
        <v>1824</v>
      </c>
      <c r="D84" s="185"/>
      <c r="E84" s="186">
        <v>-0.16591</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1" t="s">
        <v>1825</v>
      </c>
      <c r="D85" s="185"/>
      <c r="E85" s="186">
        <v>-24.150179999999999</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1" t="s">
        <v>1826</v>
      </c>
      <c r="D86" s="185"/>
      <c r="E86" s="186">
        <v>-6.6189999999999998</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1" t="s">
        <v>464</v>
      </c>
      <c r="D87" s="185"/>
      <c r="E87" s="186"/>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1" t="s">
        <v>1827</v>
      </c>
      <c r="D88" s="185"/>
      <c r="E88" s="186"/>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3">
        <v>17</v>
      </c>
      <c r="B89" s="174" t="s">
        <v>1828</v>
      </c>
      <c r="C89" s="181" t="s">
        <v>1829</v>
      </c>
      <c r="D89" s="175" t="s">
        <v>389</v>
      </c>
      <c r="E89" s="176">
        <v>24.150179999999999</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t="s">
        <v>373</v>
      </c>
      <c r="S89" s="178" t="s">
        <v>374</v>
      </c>
      <c r="T89" s="179" t="s">
        <v>374</v>
      </c>
      <c r="U89" s="161">
        <v>1.587</v>
      </c>
      <c r="V89" s="161">
        <f>ROUND(E89*U89,2)</f>
        <v>38.33</v>
      </c>
      <c r="W89" s="161"/>
      <c r="X89" s="161" t="s">
        <v>375</v>
      </c>
      <c r="Y89" s="161" t="s">
        <v>334</v>
      </c>
      <c r="Z89" s="151"/>
      <c r="AA89" s="151"/>
      <c r="AB89" s="151"/>
      <c r="AC89" s="151"/>
      <c r="AD89" s="151"/>
      <c r="AE89" s="151"/>
      <c r="AF89" s="151"/>
      <c r="AG89" s="151" t="s">
        <v>390</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2" x14ac:dyDescent="0.2">
      <c r="A90" s="158"/>
      <c r="B90" s="159"/>
      <c r="C90" s="272" t="s">
        <v>1830</v>
      </c>
      <c r="D90" s="273"/>
      <c r="E90" s="273"/>
      <c r="F90" s="273"/>
      <c r="G90" s="273"/>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378</v>
      </c>
      <c r="AH90" s="151"/>
      <c r="AI90" s="151"/>
      <c r="AJ90" s="151"/>
      <c r="AK90" s="151"/>
      <c r="AL90" s="151"/>
      <c r="AM90" s="151"/>
      <c r="AN90" s="151"/>
      <c r="AO90" s="151"/>
      <c r="AP90" s="151"/>
      <c r="AQ90" s="151"/>
      <c r="AR90" s="151"/>
      <c r="AS90" s="151"/>
      <c r="AT90" s="151"/>
      <c r="AU90" s="151"/>
      <c r="AV90" s="151"/>
      <c r="AW90" s="151"/>
      <c r="AX90" s="151"/>
      <c r="AY90" s="151"/>
      <c r="AZ90" s="151"/>
      <c r="BA90" s="193" t="str">
        <f>C90</f>
        <v>sypaninou z vhodných hornin tř. 1 - 4 nebo materiálem připraveným podél výkopu ve vzdálenosti do 3 m od jeho kraje, pro jakoukoliv hloubku výkopu a jakoukoliv míru zhutnění,</v>
      </c>
      <c r="BB90" s="151"/>
      <c r="BC90" s="151"/>
      <c r="BD90" s="151"/>
      <c r="BE90" s="151"/>
      <c r="BF90" s="151"/>
      <c r="BG90" s="151"/>
      <c r="BH90" s="151"/>
    </row>
    <row r="91" spans="1:60" outlineLevel="2" x14ac:dyDescent="0.2">
      <c r="A91" s="158"/>
      <c r="B91" s="159"/>
      <c r="C91" s="201" t="s">
        <v>1831</v>
      </c>
      <c r="D91" s="185"/>
      <c r="E91" s="186">
        <v>21.1935</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1832</v>
      </c>
      <c r="D92" s="185"/>
      <c r="E92" s="186">
        <v>1.79322</v>
      </c>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1833</v>
      </c>
      <c r="D93" s="185"/>
      <c r="E93" s="186">
        <v>1.393</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1" t="s">
        <v>464</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1822</v>
      </c>
      <c r="D95" s="185"/>
      <c r="E95" s="186"/>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1823</v>
      </c>
      <c r="D96" s="185"/>
      <c r="E96" s="186">
        <v>-6.3630000000000006E-2</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1824</v>
      </c>
      <c r="D97" s="185"/>
      <c r="E97" s="186">
        <v>-0.16591</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3">
        <v>18</v>
      </c>
      <c r="B98" s="174" t="s">
        <v>539</v>
      </c>
      <c r="C98" s="181" t="s">
        <v>540</v>
      </c>
      <c r="D98" s="175" t="s">
        <v>514</v>
      </c>
      <c r="E98" s="176">
        <v>123.38</v>
      </c>
      <c r="F98" s="177"/>
      <c r="G98" s="178">
        <f>ROUND(E98*F98,2)</f>
        <v>0</v>
      </c>
      <c r="H98" s="177"/>
      <c r="I98" s="178">
        <f>ROUND(E98*H98,2)</f>
        <v>0</v>
      </c>
      <c r="J98" s="177"/>
      <c r="K98" s="178">
        <f>ROUND(E98*J98,2)</f>
        <v>0</v>
      </c>
      <c r="L98" s="178">
        <v>21</v>
      </c>
      <c r="M98" s="178">
        <f>G98*(1+L98/100)</f>
        <v>0</v>
      </c>
      <c r="N98" s="176">
        <v>0</v>
      </c>
      <c r="O98" s="176">
        <f>ROUND(E98*N98,2)</f>
        <v>0</v>
      </c>
      <c r="P98" s="176">
        <v>0</v>
      </c>
      <c r="Q98" s="176">
        <f>ROUND(E98*P98,2)</f>
        <v>0</v>
      </c>
      <c r="R98" s="178" t="s">
        <v>541</v>
      </c>
      <c r="S98" s="178" t="s">
        <v>374</v>
      </c>
      <c r="T98" s="179" t="s">
        <v>374</v>
      </c>
      <c r="U98" s="161">
        <v>2.1000000000000001E-2</v>
      </c>
      <c r="V98" s="161">
        <f>ROUND(E98*U98,2)</f>
        <v>2.59</v>
      </c>
      <c r="W98" s="161"/>
      <c r="X98" s="161" t="s">
        <v>375</v>
      </c>
      <c r="Y98" s="161" t="s">
        <v>334</v>
      </c>
      <c r="Z98" s="151"/>
      <c r="AA98" s="151"/>
      <c r="AB98" s="151"/>
      <c r="AC98" s="151"/>
      <c r="AD98" s="151"/>
      <c r="AE98" s="151"/>
      <c r="AF98" s="151"/>
      <c r="AG98" s="151" t="s">
        <v>390</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72" t="s">
        <v>542</v>
      </c>
      <c r="D99" s="273"/>
      <c r="E99" s="273"/>
      <c r="F99" s="273"/>
      <c r="G99" s="273"/>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378</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2" x14ac:dyDescent="0.2">
      <c r="A100" s="158"/>
      <c r="B100" s="159"/>
      <c r="C100" s="203" t="s">
        <v>432</v>
      </c>
      <c r="D100" s="189"/>
      <c r="E100" s="190"/>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1834</v>
      </c>
      <c r="D101" s="189"/>
      <c r="E101" s="190">
        <v>61.69</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5" t="s">
        <v>437</v>
      </c>
      <c r="D102" s="191"/>
      <c r="E102" s="192">
        <v>61.69</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3</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3" t="s">
        <v>441</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1835</v>
      </c>
      <c r="D104" s="185"/>
      <c r="E104" s="186">
        <v>123.38</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19</v>
      </c>
      <c r="B105" s="174" t="s">
        <v>546</v>
      </c>
      <c r="C105" s="181" t="s">
        <v>547</v>
      </c>
      <c r="D105" s="175" t="s">
        <v>514</v>
      </c>
      <c r="E105" s="176">
        <v>123.38</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1.7999999999999999E-2</v>
      </c>
      <c r="V105" s="161">
        <f>ROUND(E105*U105,2)</f>
        <v>2.2200000000000002</v>
      </c>
      <c r="W105" s="161"/>
      <c r="X105" s="161" t="s">
        <v>375</v>
      </c>
      <c r="Y105" s="161" t="s">
        <v>334</v>
      </c>
      <c r="Z105" s="151"/>
      <c r="AA105" s="151"/>
      <c r="AB105" s="151"/>
      <c r="AC105" s="151"/>
      <c r="AD105" s="151"/>
      <c r="AE105" s="151"/>
      <c r="AF105" s="151"/>
      <c r="AG105" s="151" t="s">
        <v>390</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2" x14ac:dyDescent="0.2">
      <c r="A106" s="158"/>
      <c r="B106" s="159"/>
      <c r="C106" s="272" t="s">
        <v>548</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01" t="s">
        <v>1836</v>
      </c>
      <c r="D107" s="185"/>
      <c r="E107" s="186">
        <v>123.38</v>
      </c>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5</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22.5" outlineLevel="1" x14ac:dyDescent="0.2">
      <c r="A108" s="173">
        <v>20</v>
      </c>
      <c r="B108" s="174" t="s">
        <v>1837</v>
      </c>
      <c r="C108" s="181" t="s">
        <v>1838</v>
      </c>
      <c r="D108" s="175" t="s">
        <v>514</v>
      </c>
      <c r="E108" s="176">
        <v>123.38</v>
      </c>
      <c r="F108" s="177"/>
      <c r="G108" s="178">
        <f>ROUND(E108*F108,2)</f>
        <v>0</v>
      </c>
      <c r="H108" s="177"/>
      <c r="I108" s="178">
        <f>ROUND(E108*H108,2)</f>
        <v>0</v>
      </c>
      <c r="J108" s="177"/>
      <c r="K108" s="178">
        <f>ROUND(E108*J108,2)</f>
        <v>0</v>
      </c>
      <c r="L108" s="178">
        <v>21</v>
      </c>
      <c r="M108" s="178">
        <f>G108*(1+L108/100)</f>
        <v>0</v>
      </c>
      <c r="N108" s="176">
        <v>0</v>
      </c>
      <c r="O108" s="176">
        <f>ROUND(E108*N108,2)</f>
        <v>0</v>
      </c>
      <c r="P108" s="176">
        <v>0</v>
      </c>
      <c r="Q108" s="176">
        <f>ROUND(E108*P108,2)</f>
        <v>0</v>
      </c>
      <c r="R108" s="178" t="s">
        <v>373</v>
      </c>
      <c r="S108" s="178" t="s">
        <v>374</v>
      </c>
      <c r="T108" s="179" t="s">
        <v>374</v>
      </c>
      <c r="U108" s="161">
        <v>0.13</v>
      </c>
      <c r="V108" s="161">
        <f>ROUND(E108*U108,2)</f>
        <v>16.04</v>
      </c>
      <c r="W108" s="161"/>
      <c r="X108" s="161" t="s">
        <v>375</v>
      </c>
      <c r="Y108" s="161" t="s">
        <v>334</v>
      </c>
      <c r="Z108" s="151"/>
      <c r="AA108" s="151"/>
      <c r="AB108" s="151"/>
      <c r="AC108" s="151"/>
      <c r="AD108" s="151"/>
      <c r="AE108" s="151"/>
      <c r="AF108" s="151"/>
      <c r="AG108" s="151" t="s">
        <v>390</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ht="22.5" outlineLevel="2" x14ac:dyDescent="0.2">
      <c r="A109" s="158"/>
      <c r="B109" s="159"/>
      <c r="C109" s="272" t="s">
        <v>551</v>
      </c>
      <c r="D109" s="273"/>
      <c r="E109" s="273"/>
      <c r="F109" s="273"/>
      <c r="G109" s="273"/>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378</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93" t="str">
        <f>C109</f>
        <v>s případným nutným přemístěním hromad nebo dočasných skládek na místo potřeby ze vzdálenosti do 30 m, v rovině nebo ve svahu do 1 : 5,</v>
      </c>
      <c r="BB109" s="151"/>
      <c r="BC109" s="151"/>
      <c r="BD109" s="151"/>
      <c r="BE109" s="151"/>
      <c r="BF109" s="151"/>
      <c r="BG109" s="151"/>
      <c r="BH109" s="151"/>
    </row>
    <row r="110" spans="1:60" outlineLevel="2" x14ac:dyDescent="0.2">
      <c r="A110" s="158"/>
      <c r="B110" s="159"/>
      <c r="C110" s="201" t="s">
        <v>1836</v>
      </c>
      <c r="D110" s="185"/>
      <c r="E110" s="186">
        <v>123.38</v>
      </c>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v>5</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33.75" outlineLevel="1" x14ac:dyDescent="0.2">
      <c r="A111" s="173">
        <v>21</v>
      </c>
      <c r="B111" s="174" t="s">
        <v>558</v>
      </c>
      <c r="C111" s="181" t="s">
        <v>559</v>
      </c>
      <c r="D111" s="175" t="s">
        <v>560</v>
      </c>
      <c r="E111" s="176">
        <v>61.997599999999998</v>
      </c>
      <c r="F111" s="177"/>
      <c r="G111" s="178">
        <f>ROUND(E111*F111,2)</f>
        <v>0</v>
      </c>
      <c r="H111" s="177"/>
      <c r="I111" s="178">
        <f>ROUND(E111*H111,2)</f>
        <v>0</v>
      </c>
      <c r="J111" s="177"/>
      <c r="K111" s="178">
        <f>ROUND(E111*J111,2)</f>
        <v>0</v>
      </c>
      <c r="L111" s="178">
        <v>21</v>
      </c>
      <c r="M111" s="178">
        <f>G111*(1+L111/100)</f>
        <v>0</v>
      </c>
      <c r="N111" s="176">
        <v>0</v>
      </c>
      <c r="O111" s="176">
        <f>ROUND(E111*N111,2)</f>
        <v>0</v>
      </c>
      <c r="P111" s="176">
        <v>0</v>
      </c>
      <c r="Q111" s="176">
        <f>ROUND(E111*P111,2)</f>
        <v>0</v>
      </c>
      <c r="R111" s="178"/>
      <c r="S111" s="178" t="s">
        <v>331</v>
      </c>
      <c r="T111" s="179" t="s">
        <v>332</v>
      </c>
      <c r="U111" s="161">
        <v>0.01</v>
      </c>
      <c r="V111" s="161">
        <f>ROUND(E111*U111,2)</f>
        <v>0.62</v>
      </c>
      <c r="W111" s="161"/>
      <c r="X111" s="161" t="s">
        <v>375</v>
      </c>
      <c r="Y111" s="161" t="s">
        <v>334</v>
      </c>
      <c r="Z111" s="151"/>
      <c r="AA111" s="151"/>
      <c r="AB111" s="151"/>
      <c r="AC111" s="151"/>
      <c r="AD111" s="151"/>
      <c r="AE111" s="151"/>
      <c r="AF111" s="151"/>
      <c r="AG111" s="151" t="s">
        <v>376</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3" t="s">
        <v>561</v>
      </c>
      <c r="D112" s="264"/>
      <c r="E112" s="264"/>
      <c r="F112" s="264"/>
      <c r="G112" s="264"/>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93" t="str">
        <f>C112</f>
        <v>položka obsahuje veškěré náklady spojené s odvozy přebytečné zeminy z výkopových prací na skládku včetně poplatku</v>
      </c>
      <c r="BB112" s="151"/>
      <c r="BC112" s="151"/>
      <c r="BD112" s="151"/>
      <c r="BE112" s="151"/>
      <c r="BF112" s="151"/>
      <c r="BG112" s="151"/>
      <c r="BH112" s="151"/>
    </row>
    <row r="113" spans="1:60" outlineLevel="2" x14ac:dyDescent="0.2">
      <c r="A113" s="158"/>
      <c r="B113" s="159"/>
      <c r="C113" s="203" t="s">
        <v>432</v>
      </c>
      <c r="D113" s="189"/>
      <c r="E113" s="190"/>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4" t="s">
        <v>1839</v>
      </c>
      <c r="D114" s="189"/>
      <c r="E114" s="190">
        <v>99.647599999999997</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2</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4" t="s">
        <v>1840</v>
      </c>
      <c r="D115" s="189"/>
      <c r="E115" s="190">
        <v>-68.648799999999994</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2</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5" t="s">
        <v>437</v>
      </c>
      <c r="D116" s="191"/>
      <c r="E116" s="192">
        <v>30.998799999999999</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3</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3" t="s">
        <v>441</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1841</v>
      </c>
      <c r="D118" s="185"/>
      <c r="E118" s="186">
        <v>61.997599999999998</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22</v>
      </c>
      <c r="B119" s="174" t="s">
        <v>574</v>
      </c>
      <c r="C119" s="181" t="s">
        <v>575</v>
      </c>
      <c r="D119" s="175" t="s">
        <v>576</v>
      </c>
      <c r="E119" s="176">
        <v>5.1079299999999996</v>
      </c>
      <c r="F119" s="177"/>
      <c r="G119" s="178">
        <f>ROUND(E119*F119,2)</f>
        <v>0</v>
      </c>
      <c r="H119" s="177"/>
      <c r="I119" s="178">
        <f>ROUND(E119*H119,2)</f>
        <v>0</v>
      </c>
      <c r="J119" s="177"/>
      <c r="K119" s="178">
        <f>ROUND(E119*J119,2)</f>
        <v>0</v>
      </c>
      <c r="L119" s="178">
        <v>21</v>
      </c>
      <c r="M119" s="178">
        <f>G119*(1+L119/100)</f>
        <v>0</v>
      </c>
      <c r="N119" s="176">
        <v>1E-3</v>
      </c>
      <c r="O119" s="176">
        <f>ROUND(E119*N119,2)</f>
        <v>0.01</v>
      </c>
      <c r="P119" s="176">
        <v>0</v>
      </c>
      <c r="Q119" s="176">
        <f>ROUND(E119*P119,2)</f>
        <v>0</v>
      </c>
      <c r="R119" s="178" t="s">
        <v>577</v>
      </c>
      <c r="S119" s="178" t="s">
        <v>374</v>
      </c>
      <c r="T119" s="179" t="s">
        <v>374</v>
      </c>
      <c r="U119" s="161">
        <v>0</v>
      </c>
      <c r="V119" s="161">
        <f>ROUND(E119*U119,2)</f>
        <v>0</v>
      </c>
      <c r="W119" s="161"/>
      <c r="X119" s="161" t="s">
        <v>578</v>
      </c>
      <c r="Y119" s="161" t="s">
        <v>334</v>
      </c>
      <c r="Z119" s="151"/>
      <c r="AA119" s="151"/>
      <c r="AB119" s="151"/>
      <c r="AC119" s="151"/>
      <c r="AD119" s="151"/>
      <c r="AE119" s="151"/>
      <c r="AF119" s="151"/>
      <c r="AG119" s="151" t="s">
        <v>579</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01" t="s">
        <v>1842</v>
      </c>
      <c r="D120" s="185"/>
      <c r="E120" s="186">
        <v>5.1079299999999996</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3">
        <v>23</v>
      </c>
      <c r="B121" s="174" t="s">
        <v>1843</v>
      </c>
      <c r="C121" s="181" t="s">
        <v>1844</v>
      </c>
      <c r="D121" s="175" t="s">
        <v>619</v>
      </c>
      <c r="E121" s="176">
        <v>44.807519999999997</v>
      </c>
      <c r="F121" s="177"/>
      <c r="G121" s="178">
        <f>ROUND(E121*F121,2)</f>
        <v>0</v>
      </c>
      <c r="H121" s="177"/>
      <c r="I121" s="178">
        <f>ROUND(E121*H121,2)</f>
        <v>0</v>
      </c>
      <c r="J121" s="177"/>
      <c r="K121" s="178">
        <f>ROUND(E121*J121,2)</f>
        <v>0</v>
      </c>
      <c r="L121" s="178">
        <v>21</v>
      </c>
      <c r="M121" s="178">
        <f>G121*(1+L121/100)</f>
        <v>0</v>
      </c>
      <c r="N121" s="176">
        <v>1</v>
      </c>
      <c r="O121" s="176">
        <f>ROUND(E121*N121,2)</f>
        <v>44.81</v>
      </c>
      <c r="P121" s="176">
        <v>0</v>
      </c>
      <c r="Q121" s="176">
        <f>ROUND(E121*P121,2)</f>
        <v>0</v>
      </c>
      <c r="R121" s="178" t="s">
        <v>577</v>
      </c>
      <c r="S121" s="178" t="s">
        <v>374</v>
      </c>
      <c r="T121" s="179" t="s">
        <v>374</v>
      </c>
      <c r="U121" s="161">
        <v>0</v>
      </c>
      <c r="V121" s="161">
        <f>ROUND(E121*U121,2)</f>
        <v>0</v>
      </c>
      <c r="W121" s="161"/>
      <c r="X121" s="161" t="s">
        <v>578</v>
      </c>
      <c r="Y121" s="161" t="s">
        <v>334</v>
      </c>
      <c r="Z121" s="151"/>
      <c r="AA121" s="151"/>
      <c r="AB121" s="151"/>
      <c r="AC121" s="151"/>
      <c r="AD121" s="151"/>
      <c r="AE121" s="151"/>
      <c r="AF121" s="151"/>
      <c r="AG121" s="151" t="s">
        <v>1845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63" t="s">
        <v>1846</v>
      </c>
      <c r="D122" s="264"/>
      <c r="E122" s="264"/>
      <c r="F122" s="264"/>
      <c r="G122" s="264"/>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337</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01" t="s">
        <v>1847</v>
      </c>
      <c r="D123" s="185"/>
      <c r="E123" s="186">
        <v>44.807519999999997</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x14ac:dyDescent="0.2">
      <c r="A124" s="166" t="s">
        <v>326</v>
      </c>
      <c r="B124" s="167" t="s">
        <v>206</v>
      </c>
      <c r="C124" s="180" t="s">
        <v>207</v>
      </c>
      <c r="D124" s="168"/>
      <c r="E124" s="169"/>
      <c r="F124" s="170"/>
      <c r="G124" s="170">
        <f>SUMIF(AG125:AG129,"&lt;&gt;NOR",G125:G129)</f>
        <v>0</v>
      </c>
      <c r="H124" s="170"/>
      <c r="I124" s="170">
        <f>SUM(I125:I129)</f>
        <v>0</v>
      </c>
      <c r="J124" s="170"/>
      <c r="K124" s="170">
        <f>SUM(K125:K129)</f>
        <v>0</v>
      </c>
      <c r="L124" s="170"/>
      <c r="M124" s="170">
        <f>SUM(M125:M129)</f>
        <v>0</v>
      </c>
      <c r="N124" s="169"/>
      <c r="O124" s="169">
        <f>SUM(O125:O129)</f>
        <v>11.66</v>
      </c>
      <c r="P124" s="169"/>
      <c r="Q124" s="169">
        <f>SUM(Q125:Q129)</f>
        <v>0</v>
      </c>
      <c r="R124" s="170"/>
      <c r="S124" s="170"/>
      <c r="T124" s="171"/>
      <c r="U124" s="165"/>
      <c r="V124" s="165">
        <f>SUM(V125:V129)</f>
        <v>8.1199999999999992</v>
      </c>
      <c r="W124" s="165"/>
      <c r="X124" s="165"/>
      <c r="Y124" s="165"/>
      <c r="AG124" t="s">
        <v>327</v>
      </c>
    </row>
    <row r="125" spans="1:60" outlineLevel="1" x14ac:dyDescent="0.2">
      <c r="A125" s="173">
        <v>24</v>
      </c>
      <c r="B125" s="174" t="s">
        <v>1848</v>
      </c>
      <c r="C125" s="181" t="s">
        <v>1849</v>
      </c>
      <c r="D125" s="175" t="s">
        <v>389</v>
      </c>
      <c r="E125" s="176">
        <v>6.1689999999999996</v>
      </c>
      <c r="F125" s="177"/>
      <c r="G125" s="178">
        <f>ROUND(E125*F125,2)</f>
        <v>0</v>
      </c>
      <c r="H125" s="177"/>
      <c r="I125" s="178">
        <f>ROUND(E125*H125,2)</f>
        <v>0</v>
      </c>
      <c r="J125" s="177"/>
      <c r="K125" s="178">
        <f>ROUND(E125*J125,2)</f>
        <v>0</v>
      </c>
      <c r="L125" s="178">
        <v>21</v>
      </c>
      <c r="M125" s="178">
        <f>G125*(1+L125/100)</f>
        <v>0</v>
      </c>
      <c r="N125" s="176">
        <v>1.8907700000000001</v>
      </c>
      <c r="O125" s="176">
        <f>ROUND(E125*N125,2)</f>
        <v>11.66</v>
      </c>
      <c r="P125" s="176">
        <v>0</v>
      </c>
      <c r="Q125" s="176">
        <f>ROUND(E125*P125,2)</f>
        <v>0</v>
      </c>
      <c r="R125" s="178" t="s">
        <v>878</v>
      </c>
      <c r="S125" s="178" t="s">
        <v>374</v>
      </c>
      <c r="T125" s="179" t="s">
        <v>374</v>
      </c>
      <c r="U125" s="161">
        <v>1.3169999999999999</v>
      </c>
      <c r="V125" s="161">
        <f>ROUND(E125*U125,2)</f>
        <v>8.1199999999999992</v>
      </c>
      <c r="W125" s="161"/>
      <c r="X125" s="161" t="s">
        <v>375</v>
      </c>
      <c r="Y125" s="161" t="s">
        <v>334</v>
      </c>
      <c r="Z125" s="151"/>
      <c r="AA125" s="151"/>
      <c r="AB125" s="151"/>
      <c r="AC125" s="151"/>
      <c r="AD125" s="151"/>
      <c r="AE125" s="151"/>
      <c r="AF125" s="151"/>
      <c r="AG125" s="151" t="s">
        <v>376</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72" t="s">
        <v>1850</v>
      </c>
      <c r="D126" s="273"/>
      <c r="E126" s="273"/>
      <c r="F126" s="273"/>
      <c r="G126" s="273"/>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378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01" t="s">
        <v>1851</v>
      </c>
      <c r="D127" s="185"/>
      <c r="E127" s="186">
        <v>5.3250000000000002</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1852</v>
      </c>
      <c r="D128" s="185"/>
      <c r="E128" s="186">
        <v>0.49399999999999999</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1853</v>
      </c>
      <c r="D129" s="185"/>
      <c r="E129" s="186">
        <v>0.35</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x14ac:dyDescent="0.2">
      <c r="A130" s="166" t="s">
        <v>326</v>
      </c>
      <c r="B130" s="167" t="s">
        <v>216</v>
      </c>
      <c r="C130" s="180" t="s">
        <v>217</v>
      </c>
      <c r="D130" s="168"/>
      <c r="E130" s="169"/>
      <c r="F130" s="170"/>
      <c r="G130" s="170">
        <f>SUMIF(AG131:AG205,"&lt;&gt;NOR",G131:G205)</f>
        <v>0</v>
      </c>
      <c r="H130" s="170"/>
      <c r="I130" s="170">
        <f>SUM(I131:I205)</f>
        <v>0</v>
      </c>
      <c r="J130" s="170"/>
      <c r="K130" s="170">
        <f>SUM(K131:K205)</f>
        <v>0</v>
      </c>
      <c r="L130" s="170"/>
      <c r="M130" s="170">
        <f>SUM(M131:M205)</f>
        <v>0</v>
      </c>
      <c r="N130" s="169"/>
      <c r="O130" s="169">
        <f>SUM(O131:O205)</f>
        <v>0.43000000000000005</v>
      </c>
      <c r="P130" s="169"/>
      <c r="Q130" s="169">
        <f>SUM(Q131:Q205)</f>
        <v>0</v>
      </c>
      <c r="R130" s="170"/>
      <c r="S130" s="170"/>
      <c r="T130" s="171"/>
      <c r="U130" s="165"/>
      <c r="V130" s="165">
        <f>SUM(V131:V205)</f>
        <v>42.250000000000014</v>
      </c>
      <c r="W130" s="165"/>
      <c r="X130" s="165"/>
      <c r="Y130" s="165"/>
      <c r="AG130" t="s">
        <v>327</v>
      </c>
    </row>
    <row r="131" spans="1:60" outlineLevel="1" x14ac:dyDescent="0.2">
      <c r="A131" s="173">
        <v>25</v>
      </c>
      <c r="B131" s="174" t="s">
        <v>1854</v>
      </c>
      <c r="C131" s="181" t="s">
        <v>1855</v>
      </c>
      <c r="D131" s="175" t="s">
        <v>640</v>
      </c>
      <c r="E131" s="176">
        <v>8.44</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878</v>
      </c>
      <c r="S131" s="178" t="s">
        <v>374</v>
      </c>
      <c r="T131" s="179" t="s">
        <v>374</v>
      </c>
      <c r="U131" s="161">
        <v>0.30599999999999999</v>
      </c>
      <c r="V131" s="161">
        <f>ROUND(E131*U131,2)</f>
        <v>2.58</v>
      </c>
      <c r="W131" s="161"/>
      <c r="X131" s="161" t="s">
        <v>375</v>
      </c>
      <c r="Y131" s="161" t="s">
        <v>334</v>
      </c>
      <c r="Z131" s="151"/>
      <c r="AA131" s="151"/>
      <c r="AB131" s="151"/>
      <c r="AC131" s="151"/>
      <c r="AD131" s="151"/>
      <c r="AE131" s="151"/>
      <c r="AF131" s="151"/>
      <c r="AG131" s="151" t="s">
        <v>376</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2" t="s">
        <v>1856</v>
      </c>
      <c r="D132" s="273"/>
      <c r="E132" s="273"/>
      <c r="F132" s="273"/>
      <c r="G132" s="273"/>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378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1857</v>
      </c>
      <c r="D133" s="185"/>
      <c r="E133" s="186">
        <v>4.9400000000000004</v>
      </c>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1858</v>
      </c>
      <c r="D134" s="185"/>
      <c r="E134" s="186">
        <v>3.5</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73">
        <v>26</v>
      </c>
      <c r="B135" s="174" t="s">
        <v>1859</v>
      </c>
      <c r="C135" s="181" t="s">
        <v>1860</v>
      </c>
      <c r="D135" s="175" t="s">
        <v>635</v>
      </c>
      <c r="E135" s="176">
        <v>5</v>
      </c>
      <c r="F135" s="177"/>
      <c r="G135" s="178">
        <f>ROUND(E135*F135,2)</f>
        <v>0</v>
      </c>
      <c r="H135" s="177"/>
      <c r="I135" s="178">
        <f>ROUND(E135*H135,2)</f>
        <v>0</v>
      </c>
      <c r="J135" s="177"/>
      <c r="K135" s="178">
        <f>ROUND(E135*J135,2)</f>
        <v>0</v>
      </c>
      <c r="L135" s="178">
        <v>21</v>
      </c>
      <c r="M135" s="178">
        <f>G135*(1+L135/100)</f>
        <v>0</v>
      </c>
      <c r="N135" s="176">
        <v>0</v>
      </c>
      <c r="O135" s="176">
        <f>ROUND(E135*N135,2)</f>
        <v>0</v>
      </c>
      <c r="P135" s="176">
        <v>0</v>
      </c>
      <c r="Q135" s="176">
        <f>ROUND(E135*P135,2)</f>
        <v>0</v>
      </c>
      <c r="R135" s="178" t="s">
        <v>878</v>
      </c>
      <c r="S135" s="178" t="s">
        <v>374</v>
      </c>
      <c r="T135" s="179" t="s">
        <v>374</v>
      </c>
      <c r="U135" s="161">
        <v>1.2216</v>
      </c>
      <c r="V135" s="161">
        <f>ROUND(E135*U135,2)</f>
        <v>6.11</v>
      </c>
      <c r="W135" s="161"/>
      <c r="X135" s="161" t="s">
        <v>375</v>
      </c>
      <c r="Y135" s="161" t="s">
        <v>334</v>
      </c>
      <c r="Z135" s="151"/>
      <c r="AA135" s="151"/>
      <c r="AB135" s="151"/>
      <c r="AC135" s="151"/>
      <c r="AD135" s="151"/>
      <c r="AE135" s="151"/>
      <c r="AF135" s="151"/>
      <c r="AG135" s="151" t="s">
        <v>376</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2" x14ac:dyDescent="0.2">
      <c r="A136" s="158"/>
      <c r="B136" s="159"/>
      <c r="C136" s="201" t="s">
        <v>1861</v>
      </c>
      <c r="D136" s="185"/>
      <c r="E136" s="186">
        <v>1</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1862</v>
      </c>
      <c r="D137" s="185"/>
      <c r="E137" s="186">
        <v>2</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1863</v>
      </c>
      <c r="D138" s="185"/>
      <c r="E138" s="186">
        <v>1</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1864</v>
      </c>
      <c r="D139" s="185"/>
      <c r="E139" s="186">
        <v>1</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ht="22.5" outlineLevel="1" x14ac:dyDescent="0.2">
      <c r="A140" s="173">
        <v>27</v>
      </c>
      <c r="B140" s="174" t="s">
        <v>1865</v>
      </c>
      <c r="C140" s="181" t="s">
        <v>1866</v>
      </c>
      <c r="D140" s="175" t="s">
        <v>635</v>
      </c>
      <c r="E140" s="176">
        <v>1</v>
      </c>
      <c r="F140" s="177"/>
      <c r="G140" s="178">
        <f>ROUND(E140*F140,2)</f>
        <v>0</v>
      </c>
      <c r="H140" s="177"/>
      <c r="I140" s="178">
        <f>ROUND(E140*H140,2)</f>
        <v>0</v>
      </c>
      <c r="J140" s="177"/>
      <c r="K140" s="178">
        <f>ROUND(E140*J140,2)</f>
        <v>0</v>
      </c>
      <c r="L140" s="178">
        <v>21</v>
      </c>
      <c r="M140" s="178">
        <f>G140*(1+L140/100)</f>
        <v>0</v>
      </c>
      <c r="N140" s="176">
        <v>1.1E-4</v>
      </c>
      <c r="O140" s="176">
        <f>ROUND(E140*N140,2)</f>
        <v>0</v>
      </c>
      <c r="P140" s="176">
        <v>0</v>
      </c>
      <c r="Q140" s="176">
        <f>ROUND(E140*P140,2)</f>
        <v>0</v>
      </c>
      <c r="R140" s="178" t="s">
        <v>878</v>
      </c>
      <c r="S140" s="178" t="s">
        <v>374</v>
      </c>
      <c r="T140" s="179" t="s">
        <v>374</v>
      </c>
      <c r="U140" s="161">
        <v>1.56</v>
      </c>
      <c r="V140" s="161">
        <f>ROUND(E140*U140,2)</f>
        <v>1.56</v>
      </c>
      <c r="W140" s="161"/>
      <c r="X140" s="161" t="s">
        <v>375</v>
      </c>
      <c r="Y140" s="161" t="s">
        <v>334</v>
      </c>
      <c r="Z140" s="151"/>
      <c r="AA140" s="151"/>
      <c r="AB140" s="151"/>
      <c r="AC140" s="151"/>
      <c r="AD140" s="151"/>
      <c r="AE140" s="151"/>
      <c r="AF140" s="151"/>
      <c r="AG140" s="151" t="s">
        <v>376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01" t="s">
        <v>1867</v>
      </c>
      <c r="D141" s="185"/>
      <c r="E141" s="186">
        <v>1</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1" x14ac:dyDescent="0.2">
      <c r="A142" s="173">
        <v>28</v>
      </c>
      <c r="B142" s="174" t="s">
        <v>1868</v>
      </c>
      <c r="C142" s="181" t="s">
        <v>1869</v>
      </c>
      <c r="D142" s="175" t="s">
        <v>640</v>
      </c>
      <c r="E142" s="176">
        <v>53.25</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878</v>
      </c>
      <c r="S142" s="178" t="s">
        <v>374</v>
      </c>
      <c r="T142" s="179" t="s">
        <v>374</v>
      </c>
      <c r="U142" s="161">
        <v>5.3999999999999999E-2</v>
      </c>
      <c r="V142" s="161">
        <f>ROUND(E142*U142,2)</f>
        <v>2.88</v>
      </c>
      <c r="W142" s="161"/>
      <c r="X142" s="161" t="s">
        <v>375</v>
      </c>
      <c r="Y142" s="161" t="s">
        <v>334</v>
      </c>
      <c r="Z142" s="151"/>
      <c r="AA142" s="151"/>
      <c r="AB142" s="151"/>
      <c r="AC142" s="151"/>
      <c r="AD142" s="151"/>
      <c r="AE142" s="151"/>
      <c r="AF142" s="151"/>
      <c r="AG142" s="151" t="s">
        <v>376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72" t="s">
        <v>1850</v>
      </c>
      <c r="D143" s="273"/>
      <c r="E143" s="273"/>
      <c r="F143" s="273"/>
      <c r="G143" s="273"/>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378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2" x14ac:dyDescent="0.2">
      <c r="A144" s="158"/>
      <c r="B144" s="159"/>
      <c r="C144" s="201" t="s">
        <v>1870</v>
      </c>
      <c r="D144" s="185"/>
      <c r="E144" s="186">
        <v>53.25</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73">
        <v>29</v>
      </c>
      <c r="B145" s="174" t="s">
        <v>1871</v>
      </c>
      <c r="C145" s="181" t="s">
        <v>1872</v>
      </c>
      <c r="D145" s="175" t="s">
        <v>635</v>
      </c>
      <c r="E145" s="176">
        <v>1</v>
      </c>
      <c r="F145" s="177"/>
      <c r="G145" s="178">
        <f>ROUND(E145*F145,2)</f>
        <v>0</v>
      </c>
      <c r="H145" s="177"/>
      <c r="I145" s="178">
        <f>ROUND(E145*H145,2)</f>
        <v>0</v>
      </c>
      <c r="J145" s="177"/>
      <c r="K145" s="178">
        <f>ROUND(E145*J145,2)</f>
        <v>0</v>
      </c>
      <c r="L145" s="178">
        <v>21</v>
      </c>
      <c r="M145" s="178">
        <f>G145*(1+L145/100)</f>
        <v>0</v>
      </c>
      <c r="N145" s="176">
        <v>0</v>
      </c>
      <c r="O145" s="176">
        <f>ROUND(E145*N145,2)</f>
        <v>0</v>
      </c>
      <c r="P145" s="176">
        <v>0</v>
      </c>
      <c r="Q145" s="176">
        <f>ROUND(E145*P145,2)</f>
        <v>0</v>
      </c>
      <c r="R145" s="178" t="s">
        <v>878</v>
      </c>
      <c r="S145" s="178" t="s">
        <v>374</v>
      </c>
      <c r="T145" s="179" t="s">
        <v>374</v>
      </c>
      <c r="U145" s="161">
        <v>0.21648000000000001</v>
      </c>
      <c r="V145" s="161">
        <f>ROUND(E145*U145,2)</f>
        <v>0.22</v>
      </c>
      <c r="W145" s="161"/>
      <c r="X145" s="161" t="s">
        <v>375</v>
      </c>
      <c r="Y145" s="161" t="s">
        <v>334</v>
      </c>
      <c r="Z145" s="151"/>
      <c r="AA145" s="151"/>
      <c r="AB145" s="151"/>
      <c r="AC145" s="151"/>
      <c r="AD145" s="151"/>
      <c r="AE145" s="151"/>
      <c r="AF145" s="151"/>
      <c r="AG145" s="151" t="s">
        <v>376</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72" t="s">
        <v>1850</v>
      </c>
      <c r="D146" s="273"/>
      <c r="E146" s="273"/>
      <c r="F146" s="273"/>
      <c r="G146" s="273"/>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378</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01" t="s">
        <v>1873</v>
      </c>
      <c r="D147" s="185"/>
      <c r="E147" s="186">
        <v>1</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ht="22.5" outlineLevel="1" x14ac:dyDescent="0.2">
      <c r="A148" s="173">
        <v>30</v>
      </c>
      <c r="B148" s="174" t="s">
        <v>1874</v>
      </c>
      <c r="C148" s="181" t="s">
        <v>1875</v>
      </c>
      <c r="D148" s="175" t="s">
        <v>635</v>
      </c>
      <c r="E148" s="176">
        <v>1</v>
      </c>
      <c r="F148" s="177"/>
      <c r="G148" s="178">
        <f>ROUND(E148*F148,2)</f>
        <v>0</v>
      </c>
      <c r="H148" s="177"/>
      <c r="I148" s="178">
        <f>ROUND(E148*H148,2)</f>
        <v>0</v>
      </c>
      <c r="J148" s="177"/>
      <c r="K148" s="178">
        <f>ROUND(E148*J148,2)</f>
        <v>0</v>
      </c>
      <c r="L148" s="178">
        <v>21</v>
      </c>
      <c r="M148" s="178">
        <f>G148*(1+L148/100)</f>
        <v>0</v>
      </c>
      <c r="N148" s="176">
        <v>1.9000000000000001E-4</v>
      </c>
      <c r="O148" s="176">
        <f>ROUND(E148*N148,2)</f>
        <v>0</v>
      </c>
      <c r="P148" s="176">
        <v>0</v>
      </c>
      <c r="Q148" s="176">
        <f>ROUND(E148*P148,2)</f>
        <v>0</v>
      </c>
      <c r="R148" s="178" t="s">
        <v>878</v>
      </c>
      <c r="S148" s="178" t="s">
        <v>374</v>
      </c>
      <c r="T148" s="179" t="s">
        <v>374</v>
      </c>
      <c r="U148" s="161">
        <v>1.3979999999999999</v>
      </c>
      <c r="V148" s="161">
        <f>ROUND(E148*U148,2)</f>
        <v>1.4</v>
      </c>
      <c r="W148" s="161"/>
      <c r="X148" s="161" t="s">
        <v>375</v>
      </c>
      <c r="Y148" s="161" t="s">
        <v>334</v>
      </c>
      <c r="Z148" s="151"/>
      <c r="AA148" s="151"/>
      <c r="AB148" s="151"/>
      <c r="AC148" s="151"/>
      <c r="AD148" s="151"/>
      <c r="AE148" s="151"/>
      <c r="AF148" s="151"/>
      <c r="AG148" s="151" t="s">
        <v>376</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1" t="s">
        <v>1876</v>
      </c>
      <c r="D149" s="185"/>
      <c r="E149" s="186">
        <v>1</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3">
        <v>31</v>
      </c>
      <c r="B150" s="174" t="s">
        <v>1877</v>
      </c>
      <c r="C150" s="181" t="s">
        <v>1878</v>
      </c>
      <c r="D150" s="175" t="s">
        <v>640</v>
      </c>
      <c r="E150" s="176">
        <v>61.69</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878</v>
      </c>
      <c r="S150" s="178" t="s">
        <v>374</v>
      </c>
      <c r="T150" s="179" t="s">
        <v>374</v>
      </c>
      <c r="U150" s="161">
        <v>4.3999999999999997E-2</v>
      </c>
      <c r="V150" s="161">
        <f>ROUND(E150*U150,2)</f>
        <v>2.71</v>
      </c>
      <c r="W150" s="161"/>
      <c r="X150" s="161" t="s">
        <v>375</v>
      </c>
      <c r="Y150" s="161" t="s">
        <v>334</v>
      </c>
      <c r="Z150" s="151"/>
      <c r="AA150" s="151"/>
      <c r="AB150" s="151"/>
      <c r="AC150" s="151"/>
      <c r="AD150" s="151"/>
      <c r="AE150" s="151"/>
      <c r="AF150" s="151"/>
      <c r="AG150" s="151" t="s">
        <v>390</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72" t="s">
        <v>1879</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93" t="str">
        <f>C151</f>
        <v>přísun, montáže, demontáže a odsunu zkoušecího čerpadla, napuštění tlakovou vodou a dodání vody pro tlakovou zkoušku,</v>
      </c>
      <c r="BB151" s="151"/>
      <c r="BC151" s="151"/>
      <c r="BD151" s="151"/>
      <c r="BE151" s="151"/>
      <c r="BF151" s="151"/>
      <c r="BG151" s="151"/>
      <c r="BH151" s="151"/>
    </row>
    <row r="152" spans="1:60" outlineLevel="2" x14ac:dyDescent="0.2">
      <c r="A152" s="158"/>
      <c r="B152" s="159"/>
      <c r="C152" s="201" t="s">
        <v>1857</v>
      </c>
      <c r="D152" s="185"/>
      <c r="E152" s="186">
        <v>4.9400000000000004</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1" t="s">
        <v>1870</v>
      </c>
      <c r="D153" s="185"/>
      <c r="E153" s="186">
        <v>53.25</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1" t="s">
        <v>1858</v>
      </c>
      <c r="D154" s="185"/>
      <c r="E154" s="186">
        <v>3.5</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73">
        <v>32</v>
      </c>
      <c r="B155" s="174" t="s">
        <v>1880</v>
      </c>
      <c r="C155" s="181" t="s">
        <v>1881</v>
      </c>
      <c r="D155" s="175" t="s">
        <v>1882</v>
      </c>
      <c r="E155" s="176">
        <v>1</v>
      </c>
      <c r="F155" s="177"/>
      <c r="G155" s="178">
        <f>ROUND(E155*F155,2)</f>
        <v>0</v>
      </c>
      <c r="H155" s="177"/>
      <c r="I155" s="178">
        <f>ROUND(E155*H155,2)</f>
        <v>0</v>
      </c>
      <c r="J155" s="177"/>
      <c r="K155" s="178">
        <f>ROUND(E155*J155,2)</f>
        <v>0</v>
      </c>
      <c r="L155" s="178">
        <v>21</v>
      </c>
      <c r="M155" s="178">
        <f>G155*(1+L155/100)</f>
        <v>0</v>
      </c>
      <c r="N155" s="176">
        <v>3.5029999999999999E-2</v>
      </c>
      <c r="O155" s="176">
        <f>ROUND(E155*N155,2)</f>
        <v>0.04</v>
      </c>
      <c r="P155" s="176">
        <v>0</v>
      </c>
      <c r="Q155" s="176">
        <f>ROUND(E155*P155,2)</f>
        <v>0</v>
      </c>
      <c r="R155" s="178" t="s">
        <v>878</v>
      </c>
      <c r="S155" s="178" t="s">
        <v>374</v>
      </c>
      <c r="T155" s="179" t="s">
        <v>374</v>
      </c>
      <c r="U155" s="161">
        <v>10.130000000000001</v>
      </c>
      <c r="V155" s="161">
        <f>ROUND(E155*U155,2)</f>
        <v>10.130000000000001</v>
      </c>
      <c r="W155" s="161"/>
      <c r="X155" s="161" t="s">
        <v>375</v>
      </c>
      <c r="Y155" s="161" t="s">
        <v>334</v>
      </c>
      <c r="Z155" s="151"/>
      <c r="AA155" s="151"/>
      <c r="AB155" s="151"/>
      <c r="AC155" s="151"/>
      <c r="AD155" s="151"/>
      <c r="AE155" s="151"/>
      <c r="AF155" s="151"/>
      <c r="AG155" s="151" t="s">
        <v>376</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33.75" outlineLevel="2" x14ac:dyDescent="0.2">
      <c r="A156" s="158"/>
      <c r="B156" s="159"/>
      <c r="C156" s="272" t="s">
        <v>1883</v>
      </c>
      <c r="D156" s="273"/>
      <c r="E156" s="273"/>
      <c r="F156" s="273"/>
      <c r="G156" s="273"/>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378</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93" t="str">
        <f>C156</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156" s="151"/>
      <c r="BC156" s="151"/>
      <c r="BD156" s="151"/>
      <c r="BE156" s="151"/>
      <c r="BF156" s="151"/>
      <c r="BG156" s="151"/>
      <c r="BH156" s="151"/>
    </row>
    <row r="157" spans="1:60" outlineLevel="1" x14ac:dyDescent="0.2">
      <c r="A157" s="173">
        <v>33</v>
      </c>
      <c r="B157" s="174" t="s">
        <v>1884</v>
      </c>
      <c r="C157" s="181" t="s">
        <v>1885</v>
      </c>
      <c r="D157" s="175" t="s">
        <v>640</v>
      </c>
      <c r="E157" s="176">
        <v>53.25</v>
      </c>
      <c r="F157" s="177"/>
      <c r="G157" s="178">
        <f>ROUND(E157*F157,2)</f>
        <v>0</v>
      </c>
      <c r="H157" s="177"/>
      <c r="I157" s="178">
        <f>ROUND(E157*H157,2)</f>
        <v>0</v>
      </c>
      <c r="J157" s="177"/>
      <c r="K157" s="178">
        <f>ROUND(E157*J157,2)</f>
        <v>0</v>
      </c>
      <c r="L157" s="178">
        <v>21</v>
      </c>
      <c r="M157" s="178">
        <f>G157*(1+L157/100)</f>
        <v>0</v>
      </c>
      <c r="N157" s="176">
        <v>0</v>
      </c>
      <c r="O157" s="176">
        <f>ROUND(E157*N157,2)</f>
        <v>0</v>
      </c>
      <c r="P157" s="176">
        <v>0</v>
      </c>
      <c r="Q157" s="176">
        <f>ROUND(E157*P157,2)</f>
        <v>0</v>
      </c>
      <c r="R157" s="178" t="s">
        <v>878</v>
      </c>
      <c r="S157" s="178" t="s">
        <v>374</v>
      </c>
      <c r="T157" s="179" t="s">
        <v>374</v>
      </c>
      <c r="U157" s="161">
        <v>0.15</v>
      </c>
      <c r="V157" s="161">
        <f>ROUND(E157*U157,2)</f>
        <v>7.99</v>
      </c>
      <c r="W157" s="161"/>
      <c r="X157" s="161" t="s">
        <v>375</v>
      </c>
      <c r="Y157" s="161" t="s">
        <v>334</v>
      </c>
      <c r="Z157" s="151"/>
      <c r="AA157" s="151"/>
      <c r="AB157" s="151"/>
      <c r="AC157" s="151"/>
      <c r="AD157" s="151"/>
      <c r="AE157" s="151"/>
      <c r="AF157" s="151"/>
      <c r="AG157" s="151" t="s">
        <v>390</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2" x14ac:dyDescent="0.2">
      <c r="A158" s="158"/>
      <c r="B158" s="159"/>
      <c r="C158" s="272" t="s">
        <v>1886</v>
      </c>
      <c r="D158" s="273"/>
      <c r="E158" s="273"/>
      <c r="F158" s="273"/>
      <c r="G158" s="273"/>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378</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93" t="str">
        <f>C158</f>
        <v>napuštění a vypuštění vody, dodání vody a desinfekčního prostředku, náklady na bakteriologický rozbor vody,</v>
      </c>
      <c r="BB158" s="151"/>
      <c r="BC158" s="151"/>
      <c r="BD158" s="151"/>
      <c r="BE158" s="151"/>
      <c r="BF158" s="151"/>
      <c r="BG158" s="151"/>
      <c r="BH158" s="151"/>
    </row>
    <row r="159" spans="1:60" outlineLevel="2" x14ac:dyDescent="0.2">
      <c r="A159" s="158"/>
      <c r="B159" s="159"/>
      <c r="C159" s="201" t="s">
        <v>1870</v>
      </c>
      <c r="D159" s="185"/>
      <c r="E159" s="186">
        <v>53.25</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3">
        <v>34</v>
      </c>
      <c r="B160" s="174" t="s">
        <v>1887</v>
      </c>
      <c r="C160" s="181" t="s">
        <v>1888</v>
      </c>
      <c r="D160" s="175" t="s">
        <v>640</v>
      </c>
      <c r="E160" s="176">
        <v>8.44</v>
      </c>
      <c r="F160" s="177"/>
      <c r="G160" s="178">
        <f>ROUND(E160*F160,2)</f>
        <v>0</v>
      </c>
      <c r="H160" s="177"/>
      <c r="I160" s="178">
        <f>ROUND(E160*H160,2)</f>
        <v>0</v>
      </c>
      <c r="J160" s="177"/>
      <c r="K160" s="178">
        <f>ROUND(E160*J160,2)</f>
        <v>0</v>
      </c>
      <c r="L160" s="178">
        <v>21</v>
      </c>
      <c r="M160" s="178">
        <f>G160*(1+L160/100)</f>
        <v>0</v>
      </c>
      <c r="N160" s="176">
        <v>0</v>
      </c>
      <c r="O160" s="176">
        <f>ROUND(E160*N160,2)</f>
        <v>0</v>
      </c>
      <c r="P160" s="176">
        <v>0</v>
      </c>
      <c r="Q160" s="176">
        <f>ROUND(E160*P160,2)</f>
        <v>0</v>
      </c>
      <c r="R160" s="178" t="s">
        <v>878</v>
      </c>
      <c r="S160" s="178" t="s">
        <v>374</v>
      </c>
      <c r="T160" s="179" t="s">
        <v>374</v>
      </c>
      <c r="U160" s="161">
        <v>0.21</v>
      </c>
      <c r="V160" s="161">
        <f>ROUND(E160*U160,2)</f>
        <v>1.77</v>
      </c>
      <c r="W160" s="161"/>
      <c r="X160" s="161" t="s">
        <v>375</v>
      </c>
      <c r="Y160" s="161" t="s">
        <v>334</v>
      </c>
      <c r="Z160" s="151"/>
      <c r="AA160" s="151"/>
      <c r="AB160" s="151"/>
      <c r="AC160" s="151"/>
      <c r="AD160" s="151"/>
      <c r="AE160" s="151"/>
      <c r="AF160" s="151"/>
      <c r="AG160" s="151" t="s">
        <v>376</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72" t="s">
        <v>1886</v>
      </c>
      <c r="D161" s="273"/>
      <c r="E161" s="273"/>
      <c r="F161" s="273"/>
      <c r="G161" s="273"/>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378</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93" t="str">
        <f>C161</f>
        <v>napuštění a vypuštění vody, dodání vody a desinfekčního prostředku, náklady na bakteriologický rozbor vody,</v>
      </c>
      <c r="BB161" s="151"/>
      <c r="BC161" s="151"/>
      <c r="BD161" s="151"/>
      <c r="BE161" s="151"/>
      <c r="BF161" s="151"/>
      <c r="BG161" s="151"/>
      <c r="BH161" s="151"/>
    </row>
    <row r="162" spans="1:60" outlineLevel="2" x14ac:dyDescent="0.2">
      <c r="A162" s="158"/>
      <c r="B162" s="159"/>
      <c r="C162" s="201" t="s">
        <v>1857</v>
      </c>
      <c r="D162" s="185"/>
      <c r="E162" s="186">
        <v>4.9400000000000004</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1" t="s">
        <v>1858</v>
      </c>
      <c r="D163" s="185"/>
      <c r="E163" s="186">
        <v>3.5</v>
      </c>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3">
        <v>35</v>
      </c>
      <c r="B164" s="174" t="s">
        <v>1889</v>
      </c>
      <c r="C164" s="181" t="s">
        <v>1890</v>
      </c>
      <c r="D164" s="175" t="s">
        <v>635</v>
      </c>
      <c r="E164" s="176">
        <v>1</v>
      </c>
      <c r="F164" s="177"/>
      <c r="G164" s="178">
        <f>ROUND(E164*F164,2)</f>
        <v>0</v>
      </c>
      <c r="H164" s="177"/>
      <c r="I164" s="178">
        <f>ROUND(E164*H164,2)</f>
        <v>0</v>
      </c>
      <c r="J164" s="177"/>
      <c r="K164" s="178">
        <f>ROUND(E164*J164,2)</f>
        <v>0</v>
      </c>
      <c r="L164" s="178">
        <v>21</v>
      </c>
      <c r="M164" s="178">
        <f>G164*(1+L164/100)</f>
        <v>0</v>
      </c>
      <c r="N164" s="176">
        <v>0.12303</v>
      </c>
      <c r="O164" s="176">
        <f>ROUND(E164*N164,2)</f>
        <v>0.12</v>
      </c>
      <c r="P164" s="176">
        <v>0</v>
      </c>
      <c r="Q164" s="176">
        <f>ROUND(E164*P164,2)</f>
        <v>0</v>
      </c>
      <c r="R164" s="178" t="s">
        <v>878</v>
      </c>
      <c r="S164" s="178" t="s">
        <v>374</v>
      </c>
      <c r="T164" s="179" t="s">
        <v>374</v>
      </c>
      <c r="U164" s="161">
        <v>0.86299999999999999</v>
      </c>
      <c r="V164" s="161">
        <f>ROUND(E164*U164,2)</f>
        <v>0.86</v>
      </c>
      <c r="W164" s="161"/>
      <c r="X164" s="161" t="s">
        <v>375</v>
      </c>
      <c r="Y164" s="161" t="s">
        <v>334</v>
      </c>
      <c r="Z164" s="151"/>
      <c r="AA164" s="151"/>
      <c r="AB164" s="151"/>
      <c r="AC164" s="151"/>
      <c r="AD164" s="151"/>
      <c r="AE164" s="151"/>
      <c r="AF164" s="151"/>
      <c r="AG164" s="151" t="s">
        <v>376</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72" t="s">
        <v>1891</v>
      </c>
      <c r="D165" s="273"/>
      <c r="E165" s="273"/>
      <c r="F165" s="273"/>
      <c r="G165" s="273"/>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378</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74" t="s">
        <v>1892</v>
      </c>
      <c r="D166" s="275"/>
      <c r="E166" s="275"/>
      <c r="F166" s="275"/>
      <c r="G166" s="275"/>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337</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01" t="s">
        <v>1893</v>
      </c>
      <c r="D167" s="185"/>
      <c r="E167" s="186">
        <v>1</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5</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3">
        <v>36</v>
      </c>
      <c r="B168" s="174" t="s">
        <v>1894</v>
      </c>
      <c r="C168" s="181" t="s">
        <v>1895</v>
      </c>
      <c r="D168" s="175" t="s">
        <v>635</v>
      </c>
      <c r="E168" s="176">
        <v>1</v>
      </c>
      <c r="F168" s="177"/>
      <c r="G168" s="178">
        <f>ROUND(E168*F168,2)</f>
        <v>0</v>
      </c>
      <c r="H168" s="177"/>
      <c r="I168" s="178">
        <f>ROUND(E168*H168,2)</f>
        <v>0</v>
      </c>
      <c r="J168" s="177"/>
      <c r="K168" s="178">
        <f>ROUND(E168*J168,2)</f>
        <v>0</v>
      </c>
      <c r="L168" s="178">
        <v>21</v>
      </c>
      <c r="M168" s="178">
        <f>G168*(1+L168/100)</f>
        <v>0</v>
      </c>
      <c r="N168" s="176">
        <v>2.1000000000000001E-4</v>
      </c>
      <c r="O168" s="176">
        <f>ROUND(E168*N168,2)</f>
        <v>0</v>
      </c>
      <c r="P168" s="176">
        <v>0</v>
      </c>
      <c r="Q168" s="176">
        <f>ROUND(E168*P168,2)</f>
        <v>0</v>
      </c>
      <c r="R168" s="178" t="s">
        <v>878</v>
      </c>
      <c r="S168" s="178" t="s">
        <v>374</v>
      </c>
      <c r="T168" s="179" t="s">
        <v>374</v>
      </c>
      <c r="U168" s="161">
        <v>0.34</v>
      </c>
      <c r="V168" s="161">
        <f>ROUND(E168*U168,2)</f>
        <v>0.34</v>
      </c>
      <c r="W168" s="161"/>
      <c r="X168" s="161" t="s">
        <v>375</v>
      </c>
      <c r="Y168" s="161" t="s">
        <v>334</v>
      </c>
      <c r="Z168" s="151"/>
      <c r="AA168" s="151"/>
      <c r="AB168" s="151"/>
      <c r="AC168" s="151"/>
      <c r="AD168" s="151"/>
      <c r="AE168" s="151"/>
      <c r="AF168" s="151"/>
      <c r="AG168" s="151" t="s">
        <v>376</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63" t="s">
        <v>1896</v>
      </c>
      <c r="D169" s="264"/>
      <c r="E169" s="264"/>
      <c r="F169" s="264"/>
      <c r="G169" s="264"/>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337</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01" t="s">
        <v>1893</v>
      </c>
      <c r="D170" s="185"/>
      <c r="E170" s="186">
        <v>1</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5</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3">
        <v>37</v>
      </c>
      <c r="B171" s="174" t="s">
        <v>1897</v>
      </c>
      <c r="C171" s="181" t="s">
        <v>1898</v>
      </c>
      <c r="D171" s="175" t="s">
        <v>640</v>
      </c>
      <c r="E171" s="176">
        <v>61.69</v>
      </c>
      <c r="F171" s="177"/>
      <c r="G171" s="178">
        <f>ROUND(E171*F171,2)</f>
        <v>0</v>
      </c>
      <c r="H171" s="177"/>
      <c r="I171" s="178">
        <f>ROUND(E171*H171,2)</f>
        <v>0</v>
      </c>
      <c r="J171" s="177"/>
      <c r="K171" s="178">
        <f>ROUND(E171*J171,2)</f>
        <v>0</v>
      </c>
      <c r="L171" s="178">
        <v>21</v>
      </c>
      <c r="M171" s="178">
        <f>G171*(1+L171/100)</f>
        <v>0</v>
      </c>
      <c r="N171" s="176">
        <v>0</v>
      </c>
      <c r="O171" s="176">
        <f>ROUND(E171*N171,2)</f>
        <v>0</v>
      </c>
      <c r="P171" s="176">
        <v>0</v>
      </c>
      <c r="Q171" s="176">
        <f>ROUND(E171*P171,2)</f>
        <v>0</v>
      </c>
      <c r="R171" s="178" t="s">
        <v>878</v>
      </c>
      <c r="S171" s="178" t="s">
        <v>374</v>
      </c>
      <c r="T171" s="179" t="s">
        <v>374</v>
      </c>
      <c r="U171" s="161">
        <v>2.5999999999999999E-2</v>
      </c>
      <c r="V171" s="161">
        <f>ROUND(E171*U171,2)</f>
        <v>1.6</v>
      </c>
      <c r="W171" s="161"/>
      <c r="X171" s="161" t="s">
        <v>375</v>
      </c>
      <c r="Y171" s="161" t="s">
        <v>334</v>
      </c>
      <c r="Z171" s="151"/>
      <c r="AA171" s="151"/>
      <c r="AB171" s="151"/>
      <c r="AC171" s="151"/>
      <c r="AD171" s="151"/>
      <c r="AE171" s="151"/>
      <c r="AF171" s="151"/>
      <c r="AG171" s="151" t="s">
        <v>376</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2" x14ac:dyDescent="0.2">
      <c r="A172" s="158"/>
      <c r="B172" s="159"/>
      <c r="C172" s="201" t="s">
        <v>1899</v>
      </c>
      <c r="D172" s="185"/>
      <c r="E172" s="186">
        <v>61.69</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5</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73">
        <v>38</v>
      </c>
      <c r="B173" s="174" t="s">
        <v>1900</v>
      </c>
      <c r="C173" s="181" t="s">
        <v>1901</v>
      </c>
      <c r="D173" s="175" t="s">
        <v>640</v>
      </c>
      <c r="E173" s="176">
        <v>61.69</v>
      </c>
      <c r="F173" s="177"/>
      <c r="G173" s="178">
        <f>ROUND(E173*F173,2)</f>
        <v>0</v>
      </c>
      <c r="H173" s="177"/>
      <c r="I173" s="178">
        <f>ROUND(E173*H173,2)</f>
        <v>0</v>
      </c>
      <c r="J173" s="177"/>
      <c r="K173" s="178">
        <f>ROUND(E173*J173,2)</f>
        <v>0</v>
      </c>
      <c r="L173" s="178">
        <v>21</v>
      </c>
      <c r="M173" s="178">
        <f>G173*(1+L173/100)</f>
        <v>0</v>
      </c>
      <c r="N173" s="176">
        <v>8.0000000000000007E-5</v>
      </c>
      <c r="O173" s="176">
        <f>ROUND(E173*N173,2)</f>
        <v>0</v>
      </c>
      <c r="P173" s="176">
        <v>0</v>
      </c>
      <c r="Q173" s="176">
        <f>ROUND(E173*P173,2)</f>
        <v>0</v>
      </c>
      <c r="R173" s="178" t="s">
        <v>878</v>
      </c>
      <c r="S173" s="178" t="s">
        <v>374</v>
      </c>
      <c r="T173" s="179" t="s">
        <v>374</v>
      </c>
      <c r="U173" s="161">
        <v>3.4000000000000002E-2</v>
      </c>
      <c r="V173" s="161">
        <f>ROUND(E173*U173,2)</f>
        <v>2.1</v>
      </c>
      <c r="W173" s="161"/>
      <c r="X173" s="161" t="s">
        <v>375</v>
      </c>
      <c r="Y173" s="161" t="s">
        <v>334</v>
      </c>
      <c r="Z173" s="151"/>
      <c r="AA173" s="151"/>
      <c r="AB173" s="151"/>
      <c r="AC173" s="151"/>
      <c r="AD173" s="151"/>
      <c r="AE173" s="151"/>
      <c r="AF173" s="151"/>
      <c r="AG173" s="151" t="s">
        <v>376</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1899</v>
      </c>
      <c r="D174" s="185"/>
      <c r="E174" s="186">
        <v>61.69</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5</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94">
        <v>39</v>
      </c>
      <c r="B175" s="195" t="s">
        <v>1902</v>
      </c>
      <c r="C175" s="206" t="s">
        <v>1903</v>
      </c>
      <c r="D175" s="196" t="s">
        <v>635</v>
      </c>
      <c r="E175" s="197">
        <v>2</v>
      </c>
      <c r="F175" s="198"/>
      <c r="G175" s="199">
        <f>ROUND(E175*F175,2)</f>
        <v>0</v>
      </c>
      <c r="H175" s="198"/>
      <c r="I175" s="199">
        <f>ROUND(E175*H175,2)</f>
        <v>0</v>
      </c>
      <c r="J175" s="198"/>
      <c r="K175" s="199">
        <f>ROUND(E175*J175,2)</f>
        <v>0</v>
      </c>
      <c r="L175" s="199">
        <v>21</v>
      </c>
      <c r="M175" s="199">
        <f>G175*(1+L175/100)</f>
        <v>0</v>
      </c>
      <c r="N175" s="197">
        <v>3.5E-4</v>
      </c>
      <c r="O175" s="197">
        <f>ROUND(E175*N175,2)</f>
        <v>0</v>
      </c>
      <c r="P175" s="197">
        <v>0</v>
      </c>
      <c r="Q175" s="197">
        <f>ROUND(E175*P175,2)</f>
        <v>0</v>
      </c>
      <c r="R175" s="199"/>
      <c r="S175" s="199" t="s">
        <v>331</v>
      </c>
      <c r="T175" s="200" t="s">
        <v>332</v>
      </c>
      <c r="U175" s="161">
        <v>0</v>
      </c>
      <c r="V175" s="161">
        <f>ROUND(E175*U175,2)</f>
        <v>0</v>
      </c>
      <c r="W175" s="161"/>
      <c r="X175" s="161" t="s">
        <v>375</v>
      </c>
      <c r="Y175" s="161" t="s">
        <v>334</v>
      </c>
      <c r="Z175" s="151"/>
      <c r="AA175" s="151"/>
      <c r="AB175" s="151"/>
      <c r="AC175" s="151"/>
      <c r="AD175" s="151"/>
      <c r="AE175" s="151"/>
      <c r="AF175" s="151"/>
      <c r="AG175" s="151" t="s">
        <v>376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94">
        <v>40</v>
      </c>
      <c r="B176" s="195" t="s">
        <v>1904</v>
      </c>
      <c r="C176" s="206" t="s">
        <v>1905</v>
      </c>
      <c r="D176" s="196" t="s">
        <v>635</v>
      </c>
      <c r="E176" s="197">
        <v>1</v>
      </c>
      <c r="F176" s="198"/>
      <c r="G176" s="199">
        <f>ROUND(E176*F176,2)</f>
        <v>0</v>
      </c>
      <c r="H176" s="198"/>
      <c r="I176" s="199">
        <f>ROUND(E176*H176,2)</f>
        <v>0</v>
      </c>
      <c r="J176" s="198"/>
      <c r="K176" s="199">
        <f>ROUND(E176*J176,2)</f>
        <v>0</v>
      </c>
      <c r="L176" s="199">
        <v>21</v>
      </c>
      <c r="M176" s="199">
        <f>G176*(1+L176/100)</f>
        <v>0</v>
      </c>
      <c r="N176" s="197">
        <v>0</v>
      </c>
      <c r="O176" s="197">
        <f>ROUND(E176*N176,2)</f>
        <v>0</v>
      </c>
      <c r="P176" s="197">
        <v>0</v>
      </c>
      <c r="Q176" s="197">
        <f>ROUND(E176*P176,2)</f>
        <v>0</v>
      </c>
      <c r="R176" s="199"/>
      <c r="S176" s="199" t="s">
        <v>331</v>
      </c>
      <c r="T176" s="200" t="s">
        <v>332</v>
      </c>
      <c r="U176" s="161">
        <v>0</v>
      </c>
      <c r="V176" s="161">
        <f>ROUND(E176*U176,2)</f>
        <v>0</v>
      </c>
      <c r="W176" s="161"/>
      <c r="X176" s="161" t="s">
        <v>375</v>
      </c>
      <c r="Y176" s="161" t="s">
        <v>334</v>
      </c>
      <c r="Z176" s="151"/>
      <c r="AA176" s="151"/>
      <c r="AB176" s="151"/>
      <c r="AC176" s="151"/>
      <c r="AD176" s="151"/>
      <c r="AE176" s="151"/>
      <c r="AF176" s="151"/>
      <c r="AG176" s="151" t="s">
        <v>376</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73">
        <v>41</v>
      </c>
      <c r="B177" s="174" t="s">
        <v>1906</v>
      </c>
      <c r="C177" s="181" t="s">
        <v>1907</v>
      </c>
      <c r="D177" s="175" t="s">
        <v>640</v>
      </c>
      <c r="E177" s="176">
        <v>54.048749999999998</v>
      </c>
      <c r="F177" s="177"/>
      <c r="G177" s="178">
        <f>ROUND(E177*F177,2)</f>
        <v>0</v>
      </c>
      <c r="H177" s="177"/>
      <c r="I177" s="178">
        <f>ROUND(E177*H177,2)</f>
        <v>0</v>
      </c>
      <c r="J177" s="177"/>
      <c r="K177" s="178">
        <f>ROUND(E177*J177,2)</f>
        <v>0</v>
      </c>
      <c r="L177" s="178">
        <v>21</v>
      </c>
      <c r="M177" s="178">
        <f>G177*(1+L177/100)</f>
        <v>0</v>
      </c>
      <c r="N177" s="176">
        <v>1.0499999999999999E-3</v>
      </c>
      <c r="O177" s="176">
        <f>ROUND(E177*N177,2)</f>
        <v>0.06</v>
      </c>
      <c r="P177" s="176">
        <v>0</v>
      </c>
      <c r="Q177" s="176">
        <f>ROUND(E177*P177,2)</f>
        <v>0</v>
      </c>
      <c r="R177" s="178" t="s">
        <v>577</v>
      </c>
      <c r="S177" s="178" t="s">
        <v>374</v>
      </c>
      <c r="T177" s="179" t="s">
        <v>374</v>
      </c>
      <c r="U177" s="161">
        <v>0</v>
      </c>
      <c r="V177" s="161">
        <f>ROUND(E177*U177,2)</f>
        <v>0</v>
      </c>
      <c r="W177" s="161"/>
      <c r="X177" s="161" t="s">
        <v>578</v>
      </c>
      <c r="Y177" s="161" t="s">
        <v>334</v>
      </c>
      <c r="Z177" s="151"/>
      <c r="AA177" s="151"/>
      <c r="AB177" s="151"/>
      <c r="AC177" s="151"/>
      <c r="AD177" s="151"/>
      <c r="AE177" s="151"/>
      <c r="AF177" s="151"/>
      <c r="AG177" s="151" t="s">
        <v>636</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2" x14ac:dyDescent="0.2">
      <c r="A178" s="158"/>
      <c r="B178" s="159"/>
      <c r="C178" s="201" t="s">
        <v>1908</v>
      </c>
      <c r="D178" s="185"/>
      <c r="E178" s="186">
        <v>54.048749999999998</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5</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3">
        <v>42</v>
      </c>
      <c r="B179" s="174" t="s">
        <v>1909</v>
      </c>
      <c r="C179" s="181" t="s">
        <v>1910</v>
      </c>
      <c r="D179" s="175" t="s">
        <v>635</v>
      </c>
      <c r="E179" s="176">
        <v>1.0149999999999999</v>
      </c>
      <c r="F179" s="177"/>
      <c r="G179" s="178">
        <f>ROUND(E179*F179,2)</f>
        <v>0</v>
      </c>
      <c r="H179" s="177"/>
      <c r="I179" s="178">
        <f>ROUND(E179*H179,2)</f>
        <v>0</v>
      </c>
      <c r="J179" s="177"/>
      <c r="K179" s="178">
        <f>ROUND(E179*J179,2)</f>
        <v>0</v>
      </c>
      <c r="L179" s="178">
        <v>21</v>
      </c>
      <c r="M179" s="178">
        <f>G179*(1+L179/100)</f>
        <v>0</v>
      </c>
      <c r="N179" s="176">
        <v>3.4000000000000002E-4</v>
      </c>
      <c r="O179" s="176">
        <f>ROUND(E179*N179,2)</f>
        <v>0</v>
      </c>
      <c r="P179" s="176">
        <v>0</v>
      </c>
      <c r="Q179" s="176">
        <f>ROUND(E179*P179,2)</f>
        <v>0</v>
      </c>
      <c r="R179" s="178" t="s">
        <v>577</v>
      </c>
      <c r="S179" s="178" t="s">
        <v>374</v>
      </c>
      <c r="T179" s="179" t="s">
        <v>374</v>
      </c>
      <c r="U179" s="161">
        <v>0</v>
      </c>
      <c r="V179" s="161">
        <f>ROUND(E179*U179,2)</f>
        <v>0</v>
      </c>
      <c r="W179" s="161"/>
      <c r="X179" s="161" t="s">
        <v>578</v>
      </c>
      <c r="Y179" s="161" t="s">
        <v>334</v>
      </c>
      <c r="Z179" s="151"/>
      <c r="AA179" s="151"/>
      <c r="AB179" s="151"/>
      <c r="AC179" s="151"/>
      <c r="AD179" s="151"/>
      <c r="AE179" s="151"/>
      <c r="AF179" s="151"/>
      <c r="AG179" s="151" t="s">
        <v>636</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01" t="s">
        <v>1911</v>
      </c>
      <c r="D180" s="185"/>
      <c r="E180" s="186"/>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1" t="s">
        <v>1912</v>
      </c>
      <c r="D181" s="185"/>
      <c r="E181" s="186">
        <v>1.0149999999999999</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5</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3">
        <v>43</v>
      </c>
      <c r="B182" s="174" t="s">
        <v>1913</v>
      </c>
      <c r="C182" s="181" t="s">
        <v>1914</v>
      </c>
      <c r="D182" s="175" t="s">
        <v>635</v>
      </c>
      <c r="E182" s="176">
        <v>1.01</v>
      </c>
      <c r="F182" s="177"/>
      <c r="G182" s="178">
        <f>ROUND(E182*F182,2)</f>
        <v>0</v>
      </c>
      <c r="H182" s="177"/>
      <c r="I182" s="178">
        <f>ROUND(E182*H182,2)</f>
        <v>0</v>
      </c>
      <c r="J182" s="177"/>
      <c r="K182" s="178">
        <f>ROUND(E182*J182,2)</f>
        <v>0</v>
      </c>
      <c r="L182" s="178">
        <v>21</v>
      </c>
      <c r="M182" s="178">
        <f>G182*(1+L182/100)</f>
        <v>0</v>
      </c>
      <c r="N182" s="176">
        <v>1.4999999999999999E-2</v>
      </c>
      <c r="O182" s="176">
        <f>ROUND(E182*N182,2)</f>
        <v>0.02</v>
      </c>
      <c r="P182" s="176">
        <v>0</v>
      </c>
      <c r="Q182" s="176">
        <f>ROUND(E182*P182,2)</f>
        <v>0</v>
      </c>
      <c r="R182" s="178"/>
      <c r="S182" s="178" t="s">
        <v>331</v>
      </c>
      <c r="T182" s="179" t="s">
        <v>332</v>
      </c>
      <c r="U182" s="161">
        <v>0</v>
      </c>
      <c r="V182" s="161">
        <f>ROUND(E182*U182,2)</f>
        <v>0</v>
      </c>
      <c r="W182" s="161"/>
      <c r="X182" s="161" t="s">
        <v>578</v>
      </c>
      <c r="Y182" s="161" t="s">
        <v>334</v>
      </c>
      <c r="Z182" s="151"/>
      <c r="AA182" s="151"/>
      <c r="AB182" s="151"/>
      <c r="AC182" s="151"/>
      <c r="AD182" s="151"/>
      <c r="AE182" s="151"/>
      <c r="AF182" s="151"/>
      <c r="AG182" s="151" t="s">
        <v>636</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01" t="s">
        <v>1915</v>
      </c>
      <c r="D183" s="185"/>
      <c r="E183" s="186"/>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1916</v>
      </c>
      <c r="D184" s="185"/>
      <c r="E184" s="186">
        <v>1.01</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5</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33.75" outlineLevel="1" x14ac:dyDescent="0.2">
      <c r="A185" s="173">
        <v>44</v>
      </c>
      <c r="B185" s="174" t="s">
        <v>1917</v>
      </c>
      <c r="C185" s="181" t="s">
        <v>1918</v>
      </c>
      <c r="D185" s="175" t="s">
        <v>635</v>
      </c>
      <c r="E185" s="176">
        <v>1.01</v>
      </c>
      <c r="F185" s="177"/>
      <c r="G185" s="178">
        <f>ROUND(E185*F185,2)</f>
        <v>0</v>
      </c>
      <c r="H185" s="177"/>
      <c r="I185" s="178">
        <f>ROUND(E185*H185,2)</f>
        <v>0</v>
      </c>
      <c r="J185" s="177"/>
      <c r="K185" s="178">
        <f>ROUND(E185*J185,2)</f>
        <v>0</v>
      </c>
      <c r="L185" s="178">
        <v>21</v>
      </c>
      <c r="M185" s="178">
        <f>G185*(1+L185/100)</f>
        <v>0</v>
      </c>
      <c r="N185" s="176">
        <v>6.0000000000000001E-3</v>
      </c>
      <c r="O185" s="176">
        <f>ROUND(E185*N185,2)</f>
        <v>0.01</v>
      </c>
      <c r="P185" s="176">
        <v>0</v>
      </c>
      <c r="Q185" s="176">
        <f>ROUND(E185*P185,2)</f>
        <v>0</v>
      </c>
      <c r="R185" s="178" t="s">
        <v>577</v>
      </c>
      <c r="S185" s="178" t="s">
        <v>374</v>
      </c>
      <c r="T185" s="179" t="s">
        <v>374</v>
      </c>
      <c r="U185" s="161">
        <v>0</v>
      </c>
      <c r="V185" s="161">
        <f>ROUND(E185*U185,2)</f>
        <v>0</v>
      </c>
      <c r="W185" s="161"/>
      <c r="X185" s="161" t="s">
        <v>578</v>
      </c>
      <c r="Y185" s="161" t="s">
        <v>334</v>
      </c>
      <c r="Z185" s="151"/>
      <c r="AA185" s="151"/>
      <c r="AB185" s="151"/>
      <c r="AC185" s="151"/>
      <c r="AD185" s="151"/>
      <c r="AE185" s="151"/>
      <c r="AF185" s="151"/>
      <c r="AG185" s="151" t="s">
        <v>636</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01" t="s">
        <v>1919</v>
      </c>
      <c r="D186" s="185"/>
      <c r="E186" s="186">
        <v>1.01</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5</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ht="33.75" outlineLevel="1" x14ac:dyDescent="0.2">
      <c r="A187" s="173">
        <v>45</v>
      </c>
      <c r="B187" s="174" t="s">
        <v>1920</v>
      </c>
      <c r="C187" s="181" t="s">
        <v>1921</v>
      </c>
      <c r="D187" s="175" t="s">
        <v>635</v>
      </c>
      <c r="E187" s="176">
        <v>1</v>
      </c>
      <c r="F187" s="177"/>
      <c r="G187" s="178">
        <f>ROUND(E187*F187,2)</f>
        <v>0</v>
      </c>
      <c r="H187" s="177"/>
      <c r="I187" s="178">
        <f>ROUND(E187*H187,2)</f>
        <v>0</v>
      </c>
      <c r="J187" s="177"/>
      <c r="K187" s="178">
        <f>ROUND(E187*J187,2)</f>
        <v>0</v>
      </c>
      <c r="L187" s="178">
        <v>21</v>
      </c>
      <c r="M187" s="178">
        <f>G187*(1+L187/100)</f>
        <v>0</v>
      </c>
      <c r="N187" s="176">
        <v>1.4E-2</v>
      </c>
      <c r="O187" s="176">
        <f>ROUND(E187*N187,2)</f>
        <v>0.01</v>
      </c>
      <c r="P187" s="176">
        <v>0</v>
      </c>
      <c r="Q187" s="176">
        <f>ROUND(E187*P187,2)</f>
        <v>0</v>
      </c>
      <c r="R187" s="178" t="s">
        <v>577</v>
      </c>
      <c r="S187" s="178" t="s">
        <v>374</v>
      </c>
      <c r="T187" s="179" t="s">
        <v>374</v>
      </c>
      <c r="U187" s="161">
        <v>0</v>
      </c>
      <c r="V187" s="161">
        <f>ROUND(E187*U187,2)</f>
        <v>0</v>
      </c>
      <c r="W187" s="161"/>
      <c r="X187" s="161" t="s">
        <v>578</v>
      </c>
      <c r="Y187" s="161" t="s">
        <v>334</v>
      </c>
      <c r="Z187" s="151"/>
      <c r="AA187" s="151"/>
      <c r="AB187" s="151"/>
      <c r="AC187" s="151"/>
      <c r="AD187" s="151"/>
      <c r="AE187" s="151"/>
      <c r="AF187" s="151"/>
      <c r="AG187" s="151" t="s">
        <v>636</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01" t="s">
        <v>1893</v>
      </c>
      <c r="D188" s="185"/>
      <c r="E188" s="186">
        <v>1</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5</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73">
        <v>46</v>
      </c>
      <c r="B189" s="174" t="s">
        <v>1922</v>
      </c>
      <c r="C189" s="181" t="s">
        <v>1923</v>
      </c>
      <c r="D189" s="175" t="s">
        <v>635</v>
      </c>
      <c r="E189" s="176">
        <v>1.01</v>
      </c>
      <c r="F189" s="177"/>
      <c r="G189" s="178">
        <f>ROUND(E189*F189,2)</f>
        <v>0</v>
      </c>
      <c r="H189" s="177"/>
      <c r="I189" s="178">
        <f>ROUND(E189*H189,2)</f>
        <v>0</v>
      </c>
      <c r="J189" s="177"/>
      <c r="K189" s="178">
        <f>ROUND(E189*J189,2)</f>
        <v>0</v>
      </c>
      <c r="L189" s="178">
        <v>21</v>
      </c>
      <c r="M189" s="178">
        <f>G189*(1+L189/100)</f>
        <v>0</v>
      </c>
      <c r="N189" s="176">
        <v>8.9999999999999998E-4</v>
      </c>
      <c r="O189" s="176">
        <f>ROUND(E189*N189,2)</f>
        <v>0</v>
      </c>
      <c r="P189" s="176">
        <v>0</v>
      </c>
      <c r="Q189" s="176">
        <f>ROUND(E189*P189,2)</f>
        <v>0</v>
      </c>
      <c r="R189" s="178" t="s">
        <v>577</v>
      </c>
      <c r="S189" s="178" t="s">
        <v>374</v>
      </c>
      <c r="T189" s="179" t="s">
        <v>374</v>
      </c>
      <c r="U189" s="161">
        <v>0</v>
      </c>
      <c r="V189" s="161">
        <f>ROUND(E189*U189,2)</f>
        <v>0</v>
      </c>
      <c r="W189" s="161"/>
      <c r="X189" s="161" t="s">
        <v>578</v>
      </c>
      <c r="Y189" s="161" t="s">
        <v>334</v>
      </c>
      <c r="Z189" s="151"/>
      <c r="AA189" s="151"/>
      <c r="AB189" s="151"/>
      <c r="AC189" s="151"/>
      <c r="AD189" s="151"/>
      <c r="AE189" s="151"/>
      <c r="AF189" s="151"/>
      <c r="AG189" s="151" t="s">
        <v>636</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01" t="s">
        <v>1915</v>
      </c>
      <c r="D190" s="185"/>
      <c r="E190" s="186"/>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1916</v>
      </c>
      <c r="D191" s="185"/>
      <c r="E191" s="186">
        <v>1.01</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5</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73">
        <v>47</v>
      </c>
      <c r="B192" s="174" t="s">
        <v>1924</v>
      </c>
      <c r="C192" s="181" t="s">
        <v>1925</v>
      </c>
      <c r="D192" s="175" t="s">
        <v>635</v>
      </c>
      <c r="E192" s="176">
        <v>1.0149999999999999</v>
      </c>
      <c r="F192" s="177"/>
      <c r="G192" s="178">
        <f>ROUND(E192*F192,2)</f>
        <v>0</v>
      </c>
      <c r="H192" s="177"/>
      <c r="I192" s="178">
        <f>ROUND(E192*H192,2)</f>
        <v>0</v>
      </c>
      <c r="J192" s="177"/>
      <c r="K192" s="178">
        <f>ROUND(E192*J192,2)</f>
        <v>0</v>
      </c>
      <c r="L192" s="178">
        <v>21</v>
      </c>
      <c r="M192" s="178">
        <f>G192*(1+L192/100)</f>
        <v>0</v>
      </c>
      <c r="N192" s="176">
        <v>7.0000000000000001E-3</v>
      </c>
      <c r="O192" s="176">
        <f>ROUND(E192*N192,2)</f>
        <v>0.01</v>
      </c>
      <c r="P192" s="176">
        <v>0</v>
      </c>
      <c r="Q192" s="176">
        <f>ROUND(E192*P192,2)</f>
        <v>0</v>
      </c>
      <c r="R192" s="178"/>
      <c r="S192" s="178" t="s">
        <v>331</v>
      </c>
      <c r="T192" s="179" t="s">
        <v>332</v>
      </c>
      <c r="U192" s="161">
        <v>0</v>
      </c>
      <c r="V192" s="161">
        <f>ROUND(E192*U192,2)</f>
        <v>0</v>
      </c>
      <c r="W192" s="161"/>
      <c r="X192" s="161" t="s">
        <v>578</v>
      </c>
      <c r="Y192" s="161" t="s">
        <v>334</v>
      </c>
      <c r="Z192" s="151"/>
      <c r="AA192" s="151"/>
      <c r="AB192" s="151"/>
      <c r="AC192" s="151"/>
      <c r="AD192" s="151"/>
      <c r="AE192" s="151"/>
      <c r="AF192" s="151"/>
      <c r="AG192" s="151" t="s">
        <v>636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2" x14ac:dyDescent="0.2">
      <c r="A193" s="158"/>
      <c r="B193" s="159"/>
      <c r="C193" s="201" t="s">
        <v>1911</v>
      </c>
      <c r="D193" s="185"/>
      <c r="E193" s="186"/>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1" t="s">
        <v>1926</v>
      </c>
      <c r="D194" s="185"/>
      <c r="E194" s="186">
        <v>1.0149999999999999</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5</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ht="22.5" outlineLevel="1" x14ac:dyDescent="0.2">
      <c r="A195" s="173">
        <v>48</v>
      </c>
      <c r="B195" s="174" t="s">
        <v>1927</v>
      </c>
      <c r="C195" s="181" t="s">
        <v>1928</v>
      </c>
      <c r="D195" s="175" t="s">
        <v>1314</v>
      </c>
      <c r="E195" s="176">
        <v>8.5244</v>
      </c>
      <c r="F195" s="177"/>
      <c r="G195" s="178">
        <f>ROUND(E195*F195,2)</f>
        <v>0</v>
      </c>
      <c r="H195" s="177"/>
      <c r="I195" s="178">
        <f>ROUND(E195*H195,2)</f>
        <v>0</v>
      </c>
      <c r="J195" s="177"/>
      <c r="K195" s="178">
        <f>ROUND(E195*J195,2)</f>
        <v>0</v>
      </c>
      <c r="L195" s="178">
        <v>21</v>
      </c>
      <c r="M195" s="178">
        <f>G195*(1+L195/100)</f>
        <v>0</v>
      </c>
      <c r="N195" s="176">
        <v>1.2200000000000001E-2</v>
      </c>
      <c r="O195" s="176">
        <f>ROUND(E195*N195,2)</f>
        <v>0.1</v>
      </c>
      <c r="P195" s="176">
        <v>0</v>
      </c>
      <c r="Q195" s="176">
        <f>ROUND(E195*P195,2)</f>
        <v>0</v>
      </c>
      <c r="R195" s="178"/>
      <c r="S195" s="178" t="s">
        <v>331</v>
      </c>
      <c r="T195" s="179" t="s">
        <v>332</v>
      </c>
      <c r="U195" s="161">
        <v>0</v>
      </c>
      <c r="V195" s="161">
        <f>ROUND(E195*U195,2)</f>
        <v>0</v>
      </c>
      <c r="W195" s="161"/>
      <c r="X195" s="161" t="s">
        <v>578</v>
      </c>
      <c r="Y195" s="161" t="s">
        <v>334</v>
      </c>
      <c r="Z195" s="151"/>
      <c r="AA195" s="151"/>
      <c r="AB195" s="151"/>
      <c r="AC195" s="151"/>
      <c r="AD195" s="151"/>
      <c r="AE195" s="151"/>
      <c r="AF195" s="151"/>
      <c r="AG195" s="151" t="s">
        <v>636</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01" t="s">
        <v>1929</v>
      </c>
      <c r="D196" s="185"/>
      <c r="E196" s="186">
        <v>8.5244</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5</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73">
        <v>49</v>
      </c>
      <c r="B197" s="174" t="s">
        <v>1930</v>
      </c>
      <c r="C197" s="181" t="s">
        <v>1931</v>
      </c>
      <c r="D197" s="175" t="s">
        <v>635</v>
      </c>
      <c r="E197" s="176">
        <v>1.0149999999999999</v>
      </c>
      <c r="F197" s="177"/>
      <c r="G197" s="178">
        <f>ROUND(E197*F197,2)</f>
        <v>0</v>
      </c>
      <c r="H197" s="177"/>
      <c r="I197" s="178">
        <f>ROUND(E197*H197,2)</f>
        <v>0</v>
      </c>
      <c r="J197" s="177"/>
      <c r="K197" s="178">
        <f>ROUND(E197*J197,2)</f>
        <v>0</v>
      </c>
      <c r="L197" s="178">
        <v>21</v>
      </c>
      <c r="M197" s="178">
        <f>G197*(1+L197/100)</f>
        <v>0</v>
      </c>
      <c r="N197" s="176">
        <v>7.1999999999999998E-3</v>
      </c>
      <c r="O197" s="176">
        <f>ROUND(E197*N197,2)</f>
        <v>0.01</v>
      </c>
      <c r="P197" s="176">
        <v>0</v>
      </c>
      <c r="Q197" s="176">
        <f>ROUND(E197*P197,2)</f>
        <v>0</v>
      </c>
      <c r="R197" s="178" t="s">
        <v>577</v>
      </c>
      <c r="S197" s="178" t="s">
        <v>374</v>
      </c>
      <c r="T197" s="179" t="s">
        <v>374</v>
      </c>
      <c r="U197" s="161">
        <v>0</v>
      </c>
      <c r="V197" s="161">
        <f>ROUND(E197*U197,2)</f>
        <v>0</v>
      </c>
      <c r="W197" s="161"/>
      <c r="X197" s="161" t="s">
        <v>578</v>
      </c>
      <c r="Y197" s="161" t="s">
        <v>334</v>
      </c>
      <c r="Z197" s="151"/>
      <c r="AA197" s="151"/>
      <c r="AB197" s="151"/>
      <c r="AC197" s="151"/>
      <c r="AD197" s="151"/>
      <c r="AE197" s="151"/>
      <c r="AF197" s="151"/>
      <c r="AG197" s="151" t="s">
        <v>636</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01" t="s">
        <v>1932</v>
      </c>
      <c r="D198" s="185"/>
      <c r="E198" s="186">
        <v>1.0149999999999999</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0</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73">
        <v>50</v>
      </c>
      <c r="B199" s="174" t="s">
        <v>1933</v>
      </c>
      <c r="C199" s="181" t="s">
        <v>1934</v>
      </c>
      <c r="D199" s="175" t="s">
        <v>635</v>
      </c>
      <c r="E199" s="176">
        <v>1.0149999999999999</v>
      </c>
      <c r="F199" s="177"/>
      <c r="G199" s="178">
        <f>ROUND(E199*F199,2)</f>
        <v>0</v>
      </c>
      <c r="H199" s="177"/>
      <c r="I199" s="178">
        <f>ROUND(E199*H199,2)</f>
        <v>0</v>
      </c>
      <c r="J199" s="177"/>
      <c r="K199" s="178">
        <f>ROUND(E199*J199,2)</f>
        <v>0</v>
      </c>
      <c r="L199" s="178">
        <v>21</v>
      </c>
      <c r="M199" s="178">
        <f>G199*(1+L199/100)</f>
        <v>0</v>
      </c>
      <c r="N199" s="176">
        <v>1.5299999999999999E-2</v>
      </c>
      <c r="O199" s="176">
        <f>ROUND(E199*N199,2)</f>
        <v>0.02</v>
      </c>
      <c r="P199" s="176">
        <v>0</v>
      </c>
      <c r="Q199" s="176">
        <f>ROUND(E199*P199,2)</f>
        <v>0</v>
      </c>
      <c r="R199" s="178" t="s">
        <v>577</v>
      </c>
      <c r="S199" s="178" t="s">
        <v>374</v>
      </c>
      <c r="T199" s="179" t="s">
        <v>374</v>
      </c>
      <c r="U199" s="161">
        <v>0</v>
      </c>
      <c r="V199" s="161">
        <f>ROUND(E199*U199,2)</f>
        <v>0</v>
      </c>
      <c r="W199" s="161"/>
      <c r="X199" s="161" t="s">
        <v>578</v>
      </c>
      <c r="Y199" s="161" t="s">
        <v>334</v>
      </c>
      <c r="Z199" s="151"/>
      <c r="AA199" s="151"/>
      <c r="AB199" s="151"/>
      <c r="AC199" s="151"/>
      <c r="AD199" s="151"/>
      <c r="AE199" s="151"/>
      <c r="AF199" s="151"/>
      <c r="AG199" s="151" t="s">
        <v>636</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01" t="s">
        <v>1911</v>
      </c>
      <c r="D200" s="185"/>
      <c r="E200" s="186"/>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1" t="s">
        <v>1926</v>
      </c>
      <c r="D201" s="185"/>
      <c r="E201" s="186">
        <v>1.0149999999999999</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5</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ht="22.5" outlineLevel="1" x14ac:dyDescent="0.2">
      <c r="A202" s="173">
        <v>51</v>
      </c>
      <c r="B202" s="174" t="s">
        <v>1935</v>
      </c>
      <c r="C202" s="181" t="s">
        <v>1936</v>
      </c>
      <c r="D202" s="175" t="s">
        <v>635</v>
      </c>
      <c r="E202" s="176">
        <v>2.0299999999999998</v>
      </c>
      <c r="F202" s="177"/>
      <c r="G202" s="178">
        <f>ROUND(E202*F202,2)</f>
        <v>0</v>
      </c>
      <c r="H202" s="177"/>
      <c r="I202" s="178">
        <f>ROUND(E202*H202,2)</f>
        <v>0</v>
      </c>
      <c r="J202" s="177"/>
      <c r="K202" s="178">
        <f>ROUND(E202*J202,2)</f>
        <v>0</v>
      </c>
      <c r="L202" s="178">
        <v>21</v>
      </c>
      <c r="M202" s="178">
        <f>G202*(1+L202/100)</f>
        <v>0</v>
      </c>
      <c r="N202" s="176">
        <v>7.9000000000000008E-3</v>
      </c>
      <c r="O202" s="176">
        <f>ROUND(E202*N202,2)</f>
        <v>0.02</v>
      </c>
      <c r="P202" s="176">
        <v>0</v>
      </c>
      <c r="Q202" s="176">
        <f>ROUND(E202*P202,2)</f>
        <v>0</v>
      </c>
      <c r="R202" s="178" t="s">
        <v>577</v>
      </c>
      <c r="S202" s="178" t="s">
        <v>374</v>
      </c>
      <c r="T202" s="179" t="s">
        <v>374</v>
      </c>
      <c r="U202" s="161">
        <v>0</v>
      </c>
      <c r="V202" s="161">
        <f>ROUND(E202*U202,2)</f>
        <v>0</v>
      </c>
      <c r="W202" s="161"/>
      <c r="X202" s="161" t="s">
        <v>578</v>
      </c>
      <c r="Y202" s="161" t="s">
        <v>334</v>
      </c>
      <c r="Z202" s="151"/>
      <c r="AA202" s="151"/>
      <c r="AB202" s="151"/>
      <c r="AC202" s="151"/>
      <c r="AD202" s="151"/>
      <c r="AE202" s="151"/>
      <c r="AF202" s="151"/>
      <c r="AG202" s="151" t="s">
        <v>636</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2" x14ac:dyDescent="0.2">
      <c r="A203" s="158"/>
      <c r="B203" s="159"/>
      <c r="C203" s="201" t="s">
        <v>1937</v>
      </c>
      <c r="D203" s="185"/>
      <c r="E203" s="186">
        <v>2.0299999999999998</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ht="22.5" outlineLevel="1" x14ac:dyDescent="0.2">
      <c r="A204" s="173">
        <v>52</v>
      </c>
      <c r="B204" s="174" t="s">
        <v>1938</v>
      </c>
      <c r="C204" s="181" t="s">
        <v>1939</v>
      </c>
      <c r="D204" s="175" t="s">
        <v>635</v>
      </c>
      <c r="E204" s="176">
        <v>1.0149999999999999</v>
      </c>
      <c r="F204" s="177"/>
      <c r="G204" s="178">
        <f>ROUND(E204*F204,2)</f>
        <v>0</v>
      </c>
      <c r="H204" s="177"/>
      <c r="I204" s="178">
        <f>ROUND(E204*H204,2)</f>
        <v>0</v>
      </c>
      <c r="J204" s="177"/>
      <c r="K204" s="178">
        <f>ROUND(E204*J204,2)</f>
        <v>0</v>
      </c>
      <c r="L204" s="178">
        <v>21</v>
      </c>
      <c r="M204" s="178">
        <f>G204*(1+L204/100)</f>
        <v>0</v>
      </c>
      <c r="N204" s="176">
        <v>1.23E-2</v>
      </c>
      <c r="O204" s="176">
        <f>ROUND(E204*N204,2)</f>
        <v>0.01</v>
      </c>
      <c r="P204" s="176">
        <v>0</v>
      </c>
      <c r="Q204" s="176">
        <f>ROUND(E204*P204,2)</f>
        <v>0</v>
      </c>
      <c r="R204" s="178"/>
      <c r="S204" s="178" t="s">
        <v>331</v>
      </c>
      <c r="T204" s="179" t="s">
        <v>374</v>
      </c>
      <c r="U204" s="161">
        <v>0</v>
      </c>
      <c r="V204" s="161">
        <f>ROUND(E204*U204,2)</f>
        <v>0</v>
      </c>
      <c r="W204" s="161"/>
      <c r="X204" s="161" t="s">
        <v>578</v>
      </c>
      <c r="Y204" s="161" t="s">
        <v>334</v>
      </c>
      <c r="Z204" s="151"/>
      <c r="AA204" s="151"/>
      <c r="AB204" s="151"/>
      <c r="AC204" s="151"/>
      <c r="AD204" s="151"/>
      <c r="AE204" s="151"/>
      <c r="AF204" s="151"/>
      <c r="AG204" s="151" t="s">
        <v>636</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01" t="s">
        <v>1932</v>
      </c>
      <c r="D205" s="185"/>
      <c r="E205" s="186">
        <v>1.0149999999999999</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x14ac:dyDescent="0.2">
      <c r="A206" s="166" t="s">
        <v>326</v>
      </c>
      <c r="B206" s="167" t="s">
        <v>230</v>
      </c>
      <c r="C206" s="180" t="s">
        <v>231</v>
      </c>
      <c r="D206" s="168"/>
      <c r="E206" s="169"/>
      <c r="F206" s="170"/>
      <c r="G206" s="170">
        <f>SUMIF(AG207:AG212,"&lt;&gt;NOR",G207:G212)</f>
        <v>0</v>
      </c>
      <c r="H206" s="170"/>
      <c r="I206" s="170">
        <f>SUM(I207:I212)</f>
        <v>0</v>
      </c>
      <c r="J206" s="170"/>
      <c r="K206" s="170">
        <f>SUM(K207:K212)</f>
        <v>0</v>
      </c>
      <c r="L206" s="170"/>
      <c r="M206" s="170">
        <f>SUM(M207:M212)</f>
        <v>0</v>
      </c>
      <c r="N206" s="169"/>
      <c r="O206" s="169">
        <f>SUM(O207:O212)</f>
        <v>0</v>
      </c>
      <c r="P206" s="169"/>
      <c r="Q206" s="169">
        <f>SUM(Q207:Q212)</f>
        <v>0.12</v>
      </c>
      <c r="R206" s="170"/>
      <c r="S206" s="170"/>
      <c r="T206" s="171"/>
      <c r="U206" s="165"/>
      <c r="V206" s="165">
        <f>SUM(V207:V212)</f>
        <v>5.6800000000000006</v>
      </c>
      <c r="W206" s="165"/>
      <c r="X206" s="165"/>
      <c r="Y206" s="165"/>
      <c r="AG206" t="s">
        <v>327</v>
      </c>
    </row>
    <row r="207" spans="1:60" outlineLevel="1" x14ac:dyDescent="0.2">
      <c r="A207" s="173">
        <v>53</v>
      </c>
      <c r="B207" s="174" t="s">
        <v>1940</v>
      </c>
      <c r="C207" s="181" t="s">
        <v>1941</v>
      </c>
      <c r="D207" s="175" t="s">
        <v>640</v>
      </c>
      <c r="E207" s="176">
        <v>0.7</v>
      </c>
      <c r="F207" s="177"/>
      <c r="G207" s="178">
        <f>ROUND(E207*F207,2)</f>
        <v>0</v>
      </c>
      <c r="H207" s="177"/>
      <c r="I207" s="178">
        <f>ROUND(E207*H207,2)</f>
        <v>0</v>
      </c>
      <c r="J207" s="177"/>
      <c r="K207" s="178">
        <f>ROUND(E207*J207,2)</f>
        <v>0</v>
      </c>
      <c r="L207" s="178">
        <v>21</v>
      </c>
      <c r="M207" s="178">
        <f>G207*(1+L207/100)</f>
        <v>0</v>
      </c>
      <c r="N207" s="176">
        <v>0</v>
      </c>
      <c r="O207" s="176">
        <f>ROUND(E207*N207,2)</f>
        <v>0</v>
      </c>
      <c r="P207" s="176">
        <v>0.17663000000000001</v>
      </c>
      <c r="Q207" s="176">
        <f>ROUND(E207*P207,2)</f>
        <v>0.12</v>
      </c>
      <c r="R207" s="178" t="s">
        <v>628</v>
      </c>
      <c r="S207" s="178" t="s">
        <v>374</v>
      </c>
      <c r="T207" s="179" t="s">
        <v>374</v>
      </c>
      <c r="U207" s="161">
        <v>7.9</v>
      </c>
      <c r="V207" s="161">
        <f>ROUND(E207*U207,2)</f>
        <v>5.53</v>
      </c>
      <c r="W207" s="161"/>
      <c r="X207" s="161" t="s">
        <v>375</v>
      </c>
      <c r="Y207" s="161" t="s">
        <v>334</v>
      </c>
      <c r="Z207" s="151"/>
      <c r="AA207" s="151"/>
      <c r="AB207" s="151"/>
      <c r="AC207" s="151"/>
      <c r="AD207" s="151"/>
      <c r="AE207" s="151"/>
      <c r="AF207" s="151"/>
      <c r="AG207" s="151" t="s">
        <v>376</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01" t="s">
        <v>1942</v>
      </c>
      <c r="D208" s="185"/>
      <c r="E208" s="186">
        <v>0.5</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1943</v>
      </c>
      <c r="D209" s="185"/>
      <c r="E209" s="186">
        <v>0.2</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3">
        <v>54</v>
      </c>
      <c r="B210" s="174" t="s">
        <v>1102</v>
      </c>
      <c r="C210" s="181" t="s">
        <v>1944</v>
      </c>
      <c r="D210" s="175" t="s">
        <v>635</v>
      </c>
      <c r="E210" s="176">
        <v>3</v>
      </c>
      <c r="F210" s="177"/>
      <c r="G210" s="178">
        <f>ROUND(E210*F210,2)</f>
        <v>0</v>
      </c>
      <c r="H210" s="177"/>
      <c r="I210" s="178">
        <f>ROUND(E210*H210,2)</f>
        <v>0</v>
      </c>
      <c r="J210" s="177"/>
      <c r="K210" s="178">
        <f>ROUND(E210*J210,2)</f>
        <v>0</v>
      </c>
      <c r="L210" s="178">
        <v>21</v>
      </c>
      <c r="M210" s="178">
        <f>G210*(1+L210/100)</f>
        <v>0</v>
      </c>
      <c r="N210" s="176">
        <v>7.3999999999999999E-4</v>
      </c>
      <c r="O210" s="176">
        <f>ROUND(E210*N210,2)</f>
        <v>0</v>
      </c>
      <c r="P210" s="176">
        <v>0</v>
      </c>
      <c r="Q210" s="176">
        <f>ROUND(E210*P210,2)</f>
        <v>0</v>
      </c>
      <c r="R210" s="178"/>
      <c r="S210" s="178" t="s">
        <v>331</v>
      </c>
      <c r="T210" s="179" t="s">
        <v>332</v>
      </c>
      <c r="U210" s="161">
        <v>0.05</v>
      </c>
      <c r="V210" s="161">
        <f>ROUND(E210*U210,2)</f>
        <v>0.15</v>
      </c>
      <c r="W210" s="161"/>
      <c r="X210" s="161" t="s">
        <v>375</v>
      </c>
      <c r="Y210" s="161" t="s">
        <v>334</v>
      </c>
      <c r="Z210" s="151"/>
      <c r="AA210" s="151"/>
      <c r="AB210" s="151"/>
      <c r="AC210" s="151"/>
      <c r="AD210" s="151"/>
      <c r="AE210" s="151"/>
      <c r="AF210" s="151"/>
      <c r="AG210" s="151" t="s">
        <v>376</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1" t="s">
        <v>1945</v>
      </c>
      <c r="D211" s="185"/>
      <c r="E211" s="186">
        <v>2</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1946</v>
      </c>
      <c r="D212" s="185"/>
      <c r="E212" s="186">
        <v>1</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x14ac:dyDescent="0.2">
      <c r="A213" s="166" t="s">
        <v>326</v>
      </c>
      <c r="B213" s="167" t="s">
        <v>236</v>
      </c>
      <c r="C213" s="180" t="s">
        <v>237</v>
      </c>
      <c r="D213" s="168"/>
      <c r="E213" s="169"/>
      <c r="F213" s="170"/>
      <c r="G213" s="170">
        <f>SUMIF(AG214:AG219,"&lt;&gt;NOR",G214:G219)</f>
        <v>0</v>
      </c>
      <c r="H213" s="170"/>
      <c r="I213" s="170">
        <f>SUM(I214:I219)</f>
        <v>0</v>
      </c>
      <c r="J213" s="170"/>
      <c r="K213" s="170">
        <f>SUM(K214:K219)</f>
        <v>0</v>
      </c>
      <c r="L213" s="170"/>
      <c r="M213" s="170">
        <f>SUM(M214:M219)</f>
        <v>0</v>
      </c>
      <c r="N213" s="169"/>
      <c r="O213" s="169">
        <f>SUM(O214:O219)</f>
        <v>0</v>
      </c>
      <c r="P213" s="169"/>
      <c r="Q213" s="169">
        <f>SUM(Q214:Q219)</f>
        <v>0</v>
      </c>
      <c r="R213" s="170"/>
      <c r="S213" s="170"/>
      <c r="T213" s="171"/>
      <c r="U213" s="165"/>
      <c r="V213" s="165">
        <f>SUM(V214:V219)</f>
        <v>12.09</v>
      </c>
      <c r="W213" s="165"/>
      <c r="X213" s="165"/>
      <c r="Y213" s="165"/>
      <c r="AG213" t="s">
        <v>327</v>
      </c>
    </row>
    <row r="214" spans="1:60" ht="22.5" outlineLevel="1" x14ac:dyDescent="0.2">
      <c r="A214" s="173">
        <v>55</v>
      </c>
      <c r="B214" s="174" t="s">
        <v>1947</v>
      </c>
      <c r="C214" s="181" t="s">
        <v>1948</v>
      </c>
      <c r="D214" s="175" t="s">
        <v>619</v>
      </c>
      <c r="E214" s="176">
        <v>57.170679999999997</v>
      </c>
      <c r="F214" s="177"/>
      <c r="G214" s="178">
        <f>ROUND(E214*F214,2)</f>
        <v>0</v>
      </c>
      <c r="H214" s="177"/>
      <c r="I214" s="178">
        <f>ROUND(E214*H214,2)</f>
        <v>0</v>
      </c>
      <c r="J214" s="177"/>
      <c r="K214" s="178">
        <f>ROUND(E214*J214,2)</f>
        <v>0</v>
      </c>
      <c r="L214" s="178">
        <v>21</v>
      </c>
      <c r="M214" s="178">
        <f>G214*(1+L214/100)</f>
        <v>0</v>
      </c>
      <c r="N214" s="176">
        <v>0</v>
      </c>
      <c r="O214" s="176">
        <f>ROUND(E214*N214,2)</f>
        <v>0</v>
      </c>
      <c r="P214" s="176">
        <v>0</v>
      </c>
      <c r="Q214" s="176">
        <f>ROUND(E214*P214,2)</f>
        <v>0</v>
      </c>
      <c r="R214" s="178" t="s">
        <v>878</v>
      </c>
      <c r="S214" s="178" t="s">
        <v>374</v>
      </c>
      <c r="T214" s="179" t="s">
        <v>374</v>
      </c>
      <c r="U214" s="161">
        <v>0.21149999999999999</v>
      </c>
      <c r="V214" s="161">
        <f>ROUND(E214*U214,2)</f>
        <v>12.09</v>
      </c>
      <c r="W214" s="161"/>
      <c r="X214" s="161" t="s">
        <v>1190</v>
      </c>
      <c r="Y214" s="161" t="s">
        <v>334</v>
      </c>
      <c r="Z214" s="151"/>
      <c r="AA214" s="151"/>
      <c r="AB214" s="151"/>
      <c r="AC214" s="151"/>
      <c r="AD214" s="151"/>
      <c r="AE214" s="151"/>
      <c r="AF214" s="151"/>
      <c r="AG214" s="151" t="s">
        <v>1191</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72" t="s">
        <v>1949</v>
      </c>
      <c r="D215" s="273"/>
      <c r="E215" s="273"/>
      <c r="F215" s="273"/>
      <c r="G215" s="273"/>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378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2" x14ac:dyDescent="0.2">
      <c r="A216" s="158"/>
      <c r="B216" s="159"/>
      <c r="C216" s="274" t="s">
        <v>1950</v>
      </c>
      <c r="D216" s="275"/>
      <c r="E216" s="275"/>
      <c r="F216" s="275"/>
      <c r="G216" s="275"/>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01" t="s">
        <v>1192</v>
      </c>
      <c r="D217" s="185"/>
      <c r="E217" s="186"/>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1951</v>
      </c>
      <c r="D218" s="185"/>
      <c r="E218" s="186"/>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1952</v>
      </c>
      <c r="D219" s="185"/>
      <c r="E219" s="186">
        <v>57.170679999999997</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x14ac:dyDescent="0.2">
      <c r="A220" s="166" t="s">
        <v>326</v>
      </c>
      <c r="B220" s="167" t="s">
        <v>285</v>
      </c>
      <c r="C220" s="180" t="s">
        <v>286</v>
      </c>
      <c r="D220" s="168"/>
      <c r="E220" s="169"/>
      <c r="F220" s="170"/>
      <c r="G220" s="170">
        <f>SUMIF(AG221:AG223,"&lt;&gt;NOR",G221:G223)</f>
        <v>0</v>
      </c>
      <c r="H220" s="170"/>
      <c r="I220" s="170">
        <f>SUM(I221:I223)</f>
        <v>0</v>
      </c>
      <c r="J220" s="170"/>
      <c r="K220" s="170">
        <f>SUM(K221:K223)</f>
        <v>0</v>
      </c>
      <c r="L220" s="170"/>
      <c r="M220" s="170">
        <f>SUM(M221:M223)</f>
        <v>0</v>
      </c>
      <c r="N220" s="169"/>
      <c r="O220" s="169">
        <f>SUM(O221:O223)</f>
        <v>0.55000000000000004</v>
      </c>
      <c r="P220" s="169"/>
      <c r="Q220" s="169">
        <f>SUM(Q221:Q223)</f>
        <v>0</v>
      </c>
      <c r="R220" s="170"/>
      <c r="S220" s="170"/>
      <c r="T220" s="171"/>
      <c r="U220" s="165"/>
      <c r="V220" s="165">
        <f>SUM(V221:V223)</f>
        <v>3.5</v>
      </c>
      <c r="W220" s="165"/>
      <c r="X220" s="165"/>
      <c r="Y220" s="165"/>
      <c r="AG220" t="s">
        <v>327</v>
      </c>
    </row>
    <row r="221" spans="1:60" outlineLevel="1" x14ac:dyDescent="0.2">
      <c r="A221" s="173">
        <v>56</v>
      </c>
      <c r="B221" s="174" t="s">
        <v>1953</v>
      </c>
      <c r="C221" s="181" t="s">
        <v>1954</v>
      </c>
      <c r="D221" s="175" t="s">
        <v>640</v>
      </c>
      <c r="E221" s="176">
        <v>7</v>
      </c>
      <c r="F221" s="177"/>
      <c r="G221" s="178">
        <f>ROUND(E221*F221,2)</f>
        <v>0</v>
      </c>
      <c r="H221" s="177"/>
      <c r="I221" s="178">
        <f>ROUND(E221*H221,2)</f>
        <v>0</v>
      </c>
      <c r="J221" s="177"/>
      <c r="K221" s="178">
        <f>ROUND(E221*J221,2)</f>
        <v>0</v>
      </c>
      <c r="L221" s="178">
        <v>21</v>
      </c>
      <c r="M221" s="178">
        <f>G221*(1+L221/100)</f>
        <v>0</v>
      </c>
      <c r="N221" s="176">
        <v>7.85E-2</v>
      </c>
      <c r="O221" s="176">
        <f>ROUND(E221*N221,2)</f>
        <v>0.55000000000000004</v>
      </c>
      <c r="P221" s="176">
        <v>0</v>
      </c>
      <c r="Q221" s="176">
        <f>ROUND(E221*P221,2)</f>
        <v>0</v>
      </c>
      <c r="R221" s="178"/>
      <c r="S221" s="178" t="s">
        <v>374</v>
      </c>
      <c r="T221" s="179" t="s">
        <v>374</v>
      </c>
      <c r="U221" s="161">
        <v>0.5</v>
      </c>
      <c r="V221" s="161">
        <f>ROUND(E221*U221,2)</f>
        <v>3.5</v>
      </c>
      <c r="W221" s="161"/>
      <c r="X221" s="161" t="s">
        <v>375</v>
      </c>
      <c r="Y221" s="161" t="s">
        <v>334</v>
      </c>
      <c r="Z221" s="151"/>
      <c r="AA221" s="151"/>
      <c r="AB221" s="151"/>
      <c r="AC221" s="151"/>
      <c r="AD221" s="151"/>
      <c r="AE221" s="151"/>
      <c r="AF221" s="151"/>
      <c r="AG221" s="151" t="s">
        <v>1695</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01" t="s">
        <v>1955</v>
      </c>
      <c r="D222" s="185"/>
      <c r="E222" s="186">
        <v>3</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01" t="s">
        <v>1956</v>
      </c>
      <c r="D223" s="185"/>
      <c r="E223" s="186">
        <v>4</v>
      </c>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x14ac:dyDescent="0.2">
      <c r="A224" s="3"/>
      <c r="B224" s="4"/>
      <c r="C224" s="182"/>
      <c r="D224" s="6"/>
      <c r="E224" s="3"/>
      <c r="F224" s="3"/>
      <c r="G224" s="3"/>
      <c r="H224" s="3"/>
      <c r="I224" s="3"/>
      <c r="J224" s="3"/>
      <c r="K224" s="3"/>
      <c r="L224" s="3"/>
      <c r="M224" s="3"/>
      <c r="N224" s="3"/>
      <c r="O224" s="3"/>
      <c r="P224" s="3"/>
      <c r="Q224" s="3"/>
      <c r="R224" s="3"/>
      <c r="S224" s="3"/>
      <c r="T224" s="3"/>
      <c r="U224" s="3"/>
      <c r="V224" s="3"/>
      <c r="W224" s="3"/>
      <c r="X224" s="3"/>
      <c r="Y224" s="3"/>
      <c r="AE224">
        <v>15</v>
      </c>
      <c r="AF224">
        <v>21</v>
      </c>
      <c r="AG224" t="s">
        <v>312</v>
      </c>
    </row>
    <row r="225" spans="1:33" x14ac:dyDescent="0.2">
      <c r="A225" s="154"/>
      <c r="B225" s="155" t="s">
        <v>29</v>
      </c>
      <c r="C225" s="183"/>
      <c r="D225" s="156"/>
      <c r="E225" s="157"/>
      <c r="F225" s="157"/>
      <c r="G225" s="172">
        <f>G8+G124+G130+G206+G213+G220</f>
        <v>0</v>
      </c>
      <c r="H225" s="3"/>
      <c r="I225" s="3"/>
      <c r="J225" s="3"/>
      <c r="K225" s="3"/>
      <c r="L225" s="3"/>
      <c r="M225" s="3"/>
      <c r="N225" s="3"/>
      <c r="O225" s="3"/>
      <c r="P225" s="3"/>
      <c r="Q225" s="3"/>
      <c r="R225" s="3"/>
      <c r="S225" s="3"/>
      <c r="T225" s="3"/>
      <c r="U225" s="3"/>
      <c r="V225" s="3"/>
      <c r="W225" s="3"/>
      <c r="X225" s="3"/>
      <c r="Y225" s="3"/>
      <c r="AE225">
        <f>SUMIF(L7:L223,AE224,G7:G223)</f>
        <v>0</v>
      </c>
      <c r="AF225">
        <f>SUMIF(L7:L223,AF224,G7:G223)</f>
        <v>0</v>
      </c>
      <c r="AG225" t="s">
        <v>366</v>
      </c>
    </row>
    <row r="226" spans="1:33" x14ac:dyDescent="0.2">
      <c r="A226" s="276" t="s">
        <v>1601</v>
      </c>
      <c r="B226" s="276"/>
      <c r="C226" s="182"/>
      <c r="D226" s="6"/>
      <c r="E226" s="3"/>
      <c r="F226" s="3"/>
      <c r="G226" s="3"/>
      <c r="H226" s="3"/>
      <c r="I226" s="3"/>
      <c r="J226" s="3"/>
      <c r="K226" s="3"/>
      <c r="L226" s="3"/>
      <c r="M226" s="3"/>
      <c r="N226" s="3"/>
      <c r="O226" s="3"/>
      <c r="P226" s="3"/>
      <c r="Q226" s="3"/>
      <c r="R226" s="3"/>
      <c r="S226" s="3"/>
      <c r="T226" s="3"/>
      <c r="U226" s="3"/>
      <c r="V226" s="3"/>
      <c r="W226" s="3"/>
      <c r="X226" s="3"/>
      <c r="Y226" s="3"/>
    </row>
    <row r="227" spans="1:33" x14ac:dyDescent="0.2">
      <c r="A227" s="3"/>
      <c r="B227" s="4" t="s">
        <v>1957</v>
      </c>
      <c r="C227" s="182" t="s">
        <v>1958</v>
      </c>
      <c r="D227" s="6"/>
      <c r="E227" s="3"/>
      <c r="F227" s="3"/>
      <c r="G227" s="3"/>
      <c r="H227" s="3"/>
      <c r="I227" s="3"/>
      <c r="J227" s="3"/>
      <c r="K227" s="3"/>
      <c r="L227" s="3"/>
      <c r="M227" s="3"/>
      <c r="N227" s="3"/>
      <c r="O227" s="3"/>
      <c r="P227" s="3"/>
      <c r="Q227" s="3"/>
      <c r="R227" s="3"/>
      <c r="S227" s="3"/>
      <c r="T227" s="3"/>
      <c r="U227" s="3"/>
      <c r="V227" s="3"/>
      <c r="W227" s="3"/>
      <c r="X227" s="3"/>
      <c r="Y227" s="3"/>
      <c r="AG227" t="s">
        <v>1604</v>
      </c>
    </row>
    <row r="228" spans="1:33" x14ac:dyDescent="0.2">
      <c r="A228" s="3"/>
      <c r="B228" s="4" t="s">
        <v>1768</v>
      </c>
      <c r="C228" s="182" t="s">
        <v>1959</v>
      </c>
      <c r="D228" s="6"/>
      <c r="E228" s="3"/>
      <c r="F228" s="3"/>
      <c r="G228" s="3"/>
      <c r="H228" s="3"/>
      <c r="I228" s="3"/>
      <c r="J228" s="3"/>
      <c r="K228" s="3"/>
      <c r="L228" s="3"/>
      <c r="M228" s="3"/>
      <c r="N228" s="3"/>
      <c r="O228" s="3"/>
      <c r="P228" s="3"/>
      <c r="Q228" s="3"/>
      <c r="R228" s="3"/>
      <c r="S228" s="3"/>
      <c r="T228" s="3"/>
      <c r="U228" s="3"/>
      <c r="V228" s="3"/>
      <c r="W228" s="3"/>
      <c r="X228" s="3"/>
      <c r="Y228" s="3"/>
      <c r="AG228" t="s">
        <v>1607</v>
      </c>
    </row>
    <row r="229" spans="1:33" x14ac:dyDescent="0.2">
      <c r="A229" s="3"/>
      <c r="B229" s="4"/>
      <c r="C229" s="182" t="s">
        <v>464</v>
      </c>
      <c r="D229" s="6"/>
      <c r="E229" s="3"/>
      <c r="F229" s="3"/>
      <c r="G229" s="3"/>
      <c r="H229" s="3"/>
      <c r="I229" s="3"/>
      <c r="J229" s="3"/>
      <c r="K229" s="3"/>
      <c r="L229" s="3"/>
      <c r="M229" s="3"/>
      <c r="N229" s="3"/>
      <c r="O229" s="3"/>
      <c r="P229" s="3"/>
      <c r="Q229" s="3"/>
      <c r="R229" s="3"/>
      <c r="S229" s="3"/>
      <c r="T229" s="3"/>
      <c r="U229" s="3"/>
      <c r="V229" s="3"/>
      <c r="W229" s="3"/>
      <c r="X229" s="3"/>
      <c r="Y229" s="3"/>
      <c r="AG229" t="s">
        <v>1608</v>
      </c>
    </row>
    <row r="230" spans="1:33" x14ac:dyDescent="0.2">
      <c r="A230" s="3"/>
      <c r="B230" s="4"/>
      <c r="C230" s="182"/>
      <c r="D230" s="6"/>
      <c r="E230" s="3"/>
      <c r="F230" s="3"/>
      <c r="G230" s="3"/>
      <c r="H230" s="3"/>
      <c r="I230" s="3"/>
      <c r="J230" s="3"/>
      <c r="K230" s="3"/>
      <c r="L230" s="3"/>
      <c r="M230" s="3"/>
      <c r="N230" s="3"/>
      <c r="O230" s="3"/>
      <c r="P230" s="3"/>
      <c r="Q230" s="3"/>
      <c r="R230" s="3"/>
      <c r="S230" s="3"/>
      <c r="T230" s="3"/>
      <c r="U230" s="3"/>
      <c r="V230" s="3"/>
      <c r="W230" s="3"/>
      <c r="X230" s="3"/>
      <c r="Y230" s="3"/>
    </row>
    <row r="231" spans="1:33" x14ac:dyDescent="0.2">
      <c r="C231" s="184"/>
      <c r="D231" s="10"/>
      <c r="AG231" t="s">
        <v>367</v>
      </c>
    </row>
    <row r="232" spans="1:33" x14ac:dyDescent="0.2">
      <c r="D232" s="10"/>
    </row>
    <row r="233" spans="1:33" x14ac:dyDescent="0.2">
      <c r="D233" s="10"/>
    </row>
    <row r="234" spans="1:33" x14ac:dyDescent="0.2">
      <c r="D234" s="10"/>
    </row>
    <row r="235" spans="1:33" x14ac:dyDescent="0.2">
      <c r="D235" s="10"/>
    </row>
    <row r="236" spans="1:33" x14ac:dyDescent="0.2">
      <c r="D236" s="10"/>
    </row>
    <row r="237" spans="1:33" x14ac:dyDescent="0.2">
      <c r="D237" s="10"/>
    </row>
    <row r="238" spans="1:33" x14ac:dyDescent="0.2">
      <c r="D238" s="10"/>
    </row>
    <row r="239" spans="1:33" x14ac:dyDescent="0.2">
      <c r="D239" s="10"/>
    </row>
    <row r="240" spans="1:33"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GmSMDg54DHjtYDGXJkelQG7iEV9dd/cbUjeiLho6dI545QPCqtxaEfoXbCZVYhz/4MwSLG6wNwZvdU1ixt8ug==" saltValue="GamYHhjLSPP+g1jUyS+x+w==" spinCount="100000" sheet="1" formatRows="0"/>
  <mergeCells count="39">
    <mergeCell ref="A1:G1"/>
    <mergeCell ref="C2:G2"/>
    <mergeCell ref="C3:G3"/>
    <mergeCell ref="C4:G4"/>
    <mergeCell ref="A226:B226"/>
    <mergeCell ref="C10:G10"/>
    <mergeCell ref="C13:G13"/>
    <mergeCell ref="C17:G17"/>
    <mergeCell ref="C24:G24"/>
    <mergeCell ref="C29:G29"/>
    <mergeCell ref="C99:G99"/>
    <mergeCell ref="C33:G33"/>
    <mergeCell ref="C45:G45"/>
    <mergeCell ref="C50:G50"/>
    <mergeCell ref="C55:G55"/>
    <mergeCell ref="C60:G60"/>
    <mergeCell ref="C65:G65"/>
    <mergeCell ref="C68:G68"/>
    <mergeCell ref="C71:G71"/>
    <mergeCell ref="C79:G79"/>
    <mergeCell ref="C80:G80"/>
    <mergeCell ref="C90:G90"/>
    <mergeCell ref="C161:G161"/>
    <mergeCell ref="C106:G106"/>
    <mergeCell ref="C109:G109"/>
    <mergeCell ref="C112:G112"/>
    <mergeCell ref="C122:G122"/>
    <mergeCell ref="C126:G126"/>
    <mergeCell ref="C132:G132"/>
    <mergeCell ref="C143:G143"/>
    <mergeCell ref="C146:G146"/>
    <mergeCell ref="C151:G151"/>
    <mergeCell ref="C156:G156"/>
    <mergeCell ref="C158:G158"/>
    <mergeCell ref="C165:G165"/>
    <mergeCell ref="C166:G166"/>
    <mergeCell ref="C169:G169"/>
    <mergeCell ref="C215:G215"/>
    <mergeCell ref="C216:G216"/>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&amp;LIO-01.3.1 RN - areálový rozvod vody&amp;C&amp;P/&amp;N&amp;Rzáří 2023</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75</v>
      </c>
      <c r="C3" s="266" t="s">
        <v>76</v>
      </c>
      <c r="D3" s="267"/>
      <c r="E3" s="267"/>
      <c r="F3" s="267"/>
      <c r="G3" s="268"/>
      <c r="AC3" s="124" t="s">
        <v>369</v>
      </c>
      <c r="AG3" t="s">
        <v>302</v>
      </c>
    </row>
    <row r="4" spans="1:60" ht="24.95" customHeight="1" x14ac:dyDescent="0.2">
      <c r="A4" s="144" t="s">
        <v>9</v>
      </c>
      <c r="B4" s="145" t="s">
        <v>77</v>
      </c>
      <c r="C4" s="269" t="s">
        <v>76</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SUMIF(AG9:AG17,"&lt;&gt;NOR",G9:G17)</f>
        <v>0</v>
      </c>
      <c r="H8" s="170"/>
      <c r="I8" s="170">
        <f>SUM(I9:I17)</f>
        <v>0</v>
      </c>
      <c r="J8" s="170"/>
      <c r="K8" s="170">
        <f>SUM(K9:K17)</f>
        <v>0</v>
      </c>
      <c r="L8" s="170"/>
      <c r="M8" s="170">
        <f>SUM(M9:M17)</f>
        <v>0</v>
      </c>
      <c r="N8" s="169"/>
      <c r="O8" s="169">
        <f>SUM(O9:O17)</f>
        <v>0</v>
      </c>
      <c r="P8" s="169"/>
      <c r="Q8" s="169">
        <f>SUM(Q9:Q17)</f>
        <v>0</v>
      </c>
      <c r="R8" s="170"/>
      <c r="S8" s="170"/>
      <c r="T8" s="171"/>
      <c r="U8" s="165"/>
      <c r="V8" s="165">
        <f>SUM(V9:V17)</f>
        <v>0</v>
      </c>
      <c r="W8" s="165"/>
      <c r="X8" s="165"/>
      <c r="Y8" s="165"/>
      <c r="AG8" t="s">
        <v>327</v>
      </c>
    </row>
    <row r="9" spans="1:60" outlineLevel="1" x14ac:dyDescent="0.2">
      <c r="A9" s="194">
        <v>1</v>
      </c>
      <c r="B9" s="195" t="s">
        <v>1693</v>
      </c>
      <c r="C9" s="206" t="s">
        <v>1960</v>
      </c>
      <c r="D9" s="196" t="s">
        <v>1715</v>
      </c>
      <c r="E9" s="197">
        <v>1</v>
      </c>
      <c r="F9" s="198"/>
      <c r="G9" s="199">
        <f>ROUND(E9*F9,2)</f>
        <v>0</v>
      </c>
      <c r="H9" s="198"/>
      <c r="I9" s="199">
        <f>ROUND(E9*H9,2)</f>
        <v>0</v>
      </c>
      <c r="J9" s="198"/>
      <c r="K9" s="199">
        <f>ROUND(E9*J9,2)</f>
        <v>0</v>
      </c>
      <c r="L9" s="199">
        <v>21</v>
      </c>
      <c r="M9" s="199">
        <f>G9*(1+L9/100)</f>
        <v>0</v>
      </c>
      <c r="N9" s="197">
        <v>0</v>
      </c>
      <c r="O9" s="197">
        <f>ROUND(E9*N9,2)</f>
        <v>0</v>
      </c>
      <c r="P9" s="197">
        <v>0</v>
      </c>
      <c r="Q9" s="197">
        <f>ROUND(E9*P9,2)</f>
        <v>0</v>
      </c>
      <c r="R9" s="199"/>
      <c r="S9" s="199" t="s">
        <v>331</v>
      </c>
      <c r="T9" s="200"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94">
        <v>2</v>
      </c>
      <c r="B10" s="195" t="s">
        <v>1696</v>
      </c>
      <c r="C10" s="206" t="s">
        <v>1961</v>
      </c>
      <c r="D10" s="196" t="s">
        <v>1611</v>
      </c>
      <c r="E10" s="197">
        <v>3</v>
      </c>
      <c r="F10" s="198"/>
      <c r="G10" s="199">
        <f>ROUND(E10*F10,2)</f>
        <v>0</v>
      </c>
      <c r="H10" s="198"/>
      <c r="I10" s="199">
        <f>ROUND(E10*H10,2)</f>
        <v>0</v>
      </c>
      <c r="J10" s="198"/>
      <c r="K10" s="199">
        <f>ROUND(E10*J10,2)</f>
        <v>0</v>
      </c>
      <c r="L10" s="199">
        <v>21</v>
      </c>
      <c r="M10" s="199">
        <f>G10*(1+L10/100)</f>
        <v>0</v>
      </c>
      <c r="N10" s="197">
        <v>0</v>
      </c>
      <c r="O10" s="197">
        <f>ROUND(E10*N10,2)</f>
        <v>0</v>
      </c>
      <c r="P10" s="197">
        <v>0</v>
      </c>
      <c r="Q10" s="197">
        <f>ROUND(E10*P10,2)</f>
        <v>0</v>
      </c>
      <c r="R10" s="199"/>
      <c r="S10" s="199" t="s">
        <v>331</v>
      </c>
      <c r="T10" s="200" t="s">
        <v>332</v>
      </c>
      <c r="U10" s="161">
        <v>0</v>
      </c>
      <c r="V10" s="161">
        <f>ROUND(E10*U10,2)</f>
        <v>0</v>
      </c>
      <c r="W10" s="161"/>
      <c r="X10" s="161" t="s">
        <v>578</v>
      </c>
      <c r="Y10" s="161" t="s">
        <v>334</v>
      </c>
      <c r="Z10" s="151"/>
      <c r="AA10" s="151"/>
      <c r="AB10" s="151"/>
      <c r="AC10" s="151"/>
      <c r="AD10" s="151"/>
      <c r="AE10" s="151"/>
      <c r="AF10" s="151"/>
      <c r="AG10" s="151" t="s">
        <v>579</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73">
        <v>3</v>
      </c>
      <c r="B11" s="174" t="s">
        <v>1698</v>
      </c>
      <c r="C11" s="181" t="s">
        <v>1962</v>
      </c>
      <c r="D11" s="175" t="s">
        <v>1611</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578</v>
      </c>
      <c r="Y11" s="161" t="s">
        <v>334</v>
      </c>
      <c r="Z11" s="151"/>
      <c r="AA11" s="151"/>
      <c r="AB11" s="151"/>
      <c r="AC11" s="151"/>
      <c r="AD11" s="151"/>
      <c r="AE11" s="151"/>
      <c r="AF11" s="151"/>
      <c r="AG11" s="151" t="s">
        <v>579</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2" x14ac:dyDescent="0.2">
      <c r="A12" s="158"/>
      <c r="B12" s="159"/>
      <c r="C12" s="263" t="s">
        <v>1963</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93" t="str">
        <f>C12</f>
        <v>Třífázový digitální elektroměr pro mepřímé měření, proudu 200/5 A, 3x400 V, impulsní výstup SO, montáž bude provedena na DIN lištu, dvoutarifní, IP20</v>
      </c>
      <c r="BB12" s="151"/>
      <c r="BC12" s="151"/>
      <c r="BD12" s="151"/>
      <c r="BE12" s="151"/>
      <c r="BF12" s="151"/>
      <c r="BG12" s="151"/>
      <c r="BH12" s="151"/>
    </row>
    <row r="13" spans="1:60" outlineLevel="1" x14ac:dyDescent="0.2">
      <c r="A13" s="194">
        <v>4</v>
      </c>
      <c r="B13" s="195" t="s">
        <v>1700</v>
      </c>
      <c r="C13" s="206" t="s">
        <v>1964</v>
      </c>
      <c r="D13" s="196" t="s">
        <v>640</v>
      </c>
      <c r="E13" s="197">
        <v>1850</v>
      </c>
      <c r="F13" s="198"/>
      <c r="G13" s="199">
        <f>ROUND(E13*F13,2)</f>
        <v>0</v>
      </c>
      <c r="H13" s="198"/>
      <c r="I13" s="199">
        <f>ROUND(E13*H13,2)</f>
        <v>0</v>
      </c>
      <c r="J13" s="198"/>
      <c r="K13" s="199">
        <f>ROUND(E13*J13,2)</f>
        <v>0</v>
      </c>
      <c r="L13" s="199">
        <v>21</v>
      </c>
      <c r="M13" s="199">
        <f>G13*(1+L13/100)</f>
        <v>0</v>
      </c>
      <c r="N13" s="197">
        <v>0</v>
      </c>
      <c r="O13" s="197">
        <f>ROUND(E13*N13,2)</f>
        <v>0</v>
      </c>
      <c r="P13" s="197">
        <v>0</v>
      </c>
      <c r="Q13" s="197">
        <f>ROUND(E13*P13,2)</f>
        <v>0</v>
      </c>
      <c r="R13" s="199"/>
      <c r="S13" s="199" t="s">
        <v>331</v>
      </c>
      <c r="T13" s="200" t="s">
        <v>332</v>
      </c>
      <c r="U13" s="161">
        <v>0</v>
      </c>
      <c r="V13" s="161">
        <f>ROUND(E13*U13,2)</f>
        <v>0</v>
      </c>
      <c r="W13" s="161"/>
      <c r="X13" s="161" t="s">
        <v>578</v>
      </c>
      <c r="Y13" s="161" t="s">
        <v>334</v>
      </c>
      <c r="Z13" s="151"/>
      <c r="AA13" s="151"/>
      <c r="AB13" s="151"/>
      <c r="AC13" s="151"/>
      <c r="AD13" s="151"/>
      <c r="AE13" s="151"/>
      <c r="AF13" s="151"/>
      <c r="AG13" s="151" t="s">
        <v>579</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94">
        <v>5</v>
      </c>
      <c r="B14" s="195" t="s">
        <v>1702</v>
      </c>
      <c r="C14" s="206" t="s">
        <v>1965</v>
      </c>
      <c r="D14" s="196" t="s">
        <v>1611</v>
      </c>
      <c r="E14" s="197">
        <v>6</v>
      </c>
      <c r="F14" s="198"/>
      <c r="G14" s="199">
        <f>ROUND(E14*F14,2)</f>
        <v>0</v>
      </c>
      <c r="H14" s="198"/>
      <c r="I14" s="199">
        <f>ROUND(E14*H14,2)</f>
        <v>0</v>
      </c>
      <c r="J14" s="198"/>
      <c r="K14" s="199">
        <f>ROUND(E14*J14,2)</f>
        <v>0</v>
      </c>
      <c r="L14" s="199">
        <v>21</v>
      </c>
      <c r="M14" s="199">
        <f>G14*(1+L14/100)</f>
        <v>0</v>
      </c>
      <c r="N14" s="197">
        <v>0</v>
      </c>
      <c r="O14" s="197">
        <f>ROUND(E14*N14,2)</f>
        <v>0</v>
      </c>
      <c r="P14" s="197">
        <v>0</v>
      </c>
      <c r="Q14" s="197">
        <f>ROUND(E14*P14,2)</f>
        <v>0</v>
      </c>
      <c r="R14" s="199"/>
      <c r="S14" s="199" t="s">
        <v>331</v>
      </c>
      <c r="T14" s="200" t="s">
        <v>332</v>
      </c>
      <c r="U14" s="161">
        <v>0</v>
      </c>
      <c r="V14" s="161">
        <f>ROUND(E14*U14,2)</f>
        <v>0</v>
      </c>
      <c r="W14" s="161"/>
      <c r="X14" s="161" t="s">
        <v>578</v>
      </c>
      <c r="Y14" s="161" t="s">
        <v>334</v>
      </c>
      <c r="Z14" s="151"/>
      <c r="AA14" s="151"/>
      <c r="AB14" s="151"/>
      <c r="AC14" s="151"/>
      <c r="AD14" s="151"/>
      <c r="AE14" s="151"/>
      <c r="AF14" s="151"/>
      <c r="AG14" s="151" t="s">
        <v>579</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94">
        <v>6</v>
      </c>
      <c r="B15" s="195" t="s">
        <v>1708</v>
      </c>
      <c r="C15" s="206" t="s">
        <v>1966</v>
      </c>
      <c r="D15" s="196" t="s">
        <v>1611</v>
      </c>
      <c r="E15" s="197">
        <v>2</v>
      </c>
      <c r="F15" s="198"/>
      <c r="G15" s="199">
        <f>ROUND(E15*F15,2)</f>
        <v>0</v>
      </c>
      <c r="H15" s="198"/>
      <c r="I15" s="199">
        <f>ROUND(E15*H15,2)</f>
        <v>0</v>
      </c>
      <c r="J15" s="198"/>
      <c r="K15" s="199">
        <f>ROUND(E15*J15,2)</f>
        <v>0</v>
      </c>
      <c r="L15" s="199">
        <v>21</v>
      </c>
      <c r="M15" s="199">
        <f>G15*(1+L15/100)</f>
        <v>0</v>
      </c>
      <c r="N15" s="197">
        <v>0</v>
      </c>
      <c r="O15" s="197">
        <f>ROUND(E15*N15,2)</f>
        <v>0</v>
      </c>
      <c r="P15" s="197">
        <v>0</v>
      </c>
      <c r="Q15" s="197">
        <f>ROUND(E15*P15,2)</f>
        <v>0</v>
      </c>
      <c r="R15" s="199"/>
      <c r="S15" s="199" t="s">
        <v>331</v>
      </c>
      <c r="T15" s="200" t="s">
        <v>332</v>
      </c>
      <c r="U15" s="161">
        <v>0</v>
      </c>
      <c r="V15" s="161">
        <f>ROUND(E15*U15,2)</f>
        <v>0</v>
      </c>
      <c r="W15" s="161"/>
      <c r="X15" s="161" t="s">
        <v>375</v>
      </c>
      <c r="Y15" s="161" t="s">
        <v>334</v>
      </c>
      <c r="Z15" s="151"/>
      <c r="AA15" s="151"/>
      <c r="AB15" s="151"/>
      <c r="AC15" s="151"/>
      <c r="AD15" s="151"/>
      <c r="AE15" s="151"/>
      <c r="AF15" s="151"/>
      <c r="AG15" s="151" t="s">
        <v>1695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94">
        <v>7</v>
      </c>
      <c r="B16" s="195" t="s">
        <v>1710</v>
      </c>
      <c r="C16" s="206" t="s">
        <v>1967</v>
      </c>
      <c r="D16" s="196" t="s">
        <v>640</v>
      </c>
      <c r="E16" s="197">
        <v>50</v>
      </c>
      <c r="F16" s="198"/>
      <c r="G16" s="199">
        <f>ROUND(E16*F16,2)</f>
        <v>0</v>
      </c>
      <c r="H16" s="198"/>
      <c r="I16" s="199">
        <f>ROUND(E16*H16,2)</f>
        <v>0</v>
      </c>
      <c r="J16" s="198"/>
      <c r="K16" s="199">
        <f>ROUND(E16*J16,2)</f>
        <v>0</v>
      </c>
      <c r="L16" s="199">
        <v>21</v>
      </c>
      <c r="M16" s="199">
        <f>G16*(1+L16/100)</f>
        <v>0</v>
      </c>
      <c r="N16" s="197">
        <v>0</v>
      </c>
      <c r="O16" s="197">
        <f>ROUND(E16*N16,2)</f>
        <v>0</v>
      </c>
      <c r="P16" s="197">
        <v>0</v>
      </c>
      <c r="Q16" s="197">
        <f>ROUND(E16*P16,2)</f>
        <v>0</v>
      </c>
      <c r="R16" s="199"/>
      <c r="S16" s="199" t="s">
        <v>331</v>
      </c>
      <c r="T16" s="200" t="s">
        <v>332</v>
      </c>
      <c r="U16" s="161">
        <v>0</v>
      </c>
      <c r="V16" s="161">
        <f>ROUND(E16*U16,2)</f>
        <v>0</v>
      </c>
      <c r="W16" s="161"/>
      <c r="X16" s="161" t="s">
        <v>578</v>
      </c>
      <c r="Y16" s="161" t="s">
        <v>334</v>
      </c>
      <c r="Z16" s="151"/>
      <c r="AA16" s="151"/>
      <c r="AB16" s="151"/>
      <c r="AC16" s="151"/>
      <c r="AD16" s="151"/>
      <c r="AE16" s="151"/>
      <c r="AF16" s="151"/>
      <c r="AG16" s="151" t="s">
        <v>579</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94">
        <v>8</v>
      </c>
      <c r="B17" s="195" t="s">
        <v>1713</v>
      </c>
      <c r="C17" s="206" t="s">
        <v>1968</v>
      </c>
      <c r="D17" s="196" t="s">
        <v>1611</v>
      </c>
      <c r="E17" s="197">
        <v>2</v>
      </c>
      <c r="F17" s="198"/>
      <c r="G17" s="199">
        <f>ROUND(E17*F17,2)</f>
        <v>0</v>
      </c>
      <c r="H17" s="198"/>
      <c r="I17" s="199">
        <f>ROUND(E17*H17,2)</f>
        <v>0</v>
      </c>
      <c r="J17" s="198"/>
      <c r="K17" s="199">
        <f>ROUND(E17*J17,2)</f>
        <v>0</v>
      </c>
      <c r="L17" s="199">
        <v>21</v>
      </c>
      <c r="M17" s="199">
        <f>G17*(1+L17/100)</f>
        <v>0</v>
      </c>
      <c r="N17" s="197">
        <v>0</v>
      </c>
      <c r="O17" s="197">
        <f>ROUND(E17*N17,2)</f>
        <v>0</v>
      </c>
      <c r="P17" s="197">
        <v>0</v>
      </c>
      <c r="Q17" s="197">
        <f>ROUND(E17*P17,2)</f>
        <v>0</v>
      </c>
      <c r="R17" s="199"/>
      <c r="S17" s="199" t="s">
        <v>331</v>
      </c>
      <c r="T17" s="200" t="s">
        <v>332</v>
      </c>
      <c r="U17" s="161">
        <v>0</v>
      </c>
      <c r="V17" s="161">
        <f>ROUND(E17*U17,2)</f>
        <v>0</v>
      </c>
      <c r="W17" s="161"/>
      <c r="X17" s="161" t="s">
        <v>578</v>
      </c>
      <c r="Y17" s="161" t="s">
        <v>334</v>
      </c>
      <c r="Z17" s="151"/>
      <c r="AA17" s="151"/>
      <c r="AB17" s="151"/>
      <c r="AC17" s="151"/>
      <c r="AD17" s="151"/>
      <c r="AE17" s="151"/>
      <c r="AF17" s="151"/>
      <c r="AG17" s="151" t="s">
        <v>579</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x14ac:dyDescent="0.2">
      <c r="A18" s="166" t="s">
        <v>326</v>
      </c>
      <c r="B18" s="167" t="s">
        <v>276</v>
      </c>
      <c r="C18" s="180" t="s">
        <v>187</v>
      </c>
      <c r="D18" s="168"/>
      <c r="E18" s="169"/>
      <c r="F18" s="170"/>
      <c r="G18" s="170">
        <f>SUMIF(AG19:AG50,"&lt;&gt;NOR",G19:G50)</f>
        <v>0</v>
      </c>
      <c r="H18" s="170"/>
      <c r="I18" s="170">
        <f>SUM(I19:I50)</f>
        <v>0</v>
      </c>
      <c r="J18" s="170"/>
      <c r="K18" s="170">
        <f>SUM(K19:K50)</f>
        <v>0</v>
      </c>
      <c r="L18" s="170"/>
      <c r="M18" s="170">
        <f>SUM(M19:M50)</f>
        <v>0</v>
      </c>
      <c r="N18" s="169"/>
      <c r="O18" s="169">
        <f>SUM(O19:O50)</f>
        <v>0</v>
      </c>
      <c r="P18" s="169"/>
      <c r="Q18" s="169">
        <f>SUM(Q19:Q50)</f>
        <v>0</v>
      </c>
      <c r="R18" s="170"/>
      <c r="S18" s="170"/>
      <c r="T18" s="171"/>
      <c r="U18" s="165"/>
      <c r="V18" s="165">
        <f>SUM(V19:V50)</f>
        <v>2.6</v>
      </c>
      <c r="W18" s="165"/>
      <c r="X18" s="165"/>
      <c r="Y18" s="165"/>
      <c r="AG18" t="s">
        <v>327</v>
      </c>
    </row>
    <row r="19" spans="1:60" outlineLevel="1" x14ac:dyDescent="0.2">
      <c r="A19" s="194">
        <v>9</v>
      </c>
      <c r="B19" s="195" t="s">
        <v>1719</v>
      </c>
      <c r="C19" s="206" t="s">
        <v>1969</v>
      </c>
      <c r="D19" s="196" t="s">
        <v>1611</v>
      </c>
      <c r="E19" s="197">
        <v>3</v>
      </c>
      <c r="F19" s="198"/>
      <c r="G19" s="199">
        <f>ROUND(E19*F19,2)</f>
        <v>0</v>
      </c>
      <c r="H19" s="198"/>
      <c r="I19" s="199">
        <f>ROUND(E19*H19,2)</f>
        <v>0</v>
      </c>
      <c r="J19" s="198"/>
      <c r="K19" s="199">
        <f>ROUND(E19*J19,2)</f>
        <v>0</v>
      </c>
      <c r="L19" s="199">
        <v>21</v>
      </c>
      <c r="M19" s="199">
        <f>G19*(1+L19/100)</f>
        <v>0</v>
      </c>
      <c r="N19" s="197">
        <v>0</v>
      </c>
      <c r="O19" s="197">
        <f>ROUND(E19*N19,2)</f>
        <v>0</v>
      </c>
      <c r="P19" s="197">
        <v>0</v>
      </c>
      <c r="Q19" s="197">
        <f>ROUND(E19*P19,2)</f>
        <v>0</v>
      </c>
      <c r="R19" s="199"/>
      <c r="S19" s="199" t="s">
        <v>331</v>
      </c>
      <c r="T19" s="200" t="s">
        <v>332</v>
      </c>
      <c r="U19" s="161">
        <v>0</v>
      </c>
      <c r="V19" s="161">
        <f>ROUND(E19*U19,2)</f>
        <v>0</v>
      </c>
      <c r="W19" s="161"/>
      <c r="X19" s="161" t="s">
        <v>375</v>
      </c>
      <c r="Y19" s="161" t="s">
        <v>334</v>
      </c>
      <c r="Z19" s="151"/>
      <c r="AA19" s="151"/>
      <c r="AB19" s="151"/>
      <c r="AC19" s="151"/>
      <c r="AD19" s="151"/>
      <c r="AE19" s="151"/>
      <c r="AF19" s="151"/>
      <c r="AG19" s="151" t="s">
        <v>1695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94">
        <v>10</v>
      </c>
      <c r="B20" s="195" t="s">
        <v>1722</v>
      </c>
      <c r="C20" s="206" t="s">
        <v>1970</v>
      </c>
      <c r="D20" s="196" t="s">
        <v>1715</v>
      </c>
      <c r="E20" s="197">
        <v>3</v>
      </c>
      <c r="F20" s="198"/>
      <c r="G20" s="199">
        <f>ROUND(E20*F20,2)</f>
        <v>0</v>
      </c>
      <c r="H20" s="198"/>
      <c r="I20" s="199">
        <f>ROUND(E20*H20,2)</f>
        <v>0</v>
      </c>
      <c r="J20" s="198"/>
      <c r="K20" s="199">
        <f>ROUND(E20*J20,2)</f>
        <v>0</v>
      </c>
      <c r="L20" s="199">
        <v>21</v>
      </c>
      <c r="M20" s="199">
        <f>G20*(1+L20/100)</f>
        <v>0</v>
      </c>
      <c r="N20" s="197">
        <v>0</v>
      </c>
      <c r="O20" s="197">
        <f>ROUND(E20*N20,2)</f>
        <v>0</v>
      </c>
      <c r="P20" s="197">
        <v>0</v>
      </c>
      <c r="Q20" s="197">
        <f>ROUND(E20*P20,2)</f>
        <v>0</v>
      </c>
      <c r="R20" s="199"/>
      <c r="S20" s="199" t="s">
        <v>331</v>
      </c>
      <c r="T20" s="200" t="s">
        <v>332</v>
      </c>
      <c r="U20" s="161">
        <v>0</v>
      </c>
      <c r="V20" s="161">
        <f>ROUND(E20*U20,2)</f>
        <v>0</v>
      </c>
      <c r="W20" s="161"/>
      <c r="X20" s="161" t="s">
        <v>375</v>
      </c>
      <c r="Y20" s="161" t="s">
        <v>334</v>
      </c>
      <c r="Z20" s="151"/>
      <c r="AA20" s="151"/>
      <c r="AB20" s="151"/>
      <c r="AC20" s="151"/>
      <c r="AD20" s="151"/>
      <c r="AE20" s="151"/>
      <c r="AF20" s="151"/>
      <c r="AG20" s="151" t="s">
        <v>1695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3">
        <v>11</v>
      </c>
      <c r="B21" s="174" t="s">
        <v>1724</v>
      </c>
      <c r="C21" s="181" t="s">
        <v>1971</v>
      </c>
      <c r="D21" s="175" t="s">
        <v>640</v>
      </c>
      <c r="E21" s="176">
        <v>80</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1695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1972</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93" t="str">
        <f>C22</f>
        <v>1x řízené vrtání pod dnem Drnového potoku - celková délka cca 50 m, včetně protažení chrániček jedním vrtem - 1x chránička pr. 280 mm</v>
      </c>
      <c r="BB22" s="151"/>
      <c r="BC22" s="151"/>
      <c r="BD22" s="151"/>
      <c r="BE22" s="151"/>
      <c r="BF22" s="151"/>
      <c r="BG22" s="151"/>
      <c r="BH22" s="151"/>
    </row>
    <row r="23" spans="1:60" ht="22.5" outlineLevel="3" x14ac:dyDescent="0.2">
      <c r="A23" s="158"/>
      <c r="B23" s="159"/>
      <c r="C23" s="274" t="s">
        <v>1973</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93" t="str">
        <f>C23</f>
        <v>1x řízené vrtání pod pod komunikací 2. třídy č. 185 - celková délka cca 30 m, včetně protažení chrániček jedním vrtem - 1x chránička pr. 280 mm</v>
      </c>
      <c r="BB23" s="151"/>
      <c r="BC23" s="151"/>
      <c r="BD23" s="151"/>
      <c r="BE23" s="151"/>
      <c r="BF23" s="151"/>
      <c r="BG23" s="151"/>
      <c r="BH23" s="151"/>
    </row>
    <row r="24" spans="1:60" outlineLevel="1" x14ac:dyDescent="0.2">
      <c r="A24" s="173">
        <v>12</v>
      </c>
      <c r="B24" s="174" t="s">
        <v>1726</v>
      </c>
      <c r="C24" s="181" t="s">
        <v>1720</v>
      </c>
      <c r="D24" s="175" t="s">
        <v>640</v>
      </c>
      <c r="E24" s="176">
        <v>80</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c r="S24" s="178" t="s">
        <v>331</v>
      </c>
      <c r="T24" s="179" t="s">
        <v>332</v>
      </c>
      <c r="U24" s="161">
        <v>0</v>
      </c>
      <c r="V24" s="161">
        <f>ROUND(E24*U24,2)</f>
        <v>0</v>
      </c>
      <c r="W24" s="161"/>
      <c r="X24" s="161" t="s">
        <v>375</v>
      </c>
      <c r="Y24" s="161" t="s">
        <v>334</v>
      </c>
      <c r="Z24" s="151"/>
      <c r="AA24" s="151"/>
      <c r="AB24" s="151"/>
      <c r="AC24" s="151"/>
      <c r="AD24" s="151"/>
      <c r="AE24" s="151"/>
      <c r="AF24" s="151"/>
      <c r="AG24" s="151" t="s">
        <v>1695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3" t="s">
        <v>1974</v>
      </c>
      <c r="D25" s="264"/>
      <c r="E25" s="264"/>
      <c r="F25" s="264"/>
      <c r="G25" s="264"/>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1x řízené vrtání pod dnem Drnového potoku - celková délka cca 50 m, včetně protažení chrániček jedním vrtem - 1x chránička pr. 140 mm</v>
      </c>
      <c r="BB25" s="151"/>
      <c r="BC25" s="151"/>
      <c r="BD25" s="151"/>
      <c r="BE25" s="151"/>
      <c r="BF25" s="151"/>
      <c r="BG25" s="151"/>
      <c r="BH25" s="151"/>
    </row>
    <row r="26" spans="1:60" ht="22.5" outlineLevel="3" x14ac:dyDescent="0.2">
      <c r="A26" s="158"/>
      <c r="B26" s="159"/>
      <c r="C26" s="274" t="s">
        <v>1721</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93" t="str">
        <f>C26</f>
        <v>1x řízené vrtání pod pod komunikací 2. třídy č. 185 - celková délka cca 30 m, včetně protažení chrániček jedním vrtem - 1x chránička pr. 140 mm</v>
      </c>
      <c r="BB26" s="151"/>
      <c r="BC26" s="151"/>
      <c r="BD26" s="151"/>
      <c r="BE26" s="151"/>
      <c r="BF26" s="151"/>
      <c r="BG26" s="151"/>
      <c r="BH26" s="151"/>
    </row>
    <row r="27" spans="1:60" outlineLevel="1" x14ac:dyDescent="0.2">
      <c r="A27" s="194">
        <v>13</v>
      </c>
      <c r="B27" s="195" t="s">
        <v>1729</v>
      </c>
      <c r="C27" s="206" t="s">
        <v>1975</v>
      </c>
      <c r="D27" s="196" t="s">
        <v>640</v>
      </c>
      <c r="E27" s="197">
        <v>80</v>
      </c>
      <c r="F27" s="198"/>
      <c r="G27" s="199">
        <f>ROUND(E27*F27,2)</f>
        <v>0</v>
      </c>
      <c r="H27" s="198"/>
      <c r="I27" s="199">
        <f>ROUND(E27*H27,2)</f>
        <v>0</v>
      </c>
      <c r="J27" s="198"/>
      <c r="K27" s="199">
        <f>ROUND(E27*J27,2)</f>
        <v>0</v>
      </c>
      <c r="L27" s="199">
        <v>21</v>
      </c>
      <c r="M27" s="199">
        <f>G27*(1+L27/100)</f>
        <v>0</v>
      </c>
      <c r="N27" s="197">
        <v>0</v>
      </c>
      <c r="O27" s="197">
        <f>ROUND(E27*N27,2)</f>
        <v>0</v>
      </c>
      <c r="P27" s="197">
        <v>0</v>
      </c>
      <c r="Q27" s="197">
        <f>ROUND(E27*P27,2)</f>
        <v>0</v>
      </c>
      <c r="R27" s="199"/>
      <c r="S27" s="199" t="s">
        <v>331</v>
      </c>
      <c r="T27" s="200" t="s">
        <v>332</v>
      </c>
      <c r="U27" s="161">
        <v>0</v>
      </c>
      <c r="V27" s="161">
        <f>ROUND(E27*U27,2)</f>
        <v>0</v>
      </c>
      <c r="W27" s="161"/>
      <c r="X27" s="161" t="s">
        <v>375</v>
      </c>
      <c r="Y27" s="161" t="s">
        <v>334</v>
      </c>
      <c r="Z27" s="151"/>
      <c r="AA27" s="151"/>
      <c r="AB27" s="151"/>
      <c r="AC27" s="151"/>
      <c r="AD27" s="151"/>
      <c r="AE27" s="151"/>
      <c r="AF27" s="151"/>
      <c r="AG27" s="151" t="s">
        <v>1695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94">
        <v>14</v>
      </c>
      <c r="B28" s="195" t="s">
        <v>1732</v>
      </c>
      <c r="C28" s="206" t="s">
        <v>1723</v>
      </c>
      <c r="D28" s="196" t="s">
        <v>640</v>
      </c>
      <c r="E28" s="197">
        <v>80</v>
      </c>
      <c r="F28" s="198"/>
      <c r="G28" s="199">
        <f>ROUND(E28*F28,2)</f>
        <v>0</v>
      </c>
      <c r="H28" s="198"/>
      <c r="I28" s="199">
        <f>ROUND(E28*H28,2)</f>
        <v>0</v>
      </c>
      <c r="J28" s="198"/>
      <c r="K28" s="199">
        <f>ROUND(E28*J28,2)</f>
        <v>0</v>
      </c>
      <c r="L28" s="199">
        <v>21</v>
      </c>
      <c r="M28" s="199">
        <f>G28*(1+L28/100)</f>
        <v>0</v>
      </c>
      <c r="N28" s="197">
        <v>0</v>
      </c>
      <c r="O28" s="197">
        <f>ROUND(E28*N28,2)</f>
        <v>0</v>
      </c>
      <c r="P28" s="197">
        <v>0</v>
      </c>
      <c r="Q28" s="197">
        <f>ROUND(E28*P28,2)</f>
        <v>0</v>
      </c>
      <c r="R28" s="199"/>
      <c r="S28" s="199" t="s">
        <v>331</v>
      </c>
      <c r="T28" s="200" t="s">
        <v>332</v>
      </c>
      <c r="U28" s="161">
        <v>0</v>
      </c>
      <c r="V28" s="161">
        <f>ROUND(E28*U28,2)</f>
        <v>0</v>
      </c>
      <c r="W28" s="161"/>
      <c r="X28" s="161" t="s">
        <v>375</v>
      </c>
      <c r="Y28" s="161" t="s">
        <v>334</v>
      </c>
      <c r="Z28" s="151"/>
      <c r="AA28" s="151"/>
      <c r="AB28" s="151"/>
      <c r="AC28" s="151"/>
      <c r="AD28" s="151"/>
      <c r="AE28" s="151"/>
      <c r="AF28" s="151"/>
      <c r="AG28" s="151" t="s">
        <v>1695</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94">
        <v>15</v>
      </c>
      <c r="B29" s="195" t="s">
        <v>1735</v>
      </c>
      <c r="C29" s="206" t="s">
        <v>1725</v>
      </c>
      <c r="D29" s="196" t="s">
        <v>1715</v>
      </c>
      <c r="E29" s="197">
        <v>2</v>
      </c>
      <c r="F29" s="198"/>
      <c r="G29" s="199">
        <f>ROUND(E29*F29,2)</f>
        <v>0</v>
      </c>
      <c r="H29" s="198"/>
      <c r="I29" s="199">
        <f>ROUND(E29*H29,2)</f>
        <v>0</v>
      </c>
      <c r="J29" s="198"/>
      <c r="K29" s="199">
        <f>ROUND(E29*J29,2)</f>
        <v>0</v>
      </c>
      <c r="L29" s="199">
        <v>21</v>
      </c>
      <c r="M29" s="199">
        <f>G29*(1+L29/100)</f>
        <v>0</v>
      </c>
      <c r="N29" s="197">
        <v>0</v>
      </c>
      <c r="O29" s="197">
        <f>ROUND(E29*N29,2)</f>
        <v>0</v>
      </c>
      <c r="P29" s="197">
        <v>0</v>
      </c>
      <c r="Q29" s="197">
        <f>ROUND(E29*P29,2)</f>
        <v>0</v>
      </c>
      <c r="R29" s="199"/>
      <c r="S29" s="199" t="s">
        <v>331</v>
      </c>
      <c r="T29" s="200" t="s">
        <v>332</v>
      </c>
      <c r="U29" s="161">
        <v>0</v>
      </c>
      <c r="V29" s="161">
        <f>ROUND(E29*U29,2)</f>
        <v>0</v>
      </c>
      <c r="W29" s="161"/>
      <c r="X29" s="161" t="s">
        <v>375</v>
      </c>
      <c r="Y29" s="161" t="s">
        <v>334</v>
      </c>
      <c r="Z29" s="151"/>
      <c r="AA29" s="151"/>
      <c r="AB29" s="151"/>
      <c r="AC29" s="151"/>
      <c r="AD29" s="151"/>
      <c r="AE29" s="151"/>
      <c r="AF29" s="151"/>
      <c r="AG29" s="151" t="s">
        <v>376</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73">
        <v>16</v>
      </c>
      <c r="B30" s="174" t="s">
        <v>1738</v>
      </c>
      <c r="C30" s="181" t="s">
        <v>1727</v>
      </c>
      <c r="D30" s="175" t="s">
        <v>640</v>
      </c>
      <c r="E30" s="176">
        <v>20</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c r="S30" s="178" t="s">
        <v>331</v>
      </c>
      <c r="T30" s="179" t="s">
        <v>332</v>
      </c>
      <c r="U30" s="161">
        <v>0</v>
      </c>
      <c r="V30" s="161">
        <f>ROUND(E30*U30,2)</f>
        <v>0</v>
      </c>
      <c r="W30" s="161"/>
      <c r="X30" s="161" t="s">
        <v>578</v>
      </c>
      <c r="Y30" s="161" t="s">
        <v>334</v>
      </c>
      <c r="Z30" s="151"/>
      <c r="AA30" s="151"/>
      <c r="AB30" s="151"/>
      <c r="AC30" s="151"/>
      <c r="AD30" s="151"/>
      <c r="AE30" s="151"/>
      <c r="AF30" s="151"/>
      <c r="AG30" s="151" t="s">
        <v>579</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63" t="s">
        <v>1728</v>
      </c>
      <c r="D31" s="264"/>
      <c r="E31" s="264"/>
      <c r="F31" s="264"/>
      <c r="G31" s="264"/>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3">
        <v>17</v>
      </c>
      <c r="B32" s="174" t="s">
        <v>1741</v>
      </c>
      <c r="C32" s="181" t="s">
        <v>1736</v>
      </c>
      <c r="D32" s="175" t="s">
        <v>640</v>
      </c>
      <c r="E32" s="176">
        <v>400</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c r="S32" s="178" t="s">
        <v>331</v>
      </c>
      <c r="T32" s="179" t="s">
        <v>332</v>
      </c>
      <c r="U32" s="161">
        <v>0</v>
      </c>
      <c r="V32" s="161">
        <f>ROUND(E32*U32,2)</f>
        <v>0</v>
      </c>
      <c r="W32" s="161"/>
      <c r="X32" s="161" t="s">
        <v>578</v>
      </c>
      <c r="Y32" s="161" t="s">
        <v>334</v>
      </c>
      <c r="Z32" s="151"/>
      <c r="AA32" s="151"/>
      <c r="AB32" s="151"/>
      <c r="AC32" s="151"/>
      <c r="AD32" s="151"/>
      <c r="AE32" s="151"/>
      <c r="AF32" s="151"/>
      <c r="AG32" s="151" t="s">
        <v>579</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3" t="s">
        <v>1737</v>
      </c>
      <c r="D33" s="264"/>
      <c r="E33" s="264"/>
      <c r="F33" s="264"/>
      <c r="G33" s="264"/>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93" t="str">
        <f>C33</f>
        <v>Výkop v rostlém terénu 80x80, pískové lože 10/10, uložení kabelových chrániček, zához, zhutnění a úprava povrchu terénu</v>
      </c>
      <c r="BB33" s="151"/>
      <c r="BC33" s="151"/>
      <c r="BD33" s="151"/>
      <c r="BE33" s="151"/>
      <c r="BF33" s="151"/>
      <c r="BG33" s="151"/>
      <c r="BH33" s="151"/>
    </row>
    <row r="34" spans="1:60" outlineLevel="1" x14ac:dyDescent="0.2">
      <c r="A34" s="173">
        <v>18</v>
      </c>
      <c r="B34" s="174" t="s">
        <v>1976</v>
      </c>
      <c r="C34" s="181" t="s">
        <v>1977</v>
      </c>
      <c r="D34" s="175" t="s">
        <v>640</v>
      </c>
      <c r="E34" s="176">
        <v>200</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c r="S34" s="178" t="s">
        <v>331</v>
      </c>
      <c r="T34" s="179" t="s">
        <v>332</v>
      </c>
      <c r="U34" s="161">
        <v>0</v>
      </c>
      <c r="V34" s="161">
        <f>ROUND(E34*U34,2)</f>
        <v>0</v>
      </c>
      <c r="W34" s="161"/>
      <c r="X34" s="161" t="s">
        <v>578</v>
      </c>
      <c r="Y34" s="161" t="s">
        <v>334</v>
      </c>
      <c r="Z34" s="151"/>
      <c r="AA34" s="151"/>
      <c r="AB34" s="151"/>
      <c r="AC34" s="151"/>
      <c r="AD34" s="151"/>
      <c r="AE34" s="151"/>
      <c r="AF34" s="151"/>
      <c r="AG34" s="151" t="s">
        <v>579</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63" t="s">
        <v>1978</v>
      </c>
      <c r="D35" s="264"/>
      <c r="E35" s="264"/>
      <c r="F35" s="264"/>
      <c r="G35" s="264"/>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93" t="str">
        <f>C35</f>
        <v>Řezání a bourání asfaltu do tl.20cm, betonové lože včetně obetonování chrániček, uložení kabelových chrániček, zához, hutnění, nové podkladní vrstvy komunikace včetně asfaltového povrchu</v>
      </c>
      <c r="BB35" s="151"/>
      <c r="BC35" s="151"/>
      <c r="BD35" s="151"/>
      <c r="BE35" s="151"/>
      <c r="BF35" s="151"/>
      <c r="BG35" s="151"/>
      <c r="BH35" s="151"/>
    </row>
    <row r="36" spans="1:60" ht="33.75" outlineLevel="1" x14ac:dyDescent="0.2">
      <c r="A36" s="173">
        <v>19</v>
      </c>
      <c r="B36" s="174" t="s">
        <v>1744</v>
      </c>
      <c r="C36" s="181" t="s">
        <v>1745</v>
      </c>
      <c r="D36" s="175" t="s">
        <v>560</v>
      </c>
      <c r="E36" s="176">
        <v>260</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c r="S36" s="178" t="s">
        <v>331</v>
      </c>
      <c r="T36" s="179" t="s">
        <v>332</v>
      </c>
      <c r="U36" s="161">
        <v>0.01</v>
      </c>
      <c r="V36" s="161">
        <f>ROUND(E36*U36,2)</f>
        <v>2.6</v>
      </c>
      <c r="W36" s="161"/>
      <c r="X36" s="161" t="s">
        <v>375</v>
      </c>
      <c r="Y36" s="161" t="s">
        <v>334</v>
      </c>
      <c r="Z36" s="151"/>
      <c r="AA36" s="151"/>
      <c r="AB36" s="151"/>
      <c r="AC36" s="151"/>
      <c r="AD36" s="151"/>
      <c r="AE36" s="151"/>
      <c r="AF36" s="151"/>
      <c r="AG36" s="151" t="s">
        <v>376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3" t="s">
        <v>561</v>
      </c>
      <c r="D37" s="264"/>
      <c r="E37" s="264"/>
      <c r="F37" s="264"/>
      <c r="G37" s="264"/>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93" t="str">
        <f>C37</f>
        <v>položka obsahuje veškěré náklady spojené s odvozy přebytečné zeminy z výkopových prací na skládku včetně poplatku</v>
      </c>
      <c r="BB37" s="151"/>
      <c r="BC37" s="151"/>
      <c r="BD37" s="151"/>
      <c r="BE37" s="151"/>
      <c r="BF37" s="151"/>
      <c r="BG37" s="151"/>
      <c r="BH37" s="151"/>
    </row>
    <row r="38" spans="1:60" outlineLevel="2" x14ac:dyDescent="0.2">
      <c r="A38" s="158"/>
      <c r="B38" s="159"/>
      <c r="C38" s="201" t="s">
        <v>1979</v>
      </c>
      <c r="D38" s="185"/>
      <c r="E38" s="186">
        <v>260</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73">
        <v>20</v>
      </c>
      <c r="B39" s="174" t="s">
        <v>1747</v>
      </c>
      <c r="C39" s="181" t="s">
        <v>1980</v>
      </c>
      <c r="D39" s="175" t="s">
        <v>560</v>
      </c>
      <c r="E39" s="176">
        <v>44</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c r="S39" s="178" t="s">
        <v>331</v>
      </c>
      <c r="T39" s="179" t="s">
        <v>332</v>
      </c>
      <c r="U39" s="161">
        <v>0</v>
      </c>
      <c r="V39" s="161">
        <f>ROUND(E39*U39,2)</f>
        <v>0</v>
      </c>
      <c r="W39" s="161"/>
      <c r="X39" s="161" t="s">
        <v>375</v>
      </c>
      <c r="Y39" s="161" t="s">
        <v>334</v>
      </c>
      <c r="Z39" s="151"/>
      <c r="AA39" s="151"/>
      <c r="AB39" s="151"/>
      <c r="AC39" s="151"/>
      <c r="AD39" s="151"/>
      <c r="AE39" s="151"/>
      <c r="AF39" s="151"/>
      <c r="AG39" s="151" t="s">
        <v>376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2" x14ac:dyDescent="0.2">
      <c r="A40" s="158"/>
      <c r="B40" s="159"/>
      <c r="C40" s="263" t="s">
        <v>1981</v>
      </c>
      <c r="D40" s="264"/>
      <c r="E40" s="264"/>
      <c r="F40" s="264"/>
      <c r="G40" s="264"/>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3">
        <v>21</v>
      </c>
      <c r="B41" s="174" t="s">
        <v>1749</v>
      </c>
      <c r="C41" s="181" t="s">
        <v>1982</v>
      </c>
      <c r="D41" s="175" t="s">
        <v>640</v>
      </c>
      <c r="E41" s="176">
        <v>1200</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c r="S41" s="178" t="s">
        <v>331</v>
      </c>
      <c r="T41" s="179" t="s">
        <v>332</v>
      </c>
      <c r="U41" s="161">
        <v>0</v>
      </c>
      <c r="V41" s="161">
        <f>ROUND(E41*U41,2)</f>
        <v>0</v>
      </c>
      <c r="W41" s="161"/>
      <c r="X41" s="161" t="s">
        <v>375</v>
      </c>
      <c r="Y41" s="161" t="s">
        <v>334</v>
      </c>
      <c r="Z41" s="151"/>
      <c r="AA41" s="151"/>
      <c r="AB41" s="151"/>
      <c r="AC41" s="151"/>
      <c r="AD41" s="151"/>
      <c r="AE41" s="151"/>
      <c r="AF41" s="151"/>
      <c r="AG41" s="151" t="s">
        <v>1695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63" t="s">
        <v>1983</v>
      </c>
      <c r="D42" s="264"/>
      <c r="E42" s="264"/>
      <c r="F42" s="264"/>
      <c r="G42" s="264"/>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3">
        <v>22</v>
      </c>
      <c r="B43" s="174" t="s">
        <v>1751</v>
      </c>
      <c r="C43" s="181" t="s">
        <v>1984</v>
      </c>
      <c r="D43" s="175" t="s">
        <v>640</v>
      </c>
      <c r="E43" s="176">
        <v>1300</v>
      </c>
      <c r="F43" s="177"/>
      <c r="G43" s="178">
        <f>ROUND(E43*F43,2)</f>
        <v>0</v>
      </c>
      <c r="H43" s="177"/>
      <c r="I43" s="178">
        <f>ROUND(E43*H43,2)</f>
        <v>0</v>
      </c>
      <c r="J43" s="177"/>
      <c r="K43" s="178">
        <f>ROUND(E43*J43,2)</f>
        <v>0</v>
      </c>
      <c r="L43" s="178">
        <v>21</v>
      </c>
      <c r="M43" s="178">
        <f>G43*(1+L43/100)</f>
        <v>0</v>
      </c>
      <c r="N43" s="176">
        <v>0</v>
      </c>
      <c r="O43" s="176">
        <f>ROUND(E43*N43,2)</f>
        <v>0</v>
      </c>
      <c r="P43" s="176">
        <v>0</v>
      </c>
      <c r="Q43" s="176">
        <f>ROUND(E43*P43,2)</f>
        <v>0</v>
      </c>
      <c r="R43" s="178"/>
      <c r="S43" s="178" t="s">
        <v>331</v>
      </c>
      <c r="T43" s="179" t="s">
        <v>332</v>
      </c>
      <c r="U43" s="161">
        <v>0</v>
      </c>
      <c r="V43" s="161">
        <f>ROUND(E43*U43,2)</f>
        <v>0</v>
      </c>
      <c r="W43" s="161"/>
      <c r="X43" s="161" t="s">
        <v>578</v>
      </c>
      <c r="Y43" s="161" t="s">
        <v>334</v>
      </c>
      <c r="Z43" s="151"/>
      <c r="AA43" s="151"/>
      <c r="AB43" s="151"/>
      <c r="AC43" s="151"/>
      <c r="AD43" s="151"/>
      <c r="AE43" s="151"/>
      <c r="AF43" s="151"/>
      <c r="AG43" s="151" t="s">
        <v>579</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3" t="s">
        <v>1985</v>
      </c>
      <c r="D44" s="264"/>
      <c r="E44" s="264"/>
      <c r="F44" s="264"/>
      <c r="G44" s="264"/>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73">
        <v>23</v>
      </c>
      <c r="B45" s="174" t="s">
        <v>1753</v>
      </c>
      <c r="C45" s="181" t="s">
        <v>1986</v>
      </c>
      <c r="D45" s="175" t="s">
        <v>640</v>
      </c>
      <c r="E45" s="176">
        <v>200</v>
      </c>
      <c r="F45" s="177"/>
      <c r="G45" s="178">
        <f>ROUND(E45*F45,2)</f>
        <v>0</v>
      </c>
      <c r="H45" s="177"/>
      <c r="I45" s="178">
        <f>ROUND(E45*H45,2)</f>
        <v>0</v>
      </c>
      <c r="J45" s="177"/>
      <c r="K45" s="178">
        <f>ROUND(E45*J45,2)</f>
        <v>0</v>
      </c>
      <c r="L45" s="178">
        <v>21</v>
      </c>
      <c r="M45" s="178">
        <f>G45*(1+L45/100)</f>
        <v>0</v>
      </c>
      <c r="N45" s="176">
        <v>0</v>
      </c>
      <c r="O45" s="176">
        <f>ROUND(E45*N45,2)</f>
        <v>0</v>
      </c>
      <c r="P45" s="176">
        <v>0</v>
      </c>
      <c r="Q45" s="176">
        <f>ROUND(E45*P45,2)</f>
        <v>0</v>
      </c>
      <c r="R45" s="178"/>
      <c r="S45" s="178" t="s">
        <v>331</v>
      </c>
      <c r="T45" s="179" t="s">
        <v>332</v>
      </c>
      <c r="U45" s="161">
        <v>0</v>
      </c>
      <c r="V45" s="161">
        <f>ROUND(E45*U45,2)</f>
        <v>0</v>
      </c>
      <c r="W45" s="161"/>
      <c r="X45" s="161" t="s">
        <v>578</v>
      </c>
      <c r="Y45" s="161" t="s">
        <v>334</v>
      </c>
      <c r="Z45" s="151"/>
      <c r="AA45" s="151"/>
      <c r="AB45" s="151"/>
      <c r="AC45" s="151"/>
      <c r="AD45" s="151"/>
      <c r="AE45" s="151"/>
      <c r="AF45" s="151"/>
      <c r="AG45" s="151" t="s">
        <v>579</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2" x14ac:dyDescent="0.2">
      <c r="A46" s="158"/>
      <c r="B46" s="159"/>
      <c r="C46" s="263" t="s">
        <v>1983</v>
      </c>
      <c r="D46" s="264"/>
      <c r="E46" s="264"/>
      <c r="F46" s="264"/>
      <c r="G46" s="264"/>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73">
        <v>24</v>
      </c>
      <c r="B47" s="174" t="s">
        <v>1755</v>
      </c>
      <c r="C47" s="181" t="s">
        <v>1987</v>
      </c>
      <c r="D47" s="175" t="s">
        <v>640</v>
      </c>
      <c r="E47" s="176">
        <v>1730</v>
      </c>
      <c r="F47" s="177"/>
      <c r="G47" s="178">
        <f>ROUND(E47*F47,2)</f>
        <v>0</v>
      </c>
      <c r="H47" s="177"/>
      <c r="I47" s="178">
        <f>ROUND(E47*H47,2)</f>
        <v>0</v>
      </c>
      <c r="J47" s="177"/>
      <c r="K47" s="178">
        <f>ROUND(E47*J47,2)</f>
        <v>0</v>
      </c>
      <c r="L47" s="178">
        <v>21</v>
      </c>
      <c r="M47" s="178">
        <f>G47*(1+L47/100)</f>
        <v>0</v>
      </c>
      <c r="N47" s="176">
        <v>0</v>
      </c>
      <c r="O47" s="176">
        <f>ROUND(E47*N47,2)</f>
        <v>0</v>
      </c>
      <c r="P47" s="176">
        <v>0</v>
      </c>
      <c r="Q47" s="176">
        <f>ROUND(E47*P47,2)</f>
        <v>0</v>
      </c>
      <c r="R47" s="178"/>
      <c r="S47" s="178" t="s">
        <v>331</v>
      </c>
      <c r="T47" s="179" t="s">
        <v>332</v>
      </c>
      <c r="U47" s="161">
        <v>0</v>
      </c>
      <c r="V47" s="161">
        <f>ROUND(E47*U47,2)</f>
        <v>0</v>
      </c>
      <c r="W47" s="161"/>
      <c r="X47" s="161" t="s">
        <v>578</v>
      </c>
      <c r="Y47" s="161" t="s">
        <v>334</v>
      </c>
      <c r="Z47" s="151"/>
      <c r="AA47" s="151"/>
      <c r="AB47" s="151"/>
      <c r="AC47" s="151"/>
      <c r="AD47" s="151"/>
      <c r="AE47" s="151"/>
      <c r="AF47" s="151"/>
      <c r="AG47" s="151" t="s">
        <v>579</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63" t="s">
        <v>1983</v>
      </c>
      <c r="D48" s="264"/>
      <c r="E48" s="264"/>
      <c r="F48" s="264"/>
      <c r="G48" s="264"/>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25</v>
      </c>
      <c r="B49" s="195" t="s">
        <v>1988</v>
      </c>
      <c r="C49" s="206" t="s">
        <v>1989</v>
      </c>
      <c r="D49" s="196" t="s">
        <v>1715</v>
      </c>
      <c r="E49" s="197">
        <v>1</v>
      </c>
      <c r="F49" s="198"/>
      <c r="G49" s="199">
        <f>ROUND(E49*F49,2)</f>
        <v>0</v>
      </c>
      <c r="H49" s="198"/>
      <c r="I49" s="199">
        <f>ROUND(E49*H49,2)</f>
        <v>0</v>
      </c>
      <c r="J49" s="198"/>
      <c r="K49" s="199">
        <f>ROUND(E49*J49,2)</f>
        <v>0</v>
      </c>
      <c r="L49" s="199">
        <v>21</v>
      </c>
      <c r="M49" s="199">
        <f>G49*(1+L49/100)</f>
        <v>0</v>
      </c>
      <c r="N49" s="197">
        <v>0</v>
      </c>
      <c r="O49" s="197">
        <f>ROUND(E49*N49,2)</f>
        <v>0</v>
      </c>
      <c r="P49" s="197">
        <v>0</v>
      </c>
      <c r="Q49" s="197">
        <f>ROUND(E49*P49,2)</f>
        <v>0</v>
      </c>
      <c r="R49" s="199"/>
      <c r="S49" s="199" t="s">
        <v>331</v>
      </c>
      <c r="T49" s="200" t="s">
        <v>332</v>
      </c>
      <c r="U49" s="161">
        <v>0</v>
      </c>
      <c r="V49" s="161">
        <f>ROUND(E49*U49,2)</f>
        <v>0</v>
      </c>
      <c r="W49" s="161"/>
      <c r="X49" s="161" t="s">
        <v>578</v>
      </c>
      <c r="Y49" s="161" t="s">
        <v>334</v>
      </c>
      <c r="Z49" s="151"/>
      <c r="AA49" s="151"/>
      <c r="AB49" s="151"/>
      <c r="AC49" s="151"/>
      <c r="AD49" s="151"/>
      <c r="AE49" s="151"/>
      <c r="AF49" s="151"/>
      <c r="AG49" s="151" t="s">
        <v>579</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26</v>
      </c>
      <c r="B50" s="195" t="s">
        <v>1990</v>
      </c>
      <c r="C50" s="206" t="s">
        <v>1756</v>
      </c>
      <c r="D50" s="196" t="s">
        <v>1757</v>
      </c>
      <c r="E50" s="197">
        <v>0.65</v>
      </c>
      <c r="F50" s="198"/>
      <c r="G50" s="199">
        <f>ROUND(E50*F50,2)</f>
        <v>0</v>
      </c>
      <c r="H50" s="198"/>
      <c r="I50" s="199">
        <f>ROUND(E50*H50,2)</f>
        <v>0</v>
      </c>
      <c r="J50" s="198"/>
      <c r="K50" s="199">
        <f>ROUND(E50*J50,2)</f>
        <v>0</v>
      </c>
      <c r="L50" s="199">
        <v>21</v>
      </c>
      <c r="M50" s="199">
        <f>G50*(1+L50/100)</f>
        <v>0</v>
      </c>
      <c r="N50" s="197">
        <v>0</v>
      </c>
      <c r="O50" s="197">
        <f>ROUND(E50*N50,2)</f>
        <v>0</v>
      </c>
      <c r="P50" s="197">
        <v>0</v>
      </c>
      <c r="Q50" s="197">
        <f>ROUND(E50*P50,2)</f>
        <v>0</v>
      </c>
      <c r="R50" s="199"/>
      <c r="S50" s="199" t="s">
        <v>331</v>
      </c>
      <c r="T50" s="200" t="s">
        <v>332</v>
      </c>
      <c r="U50" s="161">
        <v>0</v>
      </c>
      <c r="V50" s="161">
        <f>ROUND(E50*U50,2)</f>
        <v>0</v>
      </c>
      <c r="W50" s="161"/>
      <c r="X50" s="161" t="s">
        <v>375</v>
      </c>
      <c r="Y50" s="161" t="s">
        <v>334</v>
      </c>
      <c r="Z50" s="151"/>
      <c r="AA50" s="151"/>
      <c r="AB50" s="151"/>
      <c r="AC50" s="151"/>
      <c r="AD50" s="151"/>
      <c r="AE50" s="151"/>
      <c r="AF50" s="151"/>
      <c r="AG50" s="151" t="s">
        <v>1695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66" t="s">
        <v>326</v>
      </c>
      <c r="B51" s="167" t="s">
        <v>281</v>
      </c>
      <c r="C51" s="180" t="s">
        <v>277</v>
      </c>
      <c r="D51" s="168"/>
      <c r="E51" s="169"/>
      <c r="F51" s="170"/>
      <c r="G51" s="170">
        <f>SUMIF(AG52:AG54,"&lt;&gt;NOR",G52:G54)</f>
        <v>0</v>
      </c>
      <c r="H51" s="170"/>
      <c r="I51" s="170">
        <f>SUM(I52:I54)</f>
        <v>0</v>
      </c>
      <c r="J51" s="170"/>
      <c r="K51" s="170">
        <f>SUM(K52:K54)</f>
        <v>0</v>
      </c>
      <c r="L51" s="170"/>
      <c r="M51" s="170">
        <f>SUM(M52:M54)</f>
        <v>0</v>
      </c>
      <c r="N51" s="169"/>
      <c r="O51" s="169">
        <f>SUM(O52:O54)</f>
        <v>0</v>
      </c>
      <c r="P51" s="169"/>
      <c r="Q51" s="169">
        <f>SUM(Q52:Q54)</f>
        <v>0</v>
      </c>
      <c r="R51" s="170"/>
      <c r="S51" s="170"/>
      <c r="T51" s="171"/>
      <c r="U51" s="165"/>
      <c r="V51" s="165">
        <f>SUM(V52:V54)</f>
        <v>0</v>
      </c>
      <c r="W51" s="165"/>
      <c r="X51" s="165"/>
      <c r="Y51" s="165"/>
      <c r="AG51" t="s">
        <v>327</v>
      </c>
    </row>
    <row r="52" spans="1:60" outlineLevel="1" x14ac:dyDescent="0.2">
      <c r="A52" s="194">
        <v>27</v>
      </c>
      <c r="B52" s="195" t="s">
        <v>1758</v>
      </c>
      <c r="C52" s="206" t="s">
        <v>1991</v>
      </c>
      <c r="D52" s="196" t="s">
        <v>1715</v>
      </c>
      <c r="E52" s="197">
        <v>1</v>
      </c>
      <c r="F52" s="198"/>
      <c r="G52" s="199">
        <f>ROUND(E52*F52,2)</f>
        <v>0</v>
      </c>
      <c r="H52" s="198"/>
      <c r="I52" s="199">
        <f>ROUND(E52*H52,2)</f>
        <v>0</v>
      </c>
      <c r="J52" s="198"/>
      <c r="K52" s="199">
        <f>ROUND(E52*J52,2)</f>
        <v>0</v>
      </c>
      <c r="L52" s="199">
        <v>21</v>
      </c>
      <c r="M52" s="199">
        <f>G52*(1+L52/100)</f>
        <v>0</v>
      </c>
      <c r="N52" s="197">
        <v>0</v>
      </c>
      <c r="O52" s="197">
        <f>ROUND(E52*N52,2)</f>
        <v>0</v>
      </c>
      <c r="P52" s="197">
        <v>0</v>
      </c>
      <c r="Q52" s="197">
        <f>ROUND(E52*P52,2)</f>
        <v>0</v>
      </c>
      <c r="R52" s="199"/>
      <c r="S52" s="199" t="s">
        <v>331</v>
      </c>
      <c r="T52" s="200" t="s">
        <v>332</v>
      </c>
      <c r="U52" s="161">
        <v>0</v>
      </c>
      <c r="V52" s="161">
        <f>ROUND(E52*U52,2)</f>
        <v>0</v>
      </c>
      <c r="W52" s="161"/>
      <c r="X52" s="161" t="s">
        <v>375</v>
      </c>
      <c r="Y52" s="161" t="s">
        <v>334</v>
      </c>
      <c r="Z52" s="151"/>
      <c r="AA52" s="151"/>
      <c r="AB52" s="151"/>
      <c r="AC52" s="151"/>
      <c r="AD52" s="151"/>
      <c r="AE52" s="151"/>
      <c r="AF52" s="151"/>
      <c r="AG52" s="151" t="s">
        <v>1695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94">
        <v>28</v>
      </c>
      <c r="B53" s="195" t="s">
        <v>1760</v>
      </c>
      <c r="C53" s="206" t="s">
        <v>1992</v>
      </c>
      <c r="D53" s="196" t="s">
        <v>1715</v>
      </c>
      <c r="E53" s="197">
        <v>1</v>
      </c>
      <c r="F53" s="198"/>
      <c r="G53" s="199">
        <f>ROUND(E53*F53,2)</f>
        <v>0</v>
      </c>
      <c r="H53" s="198"/>
      <c r="I53" s="199">
        <f>ROUND(E53*H53,2)</f>
        <v>0</v>
      </c>
      <c r="J53" s="198"/>
      <c r="K53" s="199">
        <f>ROUND(E53*J53,2)</f>
        <v>0</v>
      </c>
      <c r="L53" s="199">
        <v>21</v>
      </c>
      <c r="M53" s="199">
        <f>G53*(1+L53/100)</f>
        <v>0</v>
      </c>
      <c r="N53" s="197">
        <v>0</v>
      </c>
      <c r="O53" s="197">
        <f>ROUND(E53*N53,2)</f>
        <v>0</v>
      </c>
      <c r="P53" s="197">
        <v>0</v>
      </c>
      <c r="Q53" s="197">
        <f>ROUND(E53*P53,2)</f>
        <v>0</v>
      </c>
      <c r="R53" s="199"/>
      <c r="S53" s="199" t="s">
        <v>331</v>
      </c>
      <c r="T53" s="200" t="s">
        <v>332</v>
      </c>
      <c r="U53" s="161">
        <v>0</v>
      </c>
      <c r="V53" s="161">
        <f>ROUND(E53*U53,2)</f>
        <v>0</v>
      </c>
      <c r="W53" s="161"/>
      <c r="X53" s="161" t="s">
        <v>375</v>
      </c>
      <c r="Y53" s="161" t="s">
        <v>334</v>
      </c>
      <c r="Z53" s="151"/>
      <c r="AA53" s="151"/>
      <c r="AB53" s="151"/>
      <c r="AC53" s="151"/>
      <c r="AD53" s="151"/>
      <c r="AE53" s="151"/>
      <c r="AF53" s="151"/>
      <c r="AG53" s="151" t="s">
        <v>1695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29</v>
      </c>
      <c r="B54" s="174" t="s">
        <v>1762</v>
      </c>
      <c r="C54" s="181" t="s">
        <v>1993</v>
      </c>
      <c r="D54" s="175" t="s">
        <v>1715</v>
      </c>
      <c r="E54" s="176">
        <v>1</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c r="S54" s="178" t="s">
        <v>331</v>
      </c>
      <c r="T54" s="179" t="s">
        <v>332</v>
      </c>
      <c r="U54" s="161">
        <v>0</v>
      </c>
      <c r="V54" s="161">
        <f>ROUND(E54*U54,2)</f>
        <v>0</v>
      </c>
      <c r="W54" s="161"/>
      <c r="X54" s="161" t="s">
        <v>375</v>
      </c>
      <c r="Y54" s="161" t="s">
        <v>334</v>
      </c>
      <c r="Z54" s="151"/>
      <c r="AA54" s="151"/>
      <c r="AB54" s="151"/>
      <c r="AC54" s="151"/>
      <c r="AD54" s="151"/>
      <c r="AE54" s="151"/>
      <c r="AF54" s="151"/>
      <c r="AG54" s="151" t="s">
        <v>1695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x14ac:dyDescent="0.2">
      <c r="A55" s="3"/>
      <c r="B55" s="4"/>
      <c r="C55" s="182"/>
      <c r="D55" s="6"/>
      <c r="E55" s="3"/>
      <c r="F55" s="3"/>
      <c r="G55" s="3"/>
      <c r="H55" s="3"/>
      <c r="I55" s="3"/>
      <c r="J55" s="3"/>
      <c r="K55" s="3"/>
      <c r="L55" s="3"/>
      <c r="M55" s="3"/>
      <c r="N55" s="3"/>
      <c r="O55" s="3"/>
      <c r="P55" s="3"/>
      <c r="Q55" s="3"/>
      <c r="R55" s="3"/>
      <c r="S55" s="3"/>
      <c r="T55" s="3"/>
      <c r="U55" s="3"/>
      <c r="V55" s="3"/>
      <c r="W55" s="3"/>
      <c r="X55" s="3"/>
      <c r="Y55" s="3"/>
      <c r="AE55">
        <v>15</v>
      </c>
      <c r="AF55">
        <v>21</v>
      </c>
      <c r="AG55" t="s">
        <v>312</v>
      </c>
    </row>
    <row r="56" spans="1:60" x14ac:dyDescent="0.2">
      <c r="A56" s="154"/>
      <c r="B56" s="155" t="s">
        <v>29</v>
      </c>
      <c r="C56" s="183"/>
      <c r="D56" s="156"/>
      <c r="E56" s="157"/>
      <c r="F56" s="157"/>
      <c r="G56" s="172">
        <f>G8+G18+G51</f>
        <v>0</v>
      </c>
      <c r="H56" s="3"/>
      <c r="I56" s="3"/>
      <c r="J56" s="3"/>
      <c r="K56" s="3"/>
      <c r="L56" s="3"/>
      <c r="M56" s="3"/>
      <c r="N56" s="3"/>
      <c r="O56" s="3"/>
      <c r="P56" s="3"/>
      <c r="Q56" s="3"/>
      <c r="R56" s="3"/>
      <c r="S56" s="3"/>
      <c r="T56" s="3"/>
      <c r="U56" s="3"/>
      <c r="V56" s="3"/>
      <c r="W56" s="3"/>
      <c r="X56" s="3"/>
      <c r="Y56" s="3"/>
      <c r="AE56">
        <f>SUMIF(L7:L54,AE55,G7:G54)</f>
        <v>0</v>
      </c>
      <c r="AF56">
        <f>SUMIF(L7:L54,AF55,G7:G54)</f>
        <v>0</v>
      </c>
      <c r="AG56" t="s">
        <v>366</v>
      </c>
    </row>
    <row r="57" spans="1:60" x14ac:dyDescent="0.2">
      <c r="A57" s="276" t="s">
        <v>1601</v>
      </c>
      <c r="B57" s="276"/>
      <c r="C57" s="182"/>
      <c r="D57" s="6"/>
      <c r="E57" s="3"/>
      <c r="F57" s="3"/>
      <c r="G57" s="3"/>
      <c r="H57" s="3"/>
      <c r="I57" s="3"/>
      <c r="J57" s="3"/>
      <c r="K57" s="3"/>
      <c r="L57" s="3"/>
      <c r="M57" s="3"/>
      <c r="N57" s="3"/>
      <c r="O57" s="3"/>
      <c r="P57" s="3"/>
      <c r="Q57" s="3"/>
      <c r="R57" s="3"/>
      <c r="S57" s="3"/>
      <c r="T57" s="3"/>
      <c r="U57" s="3"/>
      <c r="V57" s="3"/>
      <c r="W57" s="3"/>
      <c r="X57" s="3"/>
      <c r="Y57" s="3"/>
    </row>
    <row r="58" spans="1:60" x14ac:dyDescent="0.2">
      <c r="A58" s="3"/>
      <c r="B58" s="4" t="s">
        <v>1766</v>
      </c>
      <c r="C58" s="182" t="s">
        <v>1767</v>
      </c>
      <c r="D58" s="6"/>
      <c r="E58" s="3"/>
      <c r="F58" s="3"/>
      <c r="G58" s="3"/>
      <c r="H58" s="3"/>
      <c r="I58" s="3"/>
      <c r="J58" s="3"/>
      <c r="K58" s="3"/>
      <c r="L58" s="3"/>
      <c r="M58" s="3"/>
      <c r="N58" s="3"/>
      <c r="O58" s="3"/>
      <c r="P58" s="3"/>
      <c r="Q58" s="3"/>
      <c r="R58" s="3"/>
      <c r="S58" s="3"/>
      <c r="T58" s="3"/>
      <c r="U58" s="3"/>
      <c r="V58" s="3"/>
      <c r="W58" s="3"/>
      <c r="X58" s="3"/>
      <c r="Y58" s="3"/>
      <c r="AG58" t="s">
        <v>1604</v>
      </c>
    </row>
    <row r="59" spans="1:60" x14ac:dyDescent="0.2">
      <c r="A59" s="3"/>
      <c r="B59" s="4" t="s">
        <v>1768</v>
      </c>
      <c r="C59" s="182" t="s">
        <v>1769</v>
      </c>
      <c r="D59" s="6"/>
      <c r="E59" s="3"/>
      <c r="F59" s="3"/>
      <c r="G59" s="3"/>
      <c r="H59" s="3"/>
      <c r="I59" s="3"/>
      <c r="J59" s="3"/>
      <c r="K59" s="3"/>
      <c r="L59" s="3"/>
      <c r="M59" s="3"/>
      <c r="N59" s="3"/>
      <c r="O59" s="3"/>
      <c r="P59" s="3"/>
      <c r="Q59" s="3"/>
      <c r="R59" s="3"/>
      <c r="S59" s="3"/>
      <c r="T59" s="3"/>
      <c r="U59" s="3"/>
      <c r="V59" s="3"/>
      <c r="W59" s="3"/>
      <c r="X59" s="3"/>
      <c r="Y59" s="3"/>
      <c r="AG59" t="s">
        <v>1607</v>
      </c>
    </row>
    <row r="60" spans="1:60" x14ac:dyDescent="0.2">
      <c r="A60" s="3"/>
      <c r="B60" s="4"/>
      <c r="C60" s="182" t="s">
        <v>464</v>
      </c>
      <c r="D60" s="6"/>
      <c r="E60" s="3"/>
      <c r="F60" s="3"/>
      <c r="G60" s="3"/>
      <c r="H60" s="3"/>
      <c r="I60" s="3"/>
      <c r="J60" s="3"/>
      <c r="K60" s="3"/>
      <c r="L60" s="3"/>
      <c r="M60" s="3"/>
      <c r="N60" s="3"/>
      <c r="O60" s="3"/>
      <c r="P60" s="3"/>
      <c r="Q60" s="3"/>
      <c r="R60" s="3"/>
      <c r="S60" s="3"/>
      <c r="T60" s="3"/>
      <c r="U60" s="3"/>
      <c r="V60" s="3"/>
      <c r="W60" s="3"/>
      <c r="X60" s="3"/>
      <c r="Y60" s="3"/>
      <c r="AG60" t="s">
        <v>1608</v>
      </c>
    </row>
    <row r="61" spans="1:60" x14ac:dyDescent="0.2">
      <c r="A61" s="3"/>
      <c r="B61" s="4"/>
      <c r="C61" s="182"/>
      <c r="D61" s="6"/>
      <c r="E61" s="3"/>
      <c r="F61" s="3"/>
      <c r="G61" s="3"/>
      <c r="H61" s="3"/>
      <c r="I61" s="3"/>
      <c r="J61" s="3"/>
      <c r="K61" s="3"/>
      <c r="L61" s="3"/>
      <c r="M61" s="3"/>
      <c r="N61" s="3"/>
      <c r="O61" s="3"/>
      <c r="P61" s="3"/>
      <c r="Q61" s="3"/>
      <c r="R61" s="3"/>
      <c r="S61" s="3"/>
      <c r="T61" s="3"/>
      <c r="U61" s="3"/>
      <c r="V61" s="3"/>
      <c r="W61" s="3"/>
      <c r="X61" s="3"/>
      <c r="Y61" s="3"/>
    </row>
    <row r="62" spans="1:60" x14ac:dyDescent="0.2">
      <c r="C62" s="184"/>
      <c r="D62" s="10"/>
      <c r="AG62" t="s">
        <v>367</v>
      </c>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SLJHIoyLUuMv1f2vupykC0rN0LdQ4U/gWUDqumCBrhnM16mCBu7ao0XZjfdSMbz0B/THJrhwclwNTH6OSpR1g==" saltValue="vUOnpUNIygYAcou8G1uzVA==" spinCount="100000" sheet="1" formatRows="0"/>
  <mergeCells count="19">
    <mergeCell ref="A1:G1"/>
    <mergeCell ref="C2:G2"/>
    <mergeCell ref="C3:G3"/>
    <mergeCell ref="C4:G4"/>
    <mergeCell ref="A57:B57"/>
    <mergeCell ref="C12:G12"/>
    <mergeCell ref="C22:G22"/>
    <mergeCell ref="C23:G23"/>
    <mergeCell ref="C25:G25"/>
    <mergeCell ref="C26:G26"/>
    <mergeCell ref="C44:G44"/>
    <mergeCell ref="C46:G46"/>
    <mergeCell ref="C48:G48"/>
    <mergeCell ref="C31:G31"/>
    <mergeCell ref="C33:G33"/>
    <mergeCell ref="C35:G35"/>
    <mergeCell ref="C37:G37"/>
    <mergeCell ref="C40:G40"/>
    <mergeCell ref="C42:G42"/>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&amp;LIO-02.1 Elektropřípojka&amp;C&amp;P/&amp;N&amp;Rzáří 2023</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78</v>
      </c>
      <c r="C3" s="266" t="s">
        <v>79</v>
      </c>
      <c r="D3" s="267"/>
      <c r="E3" s="267"/>
      <c r="F3" s="267"/>
      <c r="G3" s="268"/>
      <c r="AC3" s="124" t="s">
        <v>369</v>
      </c>
      <c r="AG3" t="s">
        <v>302</v>
      </c>
    </row>
    <row r="4" spans="1:60" ht="24.95" customHeight="1" x14ac:dyDescent="0.2">
      <c r="A4" s="144" t="s">
        <v>9</v>
      </c>
      <c r="B4" s="145" t="s">
        <v>80</v>
      </c>
      <c r="C4" s="269" t="s">
        <v>81</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SUMIF(AG9:AG143,"&lt;&gt;NOR",G9:G143)</f>
        <v>0</v>
      </c>
      <c r="H8" s="170"/>
      <c r="I8" s="170">
        <f>SUM(I9:I143)</f>
        <v>0</v>
      </c>
      <c r="J8" s="170"/>
      <c r="K8" s="170">
        <f>SUM(K9:K143)</f>
        <v>0</v>
      </c>
      <c r="L8" s="170"/>
      <c r="M8" s="170">
        <f>SUM(M9:M143)</f>
        <v>0</v>
      </c>
      <c r="N8" s="169"/>
      <c r="O8" s="169">
        <f>SUM(O9:O143)</f>
        <v>23.92</v>
      </c>
      <c r="P8" s="169"/>
      <c r="Q8" s="169">
        <f>SUM(Q9:Q143)</f>
        <v>0</v>
      </c>
      <c r="R8" s="170"/>
      <c r="S8" s="170"/>
      <c r="T8" s="171"/>
      <c r="U8" s="165"/>
      <c r="V8" s="165">
        <f>SUM(V9:V143)</f>
        <v>1017.36</v>
      </c>
      <c r="W8" s="165"/>
      <c r="X8" s="165"/>
      <c r="Y8" s="165"/>
      <c r="AG8" t="s">
        <v>327</v>
      </c>
    </row>
    <row r="9" spans="1:60" ht="22.5" outlineLevel="1" x14ac:dyDescent="0.2">
      <c r="A9" s="173">
        <v>1</v>
      </c>
      <c r="B9" s="174" t="s">
        <v>370</v>
      </c>
      <c r="C9" s="181" t="s">
        <v>371</v>
      </c>
      <c r="D9" s="175" t="s">
        <v>372</v>
      </c>
      <c r="E9" s="176">
        <v>700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142.1</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379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1994</v>
      </c>
      <c r="D12" s="185"/>
      <c r="E12" s="186"/>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3" t="s">
        <v>432</v>
      </c>
      <c r="D13" s="189"/>
      <c r="E13" s="190"/>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4" t="s">
        <v>1995</v>
      </c>
      <c r="D14" s="189"/>
      <c r="E14" s="190">
        <v>96.97</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2</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1996</v>
      </c>
      <c r="D15" s="189"/>
      <c r="E15" s="190">
        <v>9.6969999999999992</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1997</v>
      </c>
      <c r="D16" s="189"/>
      <c r="E16" s="190"/>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4" t="s">
        <v>1998</v>
      </c>
      <c r="D17" s="189"/>
      <c r="E17" s="190">
        <v>21.6</v>
      </c>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2</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3" t="s">
        <v>441</v>
      </c>
      <c r="D18" s="189"/>
      <c r="E18" s="190"/>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1999</v>
      </c>
      <c r="D19" s="185"/>
      <c r="E19" s="186">
        <v>700</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73">
        <v>2</v>
      </c>
      <c r="B20" s="174" t="s">
        <v>382</v>
      </c>
      <c r="C20" s="181" t="s">
        <v>383</v>
      </c>
      <c r="D20" s="175" t="s">
        <v>384</v>
      </c>
      <c r="E20" s="176">
        <v>70</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t="s">
        <v>373</v>
      </c>
      <c r="S20" s="178" t="s">
        <v>374</v>
      </c>
      <c r="T20" s="179" t="s">
        <v>374</v>
      </c>
      <c r="U20" s="161">
        <v>0</v>
      </c>
      <c r="V20" s="161">
        <f>ROUND(E20*U20,2)</f>
        <v>0</v>
      </c>
      <c r="W20" s="161"/>
      <c r="X20" s="161" t="s">
        <v>375</v>
      </c>
      <c r="Y20" s="161" t="s">
        <v>334</v>
      </c>
      <c r="Z20" s="151"/>
      <c r="AA20" s="151"/>
      <c r="AB20" s="151"/>
      <c r="AC20" s="151"/>
      <c r="AD20" s="151"/>
      <c r="AE20" s="151"/>
      <c r="AF20" s="151"/>
      <c r="AG20" s="151" t="s">
        <v>376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2" x14ac:dyDescent="0.2">
      <c r="A21" s="158"/>
      <c r="B21" s="159"/>
      <c r="C21" s="272" t="s">
        <v>385</v>
      </c>
      <c r="D21" s="273"/>
      <c r="E21" s="273"/>
      <c r="F21" s="273"/>
      <c r="G21" s="273"/>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378</v>
      </c>
      <c r="AH21" s="151"/>
      <c r="AI21" s="151"/>
      <c r="AJ21" s="151"/>
      <c r="AK21" s="151"/>
      <c r="AL21" s="151"/>
      <c r="AM21" s="151"/>
      <c r="AN21" s="151"/>
      <c r="AO21" s="151"/>
      <c r="AP21" s="151"/>
      <c r="AQ21" s="151"/>
      <c r="AR21" s="151"/>
      <c r="AS21" s="151"/>
      <c r="AT21" s="151"/>
      <c r="AU21" s="151"/>
      <c r="AV21" s="151"/>
      <c r="AW21" s="151"/>
      <c r="AX21" s="151"/>
      <c r="AY21" s="151"/>
      <c r="AZ21" s="151"/>
      <c r="BA21" s="193" t="str">
        <f>C21</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1" s="151"/>
      <c r="BC21" s="151"/>
      <c r="BD21" s="151"/>
      <c r="BE21" s="151"/>
      <c r="BF21" s="151"/>
      <c r="BG21" s="151"/>
      <c r="BH21" s="151"/>
    </row>
    <row r="22" spans="1:60" outlineLevel="2" x14ac:dyDescent="0.2">
      <c r="A22" s="158"/>
      <c r="B22" s="159"/>
      <c r="C22" s="201" t="s">
        <v>2000</v>
      </c>
      <c r="D22" s="185"/>
      <c r="E22" s="186">
        <v>70</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3</v>
      </c>
      <c r="B23" s="174" t="s">
        <v>2001</v>
      </c>
      <c r="C23" s="181" t="s">
        <v>388</v>
      </c>
      <c r="D23" s="175" t="s">
        <v>389</v>
      </c>
      <c r="E23" s="176">
        <v>19.561199999999999</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9.7000000000000003E-2</v>
      </c>
      <c r="V23" s="161">
        <f>ROUND(E23*U23,2)</f>
        <v>1.9</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72" t="s">
        <v>391</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nebo lesní půdy, s vodorovným přemístěním na hromady v místě upotřebení nebo na dočasné či trvalé skládky se složením</v>
      </c>
      <c r="BB24" s="151"/>
      <c r="BC24" s="151"/>
      <c r="BD24" s="151"/>
      <c r="BE24" s="151"/>
      <c r="BF24" s="151"/>
      <c r="BG24" s="151"/>
      <c r="BH24" s="151"/>
    </row>
    <row r="25" spans="1:60" outlineLevel="2" x14ac:dyDescent="0.2">
      <c r="A25" s="158"/>
      <c r="B25" s="159"/>
      <c r="C25" s="201" t="s">
        <v>2002</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2003</v>
      </c>
      <c r="D26" s="185"/>
      <c r="E26" s="186">
        <v>8.3537999999999997</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2004</v>
      </c>
      <c r="D27" s="185"/>
      <c r="E27" s="186"/>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2005</v>
      </c>
      <c r="D28" s="185"/>
      <c r="E28" s="186">
        <v>8.2211999999999996</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2006</v>
      </c>
      <c r="D29" s="185"/>
      <c r="E29" s="186">
        <v>2.9862000000000002</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173">
        <v>4</v>
      </c>
      <c r="B30" s="174" t="s">
        <v>2007</v>
      </c>
      <c r="C30" s="181" t="s">
        <v>2008</v>
      </c>
      <c r="D30" s="175" t="s">
        <v>389</v>
      </c>
      <c r="E30" s="176">
        <v>111.10554</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t="s">
        <v>373</v>
      </c>
      <c r="S30" s="178" t="s">
        <v>374</v>
      </c>
      <c r="T30" s="179" t="s">
        <v>374</v>
      </c>
      <c r="U30" s="161">
        <v>0.46600000000000003</v>
      </c>
      <c r="V30" s="161">
        <f>ROUND(E30*U30,2)</f>
        <v>51.78</v>
      </c>
      <c r="W30" s="161"/>
      <c r="X30" s="161" t="s">
        <v>375</v>
      </c>
      <c r="Y30" s="161" t="s">
        <v>334</v>
      </c>
      <c r="Z30" s="151"/>
      <c r="AA30" s="151"/>
      <c r="AB30" s="151"/>
      <c r="AC30" s="151"/>
      <c r="AD30" s="151"/>
      <c r="AE30" s="151"/>
      <c r="AF30" s="151"/>
      <c r="AG30" s="151" t="s">
        <v>376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2" x14ac:dyDescent="0.2">
      <c r="A31" s="158"/>
      <c r="B31" s="159"/>
      <c r="C31" s="272" t="s">
        <v>428</v>
      </c>
      <c r="D31" s="273"/>
      <c r="E31" s="273"/>
      <c r="F31" s="273"/>
      <c r="G31" s="273"/>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378</v>
      </c>
      <c r="AH31" s="151"/>
      <c r="AI31" s="151"/>
      <c r="AJ31" s="151"/>
      <c r="AK31" s="151"/>
      <c r="AL31" s="151"/>
      <c r="AM31" s="151"/>
      <c r="AN31" s="151"/>
      <c r="AO31" s="151"/>
      <c r="AP31" s="151"/>
      <c r="AQ31" s="151"/>
      <c r="AR31" s="151"/>
      <c r="AS31" s="151"/>
      <c r="AT31" s="151"/>
      <c r="AU31" s="151"/>
      <c r="AV31" s="151"/>
      <c r="AW31" s="151"/>
      <c r="AX31" s="151"/>
      <c r="AY31" s="151"/>
      <c r="AZ31" s="151"/>
      <c r="BA31" s="193" t="str">
        <f>C31</f>
        <v>s urovnáním dna do předepsaného profilu a spádu, s případně nutným přemístěním výkopku ve výkopišti a dále buď s přemístěním výkopku na přilehlém terénu na vzdálenost do 3 m od kraje jámy nebo s naložením na dopravní prostředek</v>
      </c>
      <c r="BB31" s="151"/>
      <c r="BC31" s="151"/>
      <c r="BD31" s="151"/>
      <c r="BE31" s="151"/>
      <c r="BF31" s="151"/>
      <c r="BG31" s="151"/>
      <c r="BH31" s="151"/>
    </row>
    <row r="32" spans="1:60" outlineLevel="2" x14ac:dyDescent="0.2">
      <c r="A32" s="158"/>
      <c r="B32" s="159"/>
      <c r="C32" s="201" t="s">
        <v>2009</v>
      </c>
      <c r="D32" s="185"/>
      <c r="E32" s="186"/>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2010</v>
      </c>
      <c r="D33" s="185"/>
      <c r="E33" s="186">
        <v>111.10554</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5</v>
      </c>
      <c r="B34" s="174" t="s">
        <v>2011</v>
      </c>
      <c r="C34" s="181" t="s">
        <v>2012</v>
      </c>
      <c r="D34" s="175" t="s">
        <v>389</v>
      </c>
      <c r="E34" s="176">
        <v>222.21108000000001</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1.556</v>
      </c>
      <c r="V34" s="161">
        <f>ROUND(E34*U34,2)</f>
        <v>345.76</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72" t="s">
        <v>428</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93" t="str">
        <f>C35</f>
        <v>s urovnáním dna do předepsaného profilu a spádu, s případně nutným přemístěním výkopku ve výkopišti a dále buď s přemístěním výkopku na přilehlém terénu na vzdálenost do 3 m od kraje jámy nebo s naložením na dopravní prostředek</v>
      </c>
      <c r="BB35" s="151"/>
      <c r="BC35" s="151"/>
      <c r="BD35" s="151"/>
      <c r="BE35" s="151"/>
      <c r="BF35" s="151"/>
      <c r="BG35" s="151"/>
      <c r="BH35" s="151"/>
    </row>
    <row r="36" spans="1:60" outlineLevel="2" x14ac:dyDescent="0.2">
      <c r="A36" s="158"/>
      <c r="B36" s="159"/>
      <c r="C36" s="203" t="s">
        <v>432</v>
      </c>
      <c r="D36" s="189"/>
      <c r="E36" s="190"/>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4" t="s">
        <v>2013</v>
      </c>
      <c r="D37" s="189"/>
      <c r="E37" s="190">
        <v>452.77596</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2</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4" t="s">
        <v>1795</v>
      </c>
      <c r="D38" s="189"/>
      <c r="E38" s="190"/>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2</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2014</v>
      </c>
      <c r="D39" s="189"/>
      <c r="E39" s="190"/>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2015</v>
      </c>
      <c r="D40" s="189"/>
      <c r="E40" s="190">
        <v>-8.3537999999999997</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5" t="s">
        <v>437</v>
      </c>
      <c r="D41" s="191"/>
      <c r="E41" s="192">
        <v>444.42216000000002</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3</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3" t="s">
        <v>441</v>
      </c>
      <c r="D42" s="189"/>
      <c r="E42" s="190"/>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2016</v>
      </c>
      <c r="D43" s="185"/>
      <c r="E43" s="186">
        <v>222.21108000000001</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3">
        <v>6</v>
      </c>
      <c r="B44" s="174" t="s">
        <v>443</v>
      </c>
      <c r="C44" s="181" t="s">
        <v>444</v>
      </c>
      <c r="D44" s="175" t="s">
        <v>389</v>
      </c>
      <c r="E44" s="176">
        <v>155.54776000000001</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0.107</v>
      </c>
      <c r="V44" s="161">
        <f>ROUND(E44*U44,2)</f>
        <v>16.64</v>
      </c>
      <c r="W44" s="161"/>
      <c r="X44" s="161" t="s">
        <v>375</v>
      </c>
      <c r="Y44" s="161" t="s">
        <v>334</v>
      </c>
      <c r="Z44" s="151"/>
      <c r="AA44" s="151"/>
      <c r="AB44" s="151"/>
      <c r="AC44" s="151"/>
      <c r="AD44" s="151"/>
      <c r="AE44" s="151"/>
      <c r="AF44" s="151"/>
      <c r="AG44" s="151" t="s">
        <v>376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2" x14ac:dyDescent="0.2">
      <c r="A45" s="158"/>
      <c r="B45" s="159"/>
      <c r="C45" s="272" t="s">
        <v>428</v>
      </c>
      <c r="D45" s="273"/>
      <c r="E45" s="273"/>
      <c r="F45" s="273"/>
      <c r="G45" s="273"/>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378</v>
      </c>
      <c r="AH45" s="151"/>
      <c r="AI45" s="151"/>
      <c r="AJ45" s="151"/>
      <c r="AK45" s="151"/>
      <c r="AL45" s="151"/>
      <c r="AM45" s="151"/>
      <c r="AN45" s="151"/>
      <c r="AO45" s="151"/>
      <c r="AP45" s="151"/>
      <c r="AQ45" s="151"/>
      <c r="AR45" s="151"/>
      <c r="AS45" s="151"/>
      <c r="AT45" s="151"/>
      <c r="AU45" s="151"/>
      <c r="AV45" s="151"/>
      <c r="AW45" s="151"/>
      <c r="AX45" s="151"/>
      <c r="AY45" s="151"/>
      <c r="AZ45" s="151"/>
      <c r="BA45" s="193"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151"/>
      <c r="BC45" s="151"/>
      <c r="BD45" s="151"/>
      <c r="BE45" s="151"/>
      <c r="BF45" s="151"/>
      <c r="BG45" s="151"/>
      <c r="BH45" s="151"/>
    </row>
    <row r="46" spans="1:60" outlineLevel="2" x14ac:dyDescent="0.2">
      <c r="A46" s="158"/>
      <c r="B46" s="159"/>
      <c r="C46" s="201" t="s">
        <v>2017</v>
      </c>
      <c r="D46" s="185"/>
      <c r="E46" s="186"/>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2018</v>
      </c>
      <c r="D47" s="185"/>
      <c r="E47" s="186"/>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1" t="s">
        <v>2019</v>
      </c>
      <c r="D48" s="185"/>
      <c r="E48" s="186">
        <v>155.54776000000001</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73">
        <v>7</v>
      </c>
      <c r="B49" s="174" t="s">
        <v>2020</v>
      </c>
      <c r="C49" s="181" t="s">
        <v>2021</v>
      </c>
      <c r="D49" s="175" t="s">
        <v>389</v>
      </c>
      <c r="E49" s="176">
        <v>88.884429999999995</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373</v>
      </c>
      <c r="S49" s="178" t="s">
        <v>374</v>
      </c>
      <c r="T49" s="179" t="s">
        <v>374</v>
      </c>
      <c r="U49" s="161">
        <v>2.1269999999999998</v>
      </c>
      <c r="V49" s="161">
        <f>ROUND(E49*U49,2)</f>
        <v>189.06</v>
      </c>
      <c r="W49" s="161"/>
      <c r="X49" s="161" t="s">
        <v>375</v>
      </c>
      <c r="Y49" s="161" t="s">
        <v>334</v>
      </c>
      <c r="Z49" s="151"/>
      <c r="AA49" s="151"/>
      <c r="AB49" s="151"/>
      <c r="AC49" s="151"/>
      <c r="AD49" s="151"/>
      <c r="AE49" s="151"/>
      <c r="AF49" s="151"/>
      <c r="AG49" s="151" t="s">
        <v>376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2" x14ac:dyDescent="0.2">
      <c r="A50" s="158"/>
      <c r="B50" s="159"/>
      <c r="C50" s="272" t="s">
        <v>428</v>
      </c>
      <c r="D50" s="273"/>
      <c r="E50" s="273"/>
      <c r="F50" s="273"/>
      <c r="G50" s="273"/>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378</v>
      </c>
      <c r="AH50" s="151"/>
      <c r="AI50" s="151"/>
      <c r="AJ50" s="151"/>
      <c r="AK50" s="151"/>
      <c r="AL50" s="151"/>
      <c r="AM50" s="151"/>
      <c r="AN50" s="151"/>
      <c r="AO50" s="151"/>
      <c r="AP50" s="151"/>
      <c r="AQ50" s="151"/>
      <c r="AR50" s="151"/>
      <c r="AS50" s="151"/>
      <c r="AT50" s="151"/>
      <c r="AU50" s="151"/>
      <c r="AV50" s="151"/>
      <c r="AW50" s="151"/>
      <c r="AX50" s="151"/>
      <c r="AY50" s="151"/>
      <c r="AZ50" s="151"/>
      <c r="BA50" s="193" t="str">
        <f>C50</f>
        <v>s urovnáním dna do předepsaného profilu a spádu, s případně nutným přemístěním výkopku ve výkopišti a dále buď s přemístěním výkopku na přilehlém terénu na vzdálenost do 3 m od kraje jámy nebo s naložením na dopravní prostředek</v>
      </c>
      <c r="BB50" s="151"/>
      <c r="BC50" s="151"/>
      <c r="BD50" s="151"/>
      <c r="BE50" s="151"/>
      <c r="BF50" s="151"/>
      <c r="BG50" s="151"/>
      <c r="BH50" s="151"/>
    </row>
    <row r="51" spans="1:60" outlineLevel="2" x14ac:dyDescent="0.2">
      <c r="A51" s="158"/>
      <c r="B51" s="159"/>
      <c r="C51" s="201" t="s">
        <v>2009</v>
      </c>
      <c r="D51" s="185"/>
      <c r="E51" s="186"/>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1" t="s">
        <v>2022</v>
      </c>
      <c r="D52" s="185"/>
      <c r="E52" s="186">
        <v>88.884429999999995</v>
      </c>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73">
        <v>8</v>
      </c>
      <c r="B53" s="174" t="s">
        <v>450</v>
      </c>
      <c r="C53" s="181" t="s">
        <v>451</v>
      </c>
      <c r="D53" s="175" t="s">
        <v>389</v>
      </c>
      <c r="E53" s="176">
        <v>62.219099999999997</v>
      </c>
      <c r="F53" s="177"/>
      <c r="G53" s="178">
        <f>ROUND(E53*F53,2)</f>
        <v>0</v>
      </c>
      <c r="H53" s="177"/>
      <c r="I53" s="178">
        <f>ROUND(E53*H53,2)</f>
        <v>0</v>
      </c>
      <c r="J53" s="177"/>
      <c r="K53" s="178">
        <f>ROUND(E53*J53,2)</f>
        <v>0</v>
      </c>
      <c r="L53" s="178">
        <v>21</v>
      </c>
      <c r="M53" s="178">
        <f>G53*(1+L53/100)</f>
        <v>0</v>
      </c>
      <c r="N53" s="176">
        <v>0</v>
      </c>
      <c r="O53" s="176">
        <f>ROUND(E53*N53,2)</f>
        <v>0</v>
      </c>
      <c r="P53" s="176">
        <v>0</v>
      </c>
      <c r="Q53" s="176">
        <f>ROUND(E53*P53,2)</f>
        <v>0</v>
      </c>
      <c r="R53" s="178" t="s">
        <v>373</v>
      </c>
      <c r="S53" s="178" t="s">
        <v>374</v>
      </c>
      <c r="T53" s="179" t="s">
        <v>374</v>
      </c>
      <c r="U53" s="161">
        <v>0.154</v>
      </c>
      <c r="V53" s="161">
        <f>ROUND(E53*U53,2)</f>
        <v>9.58</v>
      </c>
      <c r="W53" s="161"/>
      <c r="X53" s="161" t="s">
        <v>375</v>
      </c>
      <c r="Y53" s="161" t="s">
        <v>334</v>
      </c>
      <c r="Z53" s="151"/>
      <c r="AA53" s="151"/>
      <c r="AB53" s="151"/>
      <c r="AC53" s="151"/>
      <c r="AD53" s="151"/>
      <c r="AE53" s="151"/>
      <c r="AF53" s="151"/>
      <c r="AG53" s="151" t="s">
        <v>376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2" x14ac:dyDescent="0.2">
      <c r="A54" s="158"/>
      <c r="B54" s="159"/>
      <c r="C54" s="272" t="s">
        <v>428</v>
      </c>
      <c r="D54" s="273"/>
      <c r="E54" s="273"/>
      <c r="F54" s="273"/>
      <c r="G54" s="273"/>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378</v>
      </c>
      <c r="AH54" s="151"/>
      <c r="AI54" s="151"/>
      <c r="AJ54" s="151"/>
      <c r="AK54" s="151"/>
      <c r="AL54" s="151"/>
      <c r="AM54" s="151"/>
      <c r="AN54" s="151"/>
      <c r="AO54" s="151"/>
      <c r="AP54" s="151"/>
      <c r="AQ54" s="151"/>
      <c r="AR54" s="151"/>
      <c r="AS54" s="151"/>
      <c r="AT54" s="151"/>
      <c r="AU54" s="151"/>
      <c r="AV54" s="151"/>
      <c r="AW54" s="151"/>
      <c r="AX54" s="151"/>
      <c r="AY54" s="151"/>
      <c r="AZ54" s="151"/>
      <c r="BA54" s="193" t="str">
        <f>C54</f>
        <v>s urovnáním dna do předepsaného profilu a spádu, s případně nutným přemístěním výkopku ve výkopišti a dále buď s přemístěním výkopku na přilehlém terénu na vzdálenost do 3 m od kraje jámy nebo s naložením na dopravní prostředek</v>
      </c>
      <c r="BB54" s="151"/>
      <c r="BC54" s="151"/>
      <c r="BD54" s="151"/>
      <c r="BE54" s="151"/>
      <c r="BF54" s="151"/>
      <c r="BG54" s="151"/>
      <c r="BH54" s="151"/>
    </row>
    <row r="55" spans="1:60" outlineLevel="2" x14ac:dyDescent="0.2">
      <c r="A55" s="158"/>
      <c r="B55" s="159"/>
      <c r="C55" s="201" t="s">
        <v>2017</v>
      </c>
      <c r="D55" s="185"/>
      <c r="E55" s="186"/>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2018</v>
      </c>
      <c r="D56" s="185"/>
      <c r="E56" s="186"/>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2023</v>
      </c>
      <c r="D57" s="185"/>
      <c r="E57" s="186">
        <v>62.219099999999997</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3">
        <v>9</v>
      </c>
      <c r="B58" s="174" t="s">
        <v>2024</v>
      </c>
      <c r="C58" s="181" t="s">
        <v>2025</v>
      </c>
      <c r="D58" s="175" t="s">
        <v>389</v>
      </c>
      <c r="E58" s="176">
        <v>13.332660000000001</v>
      </c>
      <c r="F58" s="177"/>
      <c r="G58" s="178">
        <f>ROUND(E58*F58,2)</f>
        <v>0</v>
      </c>
      <c r="H58" s="177"/>
      <c r="I58" s="178">
        <f>ROUND(E58*H58,2)</f>
        <v>0</v>
      </c>
      <c r="J58" s="177"/>
      <c r="K58" s="178">
        <f>ROUND(E58*J58,2)</f>
        <v>0</v>
      </c>
      <c r="L58" s="178">
        <v>21</v>
      </c>
      <c r="M58" s="178">
        <f>G58*(1+L58/100)</f>
        <v>0</v>
      </c>
      <c r="N58" s="176">
        <v>8.2900000000000005E-3</v>
      </c>
      <c r="O58" s="176">
        <f>ROUND(E58*N58,2)</f>
        <v>0.11</v>
      </c>
      <c r="P58" s="176">
        <v>0</v>
      </c>
      <c r="Q58" s="176">
        <f>ROUND(E58*P58,2)</f>
        <v>0</v>
      </c>
      <c r="R58" s="178" t="s">
        <v>373</v>
      </c>
      <c r="S58" s="178" t="s">
        <v>374</v>
      </c>
      <c r="T58" s="179" t="s">
        <v>374</v>
      </c>
      <c r="U58" s="161">
        <v>1.5269999999999999</v>
      </c>
      <c r="V58" s="161">
        <f>ROUND(E58*U58,2)</f>
        <v>20.36</v>
      </c>
      <c r="W58" s="161"/>
      <c r="X58" s="161" t="s">
        <v>375</v>
      </c>
      <c r="Y58" s="161" t="s">
        <v>334</v>
      </c>
      <c r="Z58" s="151"/>
      <c r="AA58" s="151"/>
      <c r="AB58" s="151"/>
      <c r="AC58" s="151"/>
      <c r="AD58" s="151"/>
      <c r="AE58" s="151"/>
      <c r="AF58" s="151"/>
      <c r="AG58" s="151" t="s">
        <v>376</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2" x14ac:dyDescent="0.2">
      <c r="A59" s="158"/>
      <c r="B59" s="159"/>
      <c r="C59" s="272" t="s">
        <v>428</v>
      </c>
      <c r="D59" s="273"/>
      <c r="E59" s="273"/>
      <c r="F59" s="273"/>
      <c r="G59" s="273"/>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378</v>
      </c>
      <c r="AH59" s="151"/>
      <c r="AI59" s="151"/>
      <c r="AJ59" s="151"/>
      <c r="AK59" s="151"/>
      <c r="AL59" s="151"/>
      <c r="AM59" s="151"/>
      <c r="AN59" s="151"/>
      <c r="AO59" s="151"/>
      <c r="AP59" s="151"/>
      <c r="AQ59" s="151"/>
      <c r="AR59" s="151"/>
      <c r="AS59" s="151"/>
      <c r="AT59" s="151"/>
      <c r="AU59" s="151"/>
      <c r="AV59" s="151"/>
      <c r="AW59" s="151"/>
      <c r="AX59" s="151"/>
      <c r="AY59" s="151"/>
      <c r="AZ59" s="151"/>
      <c r="BA59" s="193" t="str">
        <f>C59</f>
        <v>s urovnáním dna do předepsaného profilu a spádu, s případně nutným přemístěním výkopku ve výkopišti a dále buď s přemístěním výkopku na přilehlém terénu na vzdálenost do 3 m od kraje jámy nebo s naložením na dopravní prostředek</v>
      </c>
      <c r="BB59" s="151"/>
      <c r="BC59" s="151"/>
      <c r="BD59" s="151"/>
      <c r="BE59" s="151"/>
      <c r="BF59" s="151"/>
      <c r="BG59" s="151"/>
      <c r="BH59" s="151"/>
    </row>
    <row r="60" spans="1:60" outlineLevel="2" x14ac:dyDescent="0.2">
      <c r="A60" s="158"/>
      <c r="B60" s="159"/>
      <c r="C60" s="201" t="s">
        <v>2009</v>
      </c>
      <c r="D60" s="185"/>
      <c r="E60" s="186"/>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1" t="s">
        <v>2026</v>
      </c>
      <c r="D61" s="185"/>
      <c r="E61" s="186">
        <v>13.332660000000001</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3">
        <v>10</v>
      </c>
      <c r="B62" s="174" t="s">
        <v>2027</v>
      </c>
      <c r="C62" s="181" t="s">
        <v>2028</v>
      </c>
      <c r="D62" s="175" t="s">
        <v>389</v>
      </c>
      <c r="E62" s="176">
        <v>8.8884399999999992</v>
      </c>
      <c r="F62" s="177"/>
      <c r="G62" s="178">
        <f>ROUND(E62*F62,2)</f>
        <v>0</v>
      </c>
      <c r="H62" s="177"/>
      <c r="I62" s="178">
        <f>ROUND(E62*H62,2)</f>
        <v>0</v>
      </c>
      <c r="J62" s="177"/>
      <c r="K62" s="178">
        <f>ROUND(E62*J62,2)</f>
        <v>0</v>
      </c>
      <c r="L62" s="178">
        <v>21</v>
      </c>
      <c r="M62" s="178">
        <f>G62*(1+L62/100)</f>
        <v>0</v>
      </c>
      <c r="N62" s="176">
        <v>1.538E-2</v>
      </c>
      <c r="O62" s="176">
        <f>ROUND(E62*N62,2)</f>
        <v>0.14000000000000001</v>
      </c>
      <c r="P62" s="176">
        <v>0</v>
      </c>
      <c r="Q62" s="176">
        <f>ROUND(E62*P62,2)</f>
        <v>0</v>
      </c>
      <c r="R62" s="178" t="s">
        <v>373</v>
      </c>
      <c r="S62" s="178" t="s">
        <v>374</v>
      </c>
      <c r="T62" s="179" t="s">
        <v>374</v>
      </c>
      <c r="U62" s="161">
        <v>0.81799999999999995</v>
      </c>
      <c r="V62" s="161">
        <f>ROUND(E62*U62,2)</f>
        <v>7.27</v>
      </c>
      <c r="W62" s="161"/>
      <c r="X62" s="161" t="s">
        <v>375</v>
      </c>
      <c r="Y62" s="161" t="s">
        <v>334</v>
      </c>
      <c r="Z62" s="151"/>
      <c r="AA62" s="151"/>
      <c r="AB62" s="151"/>
      <c r="AC62" s="151"/>
      <c r="AD62" s="151"/>
      <c r="AE62" s="151"/>
      <c r="AF62" s="151"/>
      <c r="AG62" s="151" t="s">
        <v>376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2" x14ac:dyDescent="0.2">
      <c r="A63" s="158"/>
      <c r="B63" s="159"/>
      <c r="C63" s="272" t="s">
        <v>428</v>
      </c>
      <c r="D63" s="273"/>
      <c r="E63" s="273"/>
      <c r="F63" s="273"/>
      <c r="G63" s="273"/>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378</v>
      </c>
      <c r="AH63" s="151"/>
      <c r="AI63" s="151"/>
      <c r="AJ63" s="151"/>
      <c r="AK63" s="151"/>
      <c r="AL63" s="151"/>
      <c r="AM63" s="151"/>
      <c r="AN63" s="151"/>
      <c r="AO63" s="151"/>
      <c r="AP63" s="151"/>
      <c r="AQ63" s="151"/>
      <c r="AR63" s="151"/>
      <c r="AS63" s="151"/>
      <c r="AT63" s="151"/>
      <c r="AU63" s="151"/>
      <c r="AV63" s="151"/>
      <c r="AW63" s="151"/>
      <c r="AX63" s="151"/>
      <c r="AY63" s="151"/>
      <c r="AZ63" s="151"/>
      <c r="BA63" s="193" t="str">
        <f>C63</f>
        <v>s urovnáním dna do předepsaného profilu a spádu, s případně nutným přemístěním výkopku ve výkopišti a dále buď s přemístěním výkopku na přilehlém terénu na vzdálenost do 3 m od kraje jámy nebo s naložením na dopravní prostředek</v>
      </c>
      <c r="BB63" s="151"/>
      <c r="BC63" s="151"/>
      <c r="BD63" s="151"/>
      <c r="BE63" s="151"/>
      <c r="BF63" s="151"/>
      <c r="BG63" s="151"/>
      <c r="BH63" s="151"/>
    </row>
    <row r="64" spans="1:60" outlineLevel="2" x14ac:dyDescent="0.2">
      <c r="A64" s="158"/>
      <c r="B64" s="159"/>
      <c r="C64" s="201" t="s">
        <v>2009</v>
      </c>
      <c r="D64" s="185"/>
      <c r="E64" s="186"/>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2029</v>
      </c>
      <c r="D65" s="185"/>
      <c r="E65" s="186">
        <v>8.8884399999999992</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3">
        <v>11</v>
      </c>
      <c r="B66" s="174" t="s">
        <v>2030</v>
      </c>
      <c r="C66" s="181" t="s">
        <v>2031</v>
      </c>
      <c r="D66" s="175" t="s">
        <v>514</v>
      </c>
      <c r="E66" s="176">
        <v>201.73240000000001</v>
      </c>
      <c r="F66" s="177"/>
      <c r="G66" s="178">
        <f>ROUND(E66*F66,2)</f>
        <v>0</v>
      </c>
      <c r="H66" s="177"/>
      <c r="I66" s="178">
        <f>ROUND(E66*H66,2)</f>
        <v>0</v>
      </c>
      <c r="J66" s="177"/>
      <c r="K66" s="178">
        <f>ROUND(E66*J66,2)</f>
        <v>0</v>
      </c>
      <c r="L66" s="178">
        <v>21</v>
      </c>
      <c r="M66" s="178">
        <f>G66*(1+L66/100)</f>
        <v>0</v>
      </c>
      <c r="N66" s="176">
        <v>0.1173</v>
      </c>
      <c r="O66" s="176">
        <f>ROUND(E66*N66,2)</f>
        <v>23.66</v>
      </c>
      <c r="P66" s="176">
        <v>0</v>
      </c>
      <c r="Q66" s="176">
        <f>ROUND(E66*P66,2)</f>
        <v>0</v>
      </c>
      <c r="R66" s="178"/>
      <c r="S66" s="178" t="s">
        <v>331</v>
      </c>
      <c r="T66" s="179" t="s">
        <v>332</v>
      </c>
      <c r="U66" s="161">
        <v>0.33</v>
      </c>
      <c r="V66" s="161">
        <f>ROUND(E66*U66,2)</f>
        <v>66.569999999999993</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2" x14ac:dyDescent="0.2">
      <c r="A67" s="158"/>
      <c r="B67" s="159"/>
      <c r="C67" s="263" t="s">
        <v>2032</v>
      </c>
      <c r="D67" s="264"/>
      <c r="E67" s="264"/>
      <c r="F67" s="264"/>
      <c r="G67" s="264"/>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v>
      </c>
      <c r="BB67" s="151"/>
      <c r="BC67" s="151"/>
      <c r="BD67" s="151"/>
      <c r="BE67" s="151"/>
      <c r="BF67" s="151"/>
      <c r="BG67" s="151"/>
      <c r="BH67" s="151"/>
    </row>
    <row r="68" spans="1:60" outlineLevel="3" x14ac:dyDescent="0.2">
      <c r="A68" s="158"/>
      <c r="B68" s="159"/>
      <c r="C68" s="274" t="s">
        <v>2033</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Jenotkou zapažení jsou m2 výkopu jámy pro komoru. Jednotková cena zahrnuje i případnou nutnou část pažení pod úrovní dna výkopu.</v>
      </c>
      <c r="BB68" s="151"/>
      <c r="BC68" s="151"/>
      <c r="BD68" s="151"/>
      <c r="BE68" s="151"/>
      <c r="BF68" s="151"/>
      <c r="BG68" s="151"/>
      <c r="BH68" s="151"/>
    </row>
    <row r="69" spans="1:60" outlineLevel="3" x14ac:dyDescent="0.2">
      <c r="A69" s="158"/>
      <c r="B69" s="159"/>
      <c r="C69" s="274" t="s">
        <v>2034</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01" t="s">
        <v>2035</v>
      </c>
      <c r="D70" s="185"/>
      <c r="E70" s="186">
        <v>201.73240000000001</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12</v>
      </c>
      <c r="B71" s="174" t="s">
        <v>2036</v>
      </c>
      <c r="C71" s="181" t="s">
        <v>2037</v>
      </c>
      <c r="D71" s="175" t="s">
        <v>389</v>
      </c>
      <c r="E71" s="176">
        <v>101.32825</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t="s">
        <v>373</v>
      </c>
      <c r="S71" s="178" t="s">
        <v>374</v>
      </c>
      <c r="T71" s="179" t="s">
        <v>374</v>
      </c>
      <c r="U71" s="161">
        <v>0.626</v>
      </c>
      <c r="V71" s="161">
        <f>ROUND(E71*U71,2)</f>
        <v>63.43</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72" t="s">
        <v>484</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bez naložení do dopravní nádoby, ale s vyprázdněním dopravní nádoby na hromadu nebo na dopravní prostředek,</v>
      </c>
      <c r="BB72" s="151"/>
      <c r="BC72" s="151"/>
      <c r="BD72" s="151"/>
      <c r="BE72" s="151"/>
      <c r="BF72" s="151"/>
      <c r="BG72" s="151"/>
      <c r="BH72" s="151"/>
    </row>
    <row r="73" spans="1:60" outlineLevel="2" x14ac:dyDescent="0.2">
      <c r="A73" s="158"/>
      <c r="B73" s="159"/>
      <c r="C73" s="203" t="s">
        <v>432</v>
      </c>
      <c r="D73" s="189"/>
      <c r="E73" s="190"/>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4" t="s">
        <v>2013</v>
      </c>
      <c r="D74" s="189"/>
      <c r="E74" s="190">
        <v>452.77596</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2</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4" t="s">
        <v>1795</v>
      </c>
      <c r="D75" s="189"/>
      <c r="E75" s="190"/>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2</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4" t="s">
        <v>2014</v>
      </c>
      <c r="D76" s="189"/>
      <c r="E76" s="190"/>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4" t="s">
        <v>2015</v>
      </c>
      <c r="D77" s="189"/>
      <c r="E77" s="190">
        <v>-8.3537999999999997</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5" t="s">
        <v>437</v>
      </c>
      <c r="D78" s="191"/>
      <c r="E78" s="192">
        <v>444.42216000000002</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3</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3" t="s">
        <v>441</v>
      </c>
      <c r="D79" s="189"/>
      <c r="E79" s="190"/>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1" t="s">
        <v>2038</v>
      </c>
      <c r="D80" s="185"/>
      <c r="E80" s="186"/>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1" t="s">
        <v>2039</v>
      </c>
      <c r="D81" s="185"/>
      <c r="E81" s="186">
        <v>101.32825</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13</v>
      </c>
      <c r="B82" s="174" t="s">
        <v>2040</v>
      </c>
      <c r="C82" s="181" t="s">
        <v>2041</v>
      </c>
      <c r="D82" s="175" t="s">
        <v>389</v>
      </c>
      <c r="E82" s="176">
        <v>5.3330700000000002</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t="s">
        <v>373</v>
      </c>
      <c r="S82" s="178" t="s">
        <v>374</v>
      </c>
      <c r="T82" s="179" t="s">
        <v>374</v>
      </c>
      <c r="U82" s="161">
        <v>0.91300000000000003</v>
      </c>
      <c r="V82" s="161">
        <f>ROUND(E82*U82,2)</f>
        <v>4.87</v>
      </c>
      <c r="W82" s="161"/>
      <c r="X82" s="161" t="s">
        <v>375</v>
      </c>
      <c r="Y82" s="161" t="s">
        <v>334</v>
      </c>
      <c r="Z82" s="151"/>
      <c r="AA82" s="151"/>
      <c r="AB82" s="151"/>
      <c r="AC82" s="151"/>
      <c r="AD82" s="151"/>
      <c r="AE82" s="151"/>
      <c r="AF82" s="151"/>
      <c r="AG82" s="151" t="s">
        <v>376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72" t="s">
        <v>484</v>
      </c>
      <c r="D83" s="273"/>
      <c r="E83" s="273"/>
      <c r="F83" s="273"/>
      <c r="G83" s="273"/>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378</v>
      </c>
      <c r="AH83" s="151"/>
      <c r="AI83" s="151"/>
      <c r="AJ83" s="151"/>
      <c r="AK83" s="151"/>
      <c r="AL83" s="151"/>
      <c r="AM83" s="151"/>
      <c r="AN83" s="151"/>
      <c r="AO83" s="151"/>
      <c r="AP83" s="151"/>
      <c r="AQ83" s="151"/>
      <c r="AR83" s="151"/>
      <c r="AS83" s="151"/>
      <c r="AT83" s="151"/>
      <c r="AU83" s="151"/>
      <c r="AV83" s="151"/>
      <c r="AW83" s="151"/>
      <c r="AX83" s="151"/>
      <c r="AY83" s="151"/>
      <c r="AZ83" s="151"/>
      <c r="BA83" s="193" t="str">
        <f>C83</f>
        <v>bez naložení do dopravní nádoby, ale s vyprázdněním dopravní nádoby na hromadu nebo na dopravní prostředek,</v>
      </c>
      <c r="BB83" s="151"/>
      <c r="BC83" s="151"/>
      <c r="BD83" s="151"/>
      <c r="BE83" s="151"/>
      <c r="BF83" s="151"/>
      <c r="BG83" s="151"/>
      <c r="BH83" s="151"/>
    </row>
    <row r="84" spans="1:60" outlineLevel="2" x14ac:dyDescent="0.2">
      <c r="A84" s="158"/>
      <c r="B84" s="159"/>
      <c r="C84" s="203" t="s">
        <v>432</v>
      </c>
      <c r="D84" s="189"/>
      <c r="E84" s="190"/>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4" t="s">
        <v>2013</v>
      </c>
      <c r="D85" s="189"/>
      <c r="E85" s="190">
        <v>452.77596</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2</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1795</v>
      </c>
      <c r="D86" s="189"/>
      <c r="E86" s="190"/>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2014</v>
      </c>
      <c r="D87" s="189"/>
      <c r="E87" s="190"/>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2015</v>
      </c>
      <c r="D88" s="189"/>
      <c r="E88" s="190">
        <v>-8.3537999999999997</v>
      </c>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5" t="s">
        <v>437</v>
      </c>
      <c r="D89" s="191"/>
      <c r="E89" s="192">
        <v>444.42216000000002</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3</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3" t="s">
        <v>441</v>
      </c>
      <c r="D90" s="189"/>
      <c r="E90" s="190"/>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2038</v>
      </c>
      <c r="D91" s="185"/>
      <c r="E91" s="186"/>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2042</v>
      </c>
      <c r="D92" s="185"/>
      <c r="E92" s="186">
        <v>5.3330700000000002</v>
      </c>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3">
        <v>14</v>
      </c>
      <c r="B93" s="174" t="s">
        <v>495</v>
      </c>
      <c r="C93" s="181" t="s">
        <v>496</v>
      </c>
      <c r="D93" s="175" t="s">
        <v>389</v>
      </c>
      <c r="E93" s="176">
        <v>19.561199999999999</v>
      </c>
      <c r="F93" s="177"/>
      <c r="G93" s="178">
        <f>ROUND(E93*F93,2)</f>
        <v>0</v>
      </c>
      <c r="H93" s="177"/>
      <c r="I93" s="178">
        <f>ROUND(E93*H93,2)</f>
        <v>0</v>
      </c>
      <c r="J93" s="177"/>
      <c r="K93" s="178">
        <f>ROUND(E93*J93,2)</f>
        <v>0</v>
      </c>
      <c r="L93" s="178">
        <v>21</v>
      </c>
      <c r="M93" s="178">
        <f>G93*(1+L93/100)</f>
        <v>0</v>
      </c>
      <c r="N93" s="176">
        <v>0</v>
      </c>
      <c r="O93" s="176">
        <f>ROUND(E93*N93,2)</f>
        <v>0</v>
      </c>
      <c r="P93" s="176">
        <v>0</v>
      </c>
      <c r="Q93" s="176">
        <f>ROUND(E93*P93,2)</f>
        <v>0</v>
      </c>
      <c r="R93" s="178" t="s">
        <v>373</v>
      </c>
      <c r="S93" s="178" t="s">
        <v>374</v>
      </c>
      <c r="T93" s="179" t="s">
        <v>374</v>
      </c>
      <c r="U93" s="161">
        <v>7.3999999999999996E-2</v>
      </c>
      <c r="V93" s="161">
        <f>ROUND(E93*U93,2)</f>
        <v>1.45</v>
      </c>
      <c r="W93" s="161"/>
      <c r="X93" s="161" t="s">
        <v>375</v>
      </c>
      <c r="Y93" s="161" t="s">
        <v>334</v>
      </c>
      <c r="Z93" s="151"/>
      <c r="AA93" s="151"/>
      <c r="AB93" s="151"/>
      <c r="AC93" s="151"/>
      <c r="AD93" s="151"/>
      <c r="AE93" s="151"/>
      <c r="AF93" s="151"/>
      <c r="AG93" s="151" t="s">
        <v>376</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72" t="s">
        <v>497</v>
      </c>
      <c r="D94" s="273"/>
      <c r="E94" s="273"/>
      <c r="F94" s="273"/>
      <c r="G94" s="273"/>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378</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2" x14ac:dyDescent="0.2">
      <c r="A95" s="158"/>
      <c r="B95" s="159"/>
      <c r="C95" s="201" t="s">
        <v>2043</v>
      </c>
      <c r="D95" s="185"/>
      <c r="E95" s="186">
        <v>19.561199999999999</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5</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3">
        <v>15</v>
      </c>
      <c r="B96" s="174" t="s">
        <v>499</v>
      </c>
      <c r="C96" s="181" t="s">
        <v>500</v>
      </c>
      <c r="D96" s="175" t="s">
        <v>389</v>
      </c>
      <c r="E96" s="176">
        <v>352.16638</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373</v>
      </c>
      <c r="S96" s="178" t="s">
        <v>374</v>
      </c>
      <c r="T96" s="179" t="s">
        <v>374</v>
      </c>
      <c r="U96" s="161">
        <v>1.0999999999999999E-2</v>
      </c>
      <c r="V96" s="161">
        <f>ROUND(E96*U96,2)</f>
        <v>3.87</v>
      </c>
      <c r="W96" s="161"/>
      <c r="X96" s="161" t="s">
        <v>375</v>
      </c>
      <c r="Y96" s="161" t="s">
        <v>334</v>
      </c>
      <c r="Z96" s="151"/>
      <c r="AA96" s="151"/>
      <c r="AB96" s="151"/>
      <c r="AC96" s="151"/>
      <c r="AD96" s="151"/>
      <c r="AE96" s="151"/>
      <c r="AF96" s="151"/>
      <c r="AG96" s="151" t="s">
        <v>376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272" t="s">
        <v>497</v>
      </c>
      <c r="D97" s="273"/>
      <c r="E97" s="273"/>
      <c r="F97" s="273"/>
      <c r="G97" s="273"/>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378</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03" t="s">
        <v>432</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2044</v>
      </c>
      <c r="D99" s="189"/>
      <c r="E99" s="190">
        <v>176.08319</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5" t="s">
        <v>437</v>
      </c>
      <c r="D100" s="191"/>
      <c r="E100" s="192">
        <v>176.08319</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3</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3" t="s">
        <v>441</v>
      </c>
      <c r="D101" s="189"/>
      <c r="E101" s="190"/>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1" t="s">
        <v>2045</v>
      </c>
      <c r="D102" s="185"/>
      <c r="E102" s="186">
        <v>352.16638</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33.75" outlineLevel="1" x14ac:dyDescent="0.2">
      <c r="A103" s="173">
        <v>16</v>
      </c>
      <c r="B103" s="174" t="s">
        <v>558</v>
      </c>
      <c r="C103" s="181" t="s">
        <v>559</v>
      </c>
      <c r="D103" s="175" t="s">
        <v>560</v>
      </c>
      <c r="E103" s="176">
        <v>536.67791999999997</v>
      </c>
      <c r="F103" s="177"/>
      <c r="G103" s="178">
        <f>ROUND(E103*F103,2)</f>
        <v>0</v>
      </c>
      <c r="H103" s="177"/>
      <c r="I103" s="178">
        <f>ROUND(E103*H103,2)</f>
        <v>0</v>
      </c>
      <c r="J103" s="177"/>
      <c r="K103" s="178">
        <f>ROUND(E103*J103,2)</f>
        <v>0</v>
      </c>
      <c r="L103" s="178">
        <v>21</v>
      </c>
      <c r="M103" s="178">
        <f>G103*(1+L103/100)</f>
        <v>0</v>
      </c>
      <c r="N103" s="176">
        <v>0</v>
      </c>
      <c r="O103" s="176">
        <f>ROUND(E103*N103,2)</f>
        <v>0</v>
      </c>
      <c r="P103" s="176">
        <v>0</v>
      </c>
      <c r="Q103" s="176">
        <f>ROUND(E103*P103,2)</f>
        <v>0</v>
      </c>
      <c r="R103" s="178"/>
      <c r="S103" s="178" t="s">
        <v>331</v>
      </c>
      <c r="T103" s="179" t="s">
        <v>332</v>
      </c>
      <c r="U103" s="161">
        <v>0.01</v>
      </c>
      <c r="V103" s="161">
        <f>ROUND(E103*U103,2)</f>
        <v>5.37</v>
      </c>
      <c r="W103" s="161"/>
      <c r="X103" s="161" t="s">
        <v>375</v>
      </c>
      <c r="Y103" s="161" t="s">
        <v>334</v>
      </c>
      <c r="Z103" s="151"/>
      <c r="AA103" s="151"/>
      <c r="AB103" s="151"/>
      <c r="AC103" s="151"/>
      <c r="AD103" s="151"/>
      <c r="AE103" s="151"/>
      <c r="AF103" s="151"/>
      <c r="AG103" s="151" t="s">
        <v>376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3" t="s">
        <v>561</v>
      </c>
      <c r="D104" s="264"/>
      <c r="E104" s="264"/>
      <c r="F104" s="264"/>
      <c r="G104" s="264"/>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93" t="str">
        <f>C104</f>
        <v>položka obsahuje veškěré náklady spojené s odvozy přebytečné zeminy z výkopových prací na skládku včetně poplatku</v>
      </c>
      <c r="BB104" s="151"/>
      <c r="BC104" s="151"/>
      <c r="BD104" s="151"/>
      <c r="BE104" s="151"/>
      <c r="BF104" s="151"/>
      <c r="BG104" s="151"/>
      <c r="BH104" s="151"/>
    </row>
    <row r="105" spans="1:60" outlineLevel="2" x14ac:dyDescent="0.2">
      <c r="A105" s="158"/>
      <c r="B105" s="159"/>
      <c r="C105" s="203" t="s">
        <v>432</v>
      </c>
      <c r="D105" s="189"/>
      <c r="E105" s="190"/>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04" t="s">
        <v>2046</v>
      </c>
      <c r="D106" s="189"/>
      <c r="E106" s="190">
        <v>422.20105000000001</v>
      </c>
      <c r="F106" s="161"/>
      <c r="G106" s="161"/>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381</v>
      </c>
      <c r="AH106" s="151">
        <v>2</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3" x14ac:dyDescent="0.2">
      <c r="A107" s="158"/>
      <c r="B107" s="159"/>
      <c r="C107" s="204" t="s">
        <v>2047</v>
      </c>
      <c r="D107" s="189"/>
      <c r="E107" s="190">
        <v>-176.08319</v>
      </c>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2</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4" t="s">
        <v>2048</v>
      </c>
      <c r="D108" s="189"/>
      <c r="E108" s="190">
        <v>22.2211</v>
      </c>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2</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5" t="s">
        <v>437</v>
      </c>
      <c r="D109" s="191"/>
      <c r="E109" s="192">
        <v>268.33895999999999</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3</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03" t="s">
        <v>441</v>
      </c>
      <c r="D110" s="189"/>
      <c r="E110" s="190"/>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01" t="s">
        <v>2049</v>
      </c>
      <c r="D111" s="185"/>
      <c r="E111" s="186">
        <v>536.67791999999997</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ht="22.5" outlineLevel="1" x14ac:dyDescent="0.2">
      <c r="A112" s="173">
        <v>17</v>
      </c>
      <c r="B112" s="174" t="s">
        <v>504</v>
      </c>
      <c r="C112" s="181" t="s">
        <v>505</v>
      </c>
      <c r="D112" s="175" t="s">
        <v>389</v>
      </c>
      <c r="E112" s="176">
        <v>176.08319</v>
      </c>
      <c r="F112" s="177"/>
      <c r="G112" s="178">
        <f>ROUND(E112*F112,2)</f>
        <v>0</v>
      </c>
      <c r="H112" s="177"/>
      <c r="I112" s="178">
        <f>ROUND(E112*H112,2)</f>
        <v>0</v>
      </c>
      <c r="J112" s="177"/>
      <c r="K112" s="178">
        <f>ROUND(E112*J112,2)</f>
        <v>0</v>
      </c>
      <c r="L112" s="178">
        <v>21</v>
      </c>
      <c r="M112" s="178">
        <f>G112*(1+L112/100)</f>
        <v>0</v>
      </c>
      <c r="N112" s="176">
        <v>0</v>
      </c>
      <c r="O112" s="176">
        <f>ROUND(E112*N112,2)</f>
        <v>0</v>
      </c>
      <c r="P112" s="176">
        <v>0</v>
      </c>
      <c r="Q112" s="176">
        <f>ROUND(E112*P112,2)</f>
        <v>0</v>
      </c>
      <c r="R112" s="178" t="s">
        <v>373</v>
      </c>
      <c r="S112" s="178" t="s">
        <v>374</v>
      </c>
      <c r="T112" s="179" t="s">
        <v>374</v>
      </c>
      <c r="U112" s="161">
        <v>5.2999999999999999E-2</v>
      </c>
      <c r="V112" s="161">
        <f>ROUND(E112*U112,2)</f>
        <v>9.33</v>
      </c>
      <c r="W112" s="161"/>
      <c r="X112" s="161" t="s">
        <v>375</v>
      </c>
      <c r="Y112" s="161" t="s">
        <v>334</v>
      </c>
      <c r="Z112" s="151"/>
      <c r="AA112" s="151"/>
      <c r="AB112" s="151"/>
      <c r="AC112" s="151"/>
      <c r="AD112" s="151"/>
      <c r="AE112" s="151"/>
      <c r="AF112" s="151"/>
      <c r="AG112" s="151" t="s">
        <v>390</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01" t="s">
        <v>2050</v>
      </c>
      <c r="D113" s="185"/>
      <c r="E113" s="186">
        <v>176.08319</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173">
        <v>18</v>
      </c>
      <c r="B114" s="174" t="s">
        <v>519</v>
      </c>
      <c r="C114" s="181" t="s">
        <v>520</v>
      </c>
      <c r="D114" s="175" t="s">
        <v>389</v>
      </c>
      <c r="E114" s="176">
        <v>176.08319</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373</v>
      </c>
      <c r="S114" s="178" t="s">
        <v>374</v>
      </c>
      <c r="T114" s="179" t="s">
        <v>374</v>
      </c>
      <c r="U114" s="161">
        <v>0.01</v>
      </c>
      <c r="V114" s="161">
        <f>ROUND(E114*U114,2)</f>
        <v>1.76</v>
      </c>
      <c r="W114" s="161"/>
      <c r="X114" s="161" t="s">
        <v>375</v>
      </c>
      <c r="Y114" s="161" t="s">
        <v>334</v>
      </c>
      <c r="Z114" s="151"/>
      <c r="AA114" s="151"/>
      <c r="AB114" s="151"/>
      <c r="AC114" s="151"/>
      <c r="AD114" s="151"/>
      <c r="AE114" s="151"/>
      <c r="AF114" s="151"/>
      <c r="AG114" s="151" t="s">
        <v>376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01" t="s">
        <v>2050</v>
      </c>
      <c r="D115" s="185"/>
      <c r="E115" s="186">
        <v>176.08319</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173">
        <v>19</v>
      </c>
      <c r="B116" s="174" t="s">
        <v>523</v>
      </c>
      <c r="C116" s="181" t="s">
        <v>524</v>
      </c>
      <c r="D116" s="175" t="s">
        <v>389</v>
      </c>
      <c r="E116" s="176">
        <v>176.08319</v>
      </c>
      <c r="F116" s="177"/>
      <c r="G116" s="178">
        <f>ROUND(E116*F116,2)</f>
        <v>0</v>
      </c>
      <c r="H116" s="177"/>
      <c r="I116" s="178">
        <f>ROUND(E116*H116,2)</f>
        <v>0</v>
      </c>
      <c r="J116" s="177"/>
      <c r="K116" s="178">
        <f>ROUND(E116*J116,2)</f>
        <v>0</v>
      </c>
      <c r="L116" s="178">
        <v>21</v>
      </c>
      <c r="M116" s="178">
        <f>G116*(1+L116/100)</f>
        <v>0</v>
      </c>
      <c r="N116" s="176">
        <v>0</v>
      </c>
      <c r="O116" s="176">
        <f>ROUND(E116*N116,2)</f>
        <v>0</v>
      </c>
      <c r="P116" s="176">
        <v>0</v>
      </c>
      <c r="Q116" s="176">
        <f>ROUND(E116*P116,2)</f>
        <v>0</v>
      </c>
      <c r="R116" s="178" t="s">
        <v>373</v>
      </c>
      <c r="S116" s="178" t="s">
        <v>374</v>
      </c>
      <c r="T116" s="179" t="s">
        <v>374</v>
      </c>
      <c r="U116" s="161">
        <v>0.20200000000000001</v>
      </c>
      <c r="V116" s="161">
        <f>ROUND(E116*U116,2)</f>
        <v>35.57</v>
      </c>
      <c r="W116" s="161"/>
      <c r="X116" s="161" t="s">
        <v>375</v>
      </c>
      <c r="Y116" s="161" t="s">
        <v>334</v>
      </c>
      <c r="Z116" s="151"/>
      <c r="AA116" s="151"/>
      <c r="AB116" s="151"/>
      <c r="AC116" s="151"/>
      <c r="AD116" s="151"/>
      <c r="AE116" s="151"/>
      <c r="AF116" s="151"/>
      <c r="AG116" s="151" t="s">
        <v>376</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2" x14ac:dyDescent="0.2">
      <c r="A117" s="158"/>
      <c r="B117" s="159"/>
      <c r="C117" s="272" t="s">
        <v>525</v>
      </c>
      <c r="D117" s="273"/>
      <c r="E117" s="273"/>
      <c r="F117" s="273"/>
      <c r="G117" s="273"/>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378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74" t="s">
        <v>526</v>
      </c>
      <c r="D118" s="275"/>
      <c r="E118" s="275"/>
      <c r="F118" s="275"/>
      <c r="G118" s="275"/>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01" t="s">
        <v>2051</v>
      </c>
      <c r="D119" s="185"/>
      <c r="E119" s="186">
        <v>444.42214999999999</v>
      </c>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1" t="s">
        <v>2052</v>
      </c>
      <c r="D120" s="185"/>
      <c r="E120" s="186">
        <v>-243.31103999999999</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2053</v>
      </c>
      <c r="D121" s="185"/>
      <c r="E121" s="186">
        <v>-2.1967699999999999</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2054</v>
      </c>
      <c r="D122" s="185"/>
      <c r="E122" s="186">
        <v>-3.2469999999999999</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1" t="s">
        <v>464</v>
      </c>
      <c r="D123" s="185"/>
      <c r="E123" s="186"/>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2055</v>
      </c>
      <c r="D124" s="185"/>
      <c r="E124" s="186">
        <v>-16.707599999999999</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2056</v>
      </c>
      <c r="D125" s="185"/>
      <c r="E125" s="186">
        <v>-6.5928000000000004</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2057</v>
      </c>
      <c r="D126" s="185"/>
      <c r="E126" s="186">
        <v>-4.4424999999999999</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464</v>
      </c>
      <c r="D127" s="185"/>
      <c r="E127" s="186"/>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2058</v>
      </c>
      <c r="D128" s="185"/>
      <c r="E128" s="186">
        <v>8.1587499999999995</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3">
        <v>20</v>
      </c>
      <c r="B129" s="174" t="s">
        <v>2059</v>
      </c>
      <c r="C129" s="181" t="s">
        <v>2060</v>
      </c>
      <c r="D129" s="175" t="s">
        <v>514</v>
      </c>
      <c r="E129" s="176">
        <v>195.61199999999999</v>
      </c>
      <c r="F129" s="177"/>
      <c r="G129" s="178">
        <f>ROUND(E129*F129,2)</f>
        <v>0</v>
      </c>
      <c r="H129" s="177"/>
      <c r="I129" s="178">
        <f>ROUND(E129*H129,2)</f>
        <v>0</v>
      </c>
      <c r="J129" s="177"/>
      <c r="K129" s="178">
        <f>ROUND(E129*J129,2)</f>
        <v>0</v>
      </c>
      <c r="L129" s="178">
        <v>21</v>
      </c>
      <c r="M129" s="178">
        <f>G129*(1+L129/100)</f>
        <v>0</v>
      </c>
      <c r="N129" s="176">
        <v>0</v>
      </c>
      <c r="O129" s="176">
        <f>ROUND(E129*N129,2)</f>
        <v>0</v>
      </c>
      <c r="P129" s="176">
        <v>0</v>
      </c>
      <c r="Q129" s="176">
        <f>ROUND(E129*P129,2)</f>
        <v>0</v>
      </c>
      <c r="R129" s="178" t="s">
        <v>541</v>
      </c>
      <c r="S129" s="178" t="s">
        <v>374</v>
      </c>
      <c r="T129" s="179" t="s">
        <v>374</v>
      </c>
      <c r="U129" s="161">
        <v>0.06</v>
      </c>
      <c r="V129" s="161">
        <f>ROUND(E129*U129,2)</f>
        <v>11.74</v>
      </c>
      <c r="W129" s="161"/>
      <c r="X129" s="161" t="s">
        <v>375</v>
      </c>
      <c r="Y129" s="161" t="s">
        <v>334</v>
      </c>
      <c r="Z129" s="151"/>
      <c r="AA129" s="151"/>
      <c r="AB129" s="151"/>
      <c r="AC129" s="151"/>
      <c r="AD129" s="151"/>
      <c r="AE129" s="151"/>
      <c r="AF129" s="151"/>
      <c r="AG129" s="151" t="s">
        <v>376</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72" t="s">
        <v>542</v>
      </c>
      <c r="D130" s="273"/>
      <c r="E130" s="273"/>
      <c r="F130" s="273"/>
      <c r="G130" s="273"/>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378</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01" t="s">
        <v>2061</v>
      </c>
      <c r="D131" s="185"/>
      <c r="E131" s="186">
        <v>195.61199999999999</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5</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3">
        <v>21</v>
      </c>
      <c r="B132" s="174" t="s">
        <v>546</v>
      </c>
      <c r="C132" s="181" t="s">
        <v>547</v>
      </c>
      <c r="D132" s="175" t="s">
        <v>514</v>
      </c>
      <c r="E132" s="176">
        <v>195.61199999999999</v>
      </c>
      <c r="F132" s="177"/>
      <c r="G132" s="178">
        <f>ROUND(E132*F132,2)</f>
        <v>0</v>
      </c>
      <c r="H132" s="177"/>
      <c r="I132" s="178">
        <f>ROUND(E132*H132,2)</f>
        <v>0</v>
      </c>
      <c r="J132" s="177"/>
      <c r="K132" s="178">
        <f>ROUND(E132*J132,2)</f>
        <v>0</v>
      </c>
      <c r="L132" s="178">
        <v>21</v>
      </c>
      <c r="M132" s="178">
        <f>G132*(1+L132/100)</f>
        <v>0</v>
      </c>
      <c r="N132" s="176">
        <v>0</v>
      </c>
      <c r="O132" s="176">
        <f>ROUND(E132*N132,2)</f>
        <v>0</v>
      </c>
      <c r="P132" s="176">
        <v>0</v>
      </c>
      <c r="Q132" s="176">
        <f>ROUND(E132*P132,2)</f>
        <v>0</v>
      </c>
      <c r="R132" s="178" t="s">
        <v>373</v>
      </c>
      <c r="S132" s="178" t="s">
        <v>374</v>
      </c>
      <c r="T132" s="179" t="s">
        <v>374</v>
      </c>
      <c r="U132" s="161">
        <v>1.7999999999999999E-2</v>
      </c>
      <c r="V132" s="161">
        <f>ROUND(E132*U132,2)</f>
        <v>3.52</v>
      </c>
      <c r="W132" s="161"/>
      <c r="X132" s="161" t="s">
        <v>375</v>
      </c>
      <c r="Y132" s="161" t="s">
        <v>334</v>
      </c>
      <c r="Z132" s="151"/>
      <c r="AA132" s="151"/>
      <c r="AB132" s="151"/>
      <c r="AC132" s="151"/>
      <c r="AD132" s="151"/>
      <c r="AE132" s="151"/>
      <c r="AF132" s="151"/>
      <c r="AG132" s="151" t="s">
        <v>376</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72" t="s">
        <v>548</v>
      </c>
      <c r="D133" s="273"/>
      <c r="E133" s="273"/>
      <c r="F133" s="273"/>
      <c r="G133" s="273"/>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378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2" x14ac:dyDescent="0.2">
      <c r="A134" s="158"/>
      <c r="B134" s="159"/>
      <c r="C134" s="201" t="s">
        <v>2061</v>
      </c>
      <c r="D134" s="185"/>
      <c r="E134" s="186">
        <v>195.61199999999999</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5</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73">
        <v>22</v>
      </c>
      <c r="B135" s="174" t="s">
        <v>1837</v>
      </c>
      <c r="C135" s="181" t="s">
        <v>1838</v>
      </c>
      <c r="D135" s="175" t="s">
        <v>514</v>
      </c>
      <c r="E135" s="176">
        <v>195.61199999999999</v>
      </c>
      <c r="F135" s="177"/>
      <c r="G135" s="178">
        <f>ROUND(E135*F135,2)</f>
        <v>0</v>
      </c>
      <c r="H135" s="177"/>
      <c r="I135" s="178">
        <f>ROUND(E135*H135,2)</f>
        <v>0</v>
      </c>
      <c r="J135" s="177"/>
      <c r="K135" s="178">
        <f>ROUND(E135*J135,2)</f>
        <v>0</v>
      </c>
      <c r="L135" s="178">
        <v>21</v>
      </c>
      <c r="M135" s="178">
        <f>G135*(1+L135/100)</f>
        <v>0</v>
      </c>
      <c r="N135" s="176">
        <v>0</v>
      </c>
      <c r="O135" s="176">
        <f>ROUND(E135*N135,2)</f>
        <v>0</v>
      </c>
      <c r="P135" s="176">
        <v>0</v>
      </c>
      <c r="Q135" s="176">
        <f>ROUND(E135*P135,2)</f>
        <v>0</v>
      </c>
      <c r="R135" s="178" t="s">
        <v>373</v>
      </c>
      <c r="S135" s="178" t="s">
        <v>374</v>
      </c>
      <c r="T135" s="179" t="s">
        <v>374</v>
      </c>
      <c r="U135" s="161">
        <v>0.13</v>
      </c>
      <c r="V135" s="161">
        <f>ROUND(E135*U135,2)</f>
        <v>25.43</v>
      </c>
      <c r="W135" s="161"/>
      <c r="X135" s="161" t="s">
        <v>375</v>
      </c>
      <c r="Y135" s="161" t="s">
        <v>334</v>
      </c>
      <c r="Z135" s="151"/>
      <c r="AA135" s="151"/>
      <c r="AB135" s="151"/>
      <c r="AC135" s="151"/>
      <c r="AD135" s="151"/>
      <c r="AE135" s="151"/>
      <c r="AF135" s="151"/>
      <c r="AG135" s="151" t="s">
        <v>376</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ht="22.5" outlineLevel="2" x14ac:dyDescent="0.2">
      <c r="A136" s="158"/>
      <c r="B136" s="159"/>
      <c r="C136" s="272" t="s">
        <v>551</v>
      </c>
      <c r="D136" s="273"/>
      <c r="E136" s="273"/>
      <c r="F136" s="273"/>
      <c r="G136" s="273"/>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378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93" t="str">
        <f>C136</f>
        <v>s případným nutným přemístěním hromad nebo dočasných skládek na místo potřeby ze vzdálenosti do 30 m, v rovině nebo ve svahu do 1 : 5,</v>
      </c>
      <c r="BB136" s="151"/>
      <c r="BC136" s="151"/>
      <c r="BD136" s="151"/>
      <c r="BE136" s="151"/>
      <c r="BF136" s="151"/>
      <c r="BG136" s="151"/>
      <c r="BH136" s="151"/>
    </row>
    <row r="137" spans="1:60" outlineLevel="2" x14ac:dyDescent="0.2">
      <c r="A137" s="158"/>
      <c r="B137" s="159"/>
      <c r="C137" s="201" t="s">
        <v>2002</v>
      </c>
      <c r="D137" s="185"/>
      <c r="E137" s="186"/>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2062</v>
      </c>
      <c r="D138" s="185"/>
      <c r="E138" s="186">
        <v>83.537999999999997</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2004</v>
      </c>
      <c r="D139" s="185"/>
      <c r="E139" s="186"/>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2063</v>
      </c>
      <c r="D140" s="185"/>
      <c r="E140" s="186">
        <v>82.212000000000003</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1" t="s">
        <v>2064</v>
      </c>
      <c r="D141" s="185"/>
      <c r="E141" s="186">
        <v>29.861999999999998</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3">
        <v>23</v>
      </c>
      <c r="B142" s="174" t="s">
        <v>574</v>
      </c>
      <c r="C142" s="181" t="s">
        <v>575</v>
      </c>
      <c r="D142" s="175" t="s">
        <v>576</v>
      </c>
      <c r="E142" s="176">
        <v>8.0983400000000003</v>
      </c>
      <c r="F142" s="177"/>
      <c r="G142" s="178">
        <f>ROUND(E142*F142,2)</f>
        <v>0</v>
      </c>
      <c r="H142" s="177"/>
      <c r="I142" s="178">
        <f>ROUND(E142*H142,2)</f>
        <v>0</v>
      </c>
      <c r="J142" s="177"/>
      <c r="K142" s="178">
        <f>ROUND(E142*J142,2)</f>
        <v>0</v>
      </c>
      <c r="L142" s="178">
        <v>21</v>
      </c>
      <c r="M142" s="178">
        <f>G142*(1+L142/100)</f>
        <v>0</v>
      </c>
      <c r="N142" s="176">
        <v>1E-3</v>
      </c>
      <c r="O142" s="176">
        <f>ROUND(E142*N142,2)</f>
        <v>0.01</v>
      </c>
      <c r="P142" s="176">
        <v>0</v>
      </c>
      <c r="Q142" s="176">
        <f>ROUND(E142*P142,2)</f>
        <v>0</v>
      </c>
      <c r="R142" s="178" t="s">
        <v>577</v>
      </c>
      <c r="S142" s="178" t="s">
        <v>374</v>
      </c>
      <c r="T142" s="179" t="s">
        <v>374</v>
      </c>
      <c r="U142" s="161">
        <v>0</v>
      </c>
      <c r="V142" s="161">
        <f>ROUND(E142*U142,2)</f>
        <v>0</v>
      </c>
      <c r="W142" s="161"/>
      <c r="X142" s="161" t="s">
        <v>578</v>
      </c>
      <c r="Y142" s="161" t="s">
        <v>334</v>
      </c>
      <c r="Z142" s="151"/>
      <c r="AA142" s="151"/>
      <c r="AB142" s="151"/>
      <c r="AC142" s="151"/>
      <c r="AD142" s="151"/>
      <c r="AE142" s="151"/>
      <c r="AF142" s="151"/>
      <c r="AG142" s="151" t="s">
        <v>636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01" t="s">
        <v>2065</v>
      </c>
      <c r="D143" s="185"/>
      <c r="E143" s="186">
        <v>8.0983400000000003</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x14ac:dyDescent="0.2">
      <c r="A144" s="166" t="s">
        <v>326</v>
      </c>
      <c r="B144" s="167" t="s">
        <v>196</v>
      </c>
      <c r="C144" s="180" t="s">
        <v>197</v>
      </c>
      <c r="D144" s="168"/>
      <c r="E144" s="169"/>
      <c r="F144" s="170"/>
      <c r="G144" s="170">
        <f>SUMIF(AG145:AG169,"&lt;&gt;NOR",G145:G169)</f>
        <v>0</v>
      </c>
      <c r="H144" s="170"/>
      <c r="I144" s="170">
        <f>SUM(I145:I169)</f>
        <v>0</v>
      </c>
      <c r="J144" s="170"/>
      <c r="K144" s="170">
        <f>SUM(K145:K169)</f>
        <v>0</v>
      </c>
      <c r="L144" s="170"/>
      <c r="M144" s="170">
        <f>SUM(M145:M169)</f>
        <v>0</v>
      </c>
      <c r="N144" s="169"/>
      <c r="O144" s="169">
        <f>SUM(O145:O169)</f>
        <v>110.16</v>
      </c>
      <c r="P144" s="169"/>
      <c r="Q144" s="169">
        <f>SUM(Q145:Q169)</f>
        <v>0</v>
      </c>
      <c r="R144" s="170"/>
      <c r="S144" s="170"/>
      <c r="T144" s="171"/>
      <c r="U144" s="165"/>
      <c r="V144" s="165">
        <f>SUM(V145:V169)</f>
        <v>129.47</v>
      </c>
      <c r="W144" s="165"/>
      <c r="X144" s="165"/>
      <c r="Y144" s="165"/>
      <c r="AG144" t="s">
        <v>327</v>
      </c>
    </row>
    <row r="145" spans="1:60" outlineLevel="1" x14ac:dyDescent="0.2">
      <c r="A145" s="173">
        <v>24</v>
      </c>
      <c r="B145" s="174" t="s">
        <v>2066</v>
      </c>
      <c r="C145" s="181" t="s">
        <v>2067</v>
      </c>
      <c r="D145" s="175" t="s">
        <v>389</v>
      </c>
      <c r="E145" s="176">
        <v>16.707599999999999</v>
      </c>
      <c r="F145" s="177"/>
      <c r="G145" s="178">
        <f>ROUND(E145*F145,2)</f>
        <v>0</v>
      </c>
      <c r="H145" s="177"/>
      <c r="I145" s="178">
        <f>ROUND(E145*H145,2)</f>
        <v>0</v>
      </c>
      <c r="J145" s="177"/>
      <c r="K145" s="178">
        <f>ROUND(E145*J145,2)</f>
        <v>0</v>
      </c>
      <c r="L145" s="178">
        <v>21</v>
      </c>
      <c r="M145" s="178">
        <f>G145*(1+L145/100)</f>
        <v>0</v>
      </c>
      <c r="N145" s="176">
        <v>1.8180000000000001</v>
      </c>
      <c r="O145" s="176">
        <f>ROUND(E145*N145,2)</f>
        <v>30.37</v>
      </c>
      <c r="P145" s="176">
        <v>0</v>
      </c>
      <c r="Q145" s="176">
        <f>ROUND(E145*P145,2)</f>
        <v>0</v>
      </c>
      <c r="R145" s="178" t="s">
        <v>597</v>
      </c>
      <c r="S145" s="178" t="s">
        <v>374</v>
      </c>
      <c r="T145" s="179" t="s">
        <v>374</v>
      </c>
      <c r="U145" s="161">
        <v>1.085</v>
      </c>
      <c r="V145" s="161">
        <f>ROUND(E145*U145,2)</f>
        <v>18.13</v>
      </c>
      <c r="W145" s="161"/>
      <c r="X145" s="161" t="s">
        <v>375</v>
      </c>
      <c r="Y145" s="161" t="s">
        <v>334</v>
      </c>
      <c r="Z145" s="151"/>
      <c r="AA145" s="151"/>
      <c r="AB145" s="151"/>
      <c r="AC145" s="151"/>
      <c r="AD145" s="151"/>
      <c r="AE145" s="151"/>
      <c r="AF145" s="151"/>
      <c r="AG145" s="151" t="s">
        <v>390</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01" t="s">
        <v>2068</v>
      </c>
      <c r="D146" s="185"/>
      <c r="E146" s="186"/>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2069</v>
      </c>
      <c r="D147" s="185"/>
      <c r="E147" s="186">
        <v>16.707599999999999</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ht="22.5" outlineLevel="1" x14ac:dyDescent="0.2">
      <c r="A148" s="173">
        <v>25</v>
      </c>
      <c r="B148" s="174" t="s">
        <v>2070</v>
      </c>
      <c r="C148" s="181" t="s">
        <v>2071</v>
      </c>
      <c r="D148" s="175" t="s">
        <v>389</v>
      </c>
      <c r="E148" s="176">
        <v>6.5928000000000004</v>
      </c>
      <c r="F148" s="177"/>
      <c r="G148" s="178">
        <f>ROUND(E148*F148,2)</f>
        <v>0</v>
      </c>
      <c r="H148" s="177"/>
      <c r="I148" s="178">
        <f>ROUND(E148*H148,2)</f>
        <v>0</v>
      </c>
      <c r="J148" s="177"/>
      <c r="K148" s="178">
        <f>ROUND(E148*J148,2)</f>
        <v>0</v>
      </c>
      <c r="L148" s="178">
        <v>21</v>
      </c>
      <c r="M148" s="178">
        <f>G148*(1+L148/100)</f>
        <v>0</v>
      </c>
      <c r="N148" s="176">
        <v>2.5</v>
      </c>
      <c r="O148" s="176">
        <f>ROUND(E148*N148,2)</f>
        <v>16.48</v>
      </c>
      <c r="P148" s="176">
        <v>0</v>
      </c>
      <c r="Q148" s="176">
        <f>ROUND(E148*P148,2)</f>
        <v>0</v>
      </c>
      <c r="R148" s="178" t="s">
        <v>878</v>
      </c>
      <c r="S148" s="178" t="s">
        <v>374</v>
      </c>
      <c r="T148" s="179" t="s">
        <v>374</v>
      </c>
      <c r="U148" s="161">
        <v>1.4490000000000001</v>
      </c>
      <c r="V148" s="161">
        <f>ROUND(E148*U148,2)</f>
        <v>9.5500000000000007</v>
      </c>
      <c r="W148" s="161"/>
      <c r="X148" s="161" t="s">
        <v>375</v>
      </c>
      <c r="Y148" s="161" t="s">
        <v>334</v>
      </c>
      <c r="Z148" s="151"/>
      <c r="AA148" s="151"/>
      <c r="AB148" s="151"/>
      <c r="AC148" s="151"/>
      <c r="AD148" s="151"/>
      <c r="AE148" s="151"/>
      <c r="AF148" s="151"/>
      <c r="AG148" s="151" t="s">
        <v>376</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72" t="s">
        <v>2072</v>
      </c>
      <c r="D149" s="273"/>
      <c r="E149" s="273"/>
      <c r="F149" s="273"/>
      <c r="G149" s="273"/>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378</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2" x14ac:dyDescent="0.2">
      <c r="A150" s="158"/>
      <c r="B150" s="159"/>
      <c r="C150" s="201" t="s">
        <v>2068</v>
      </c>
      <c r="D150" s="185"/>
      <c r="E150" s="186"/>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1" t="s">
        <v>2073</v>
      </c>
      <c r="D151" s="185"/>
      <c r="E151" s="186">
        <v>6.5928000000000004</v>
      </c>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ht="22.5" outlineLevel="1" x14ac:dyDescent="0.2">
      <c r="A152" s="173">
        <v>26</v>
      </c>
      <c r="B152" s="174" t="s">
        <v>2074</v>
      </c>
      <c r="C152" s="181" t="s">
        <v>2075</v>
      </c>
      <c r="D152" s="175" t="s">
        <v>389</v>
      </c>
      <c r="E152" s="176">
        <v>25.058399999999999</v>
      </c>
      <c r="F152" s="177"/>
      <c r="G152" s="178">
        <f>ROUND(E152*F152,2)</f>
        <v>0</v>
      </c>
      <c r="H152" s="177"/>
      <c r="I152" s="178">
        <f>ROUND(E152*H152,2)</f>
        <v>0</v>
      </c>
      <c r="J152" s="177"/>
      <c r="K152" s="178">
        <f>ROUND(E152*J152,2)</f>
        <v>0</v>
      </c>
      <c r="L152" s="178">
        <v>21</v>
      </c>
      <c r="M152" s="178">
        <f>G152*(1+L152/100)</f>
        <v>0</v>
      </c>
      <c r="N152" s="176">
        <v>2.3936999999999999</v>
      </c>
      <c r="O152" s="176">
        <f>ROUND(E152*N152,2)</f>
        <v>59.98</v>
      </c>
      <c r="P152" s="176">
        <v>0</v>
      </c>
      <c r="Q152" s="176">
        <f>ROUND(E152*P152,2)</f>
        <v>0</v>
      </c>
      <c r="R152" s="178" t="s">
        <v>771</v>
      </c>
      <c r="S152" s="178" t="s">
        <v>374</v>
      </c>
      <c r="T152" s="179" t="s">
        <v>374</v>
      </c>
      <c r="U152" s="161">
        <v>0.48</v>
      </c>
      <c r="V152" s="161">
        <f>ROUND(E152*U152,2)</f>
        <v>12.03</v>
      </c>
      <c r="W152" s="161"/>
      <c r="X152" s="161" t="s">
        <v>375</v>
      </c>
      <c r="Y152" s="161" t="s">
        <v>334</v>
      </c>
      <c r="Z152" s="151"/>
      <c r="AA152" s="151"/>
      <c r="AB152" s="151"/>
      <c r="AC152" s="151"/>
      <c r="AD152" s="151"/>
      <c r="AE152" s="151"/>
      <c r="AF152" s="151"/>
      <c r="AG152" s="151" t="s">
        <v>376</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2" x14ac:dyDescent="0.2">
      <c r="A153" s="158"/>
      <c r="B153" s="159"/>
      <c r="C153" s="272" t="s">
        <v>772</v>
      </c>
      <c r="D153" s="273"/>
      <c r="E153" s="273"/>
      <c r="F153" s="273"/>
      <c r="G153" s="273"/>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378</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74" t="s">
        <v>2076</v>
      </c>
      <c r="D154" s="275"/>
      <c r="E154" s="275"/>
      <c r="F154" s="275"/>
      <c r="G154" s="275"/>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337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01" t="s">
        <v>2068</v>
      </c>
      <c r="D155" s="185"/>
      <c r="E155" s="186"/>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1" t="s">
        <v>2077</v>
      </c>
      <c r="D156" s="185"/>
      <c r="E156" s="186">
        <v>25.058399999999999</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3">
        <v>27</v>
      </c>
      <c r="B157" s="174" t="s">
        <v>777</v>
      </c>
      <c r="C157" s="181" t="s">
        <v>778</v>
      </c>
      <c r="D157" s="175" t="s">
        <v>514</v>
      </c>
      <c r="E157" s="176">
        <v>12.968</v>
      </c>
      <c r="F157" s="177"/>
      <c r="G157" s="178">
        <f>ROUND(E157*F157,2)</f>
        <v>0</v>
      </c>
      <c r="H157" s="177"/>
      <c r="I157" s="178">
        <f>ROUND(E157*H157,2)</f>
        <v>0</v>
      </c>
      <c r="J157" s="177"/>
      <c r="K157" s="178">
        <f>ROUND(E157*J157,2)</f>
        <v>0</v>
      </c>
      <c r="L157" s="178">
        <v>21</v>
      </c>
      <c r="M157" s="178">
        <f>G157*(1+L157/100)</f>
        <v>0</v>
      </c>
      <c r="N157" s="176">
        <v>3.9199999999999999E-2</v>
      </c>
      <c r="O157" s="176">
        <f>ROUND(E157*N157,2)</f>
        <v>0.51</v>
      </c>
      <c r="P157" s="176">
        <v>0</v>
      </c>
      <c r="Q157" s="176">
        <f>ROUND(E157*P157,2)</f>
        <v>0</v>
      </c>
      <c r="R157" s="178" t="s">
        <v>771</v>
      </c>
      <c r="S157" s="178" t="s">
        <v>374</v>
      </c>
      <c r="T157" s="179" t="s">
        <v>374</v>
      </c>
      <c r="U157" s="161">
        <v>1.6</v>
      </c>
      <c r="V157" s="161">
        <f>ROUND(E157*U157,2)</f>
        <v>20.75</v>
      </c>
      <c r="W157" s="161"/>
      <c r="X157" s="161" t="s">
        <v>375</v>
      </c>
      <c r="Y157" s="161" t="s">
        <v>334</v>
      </c>
      <c r="Z157" s="151"/>
      <c r="AA157" s="151"/>
      <c r="AB157" s="151"/>
      <c r="AC157" s="151"/>
      <c r="AD157" s="151"/>
      <c r="AE157" s="151"/>
      <c r="AF157" s="151"/>
      <c r="AG157" s="151" t="s">
        <v>376</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ht="22.5" outlineLevel="2" x14ac:dyDescent="0.2">
      <c r="A158" s="158"/>
      <c r="B158" s="159"/>
      <c r="C158" s="272" t="s">
        <v>779</v>
      </c>
      <c r="D158" s="273"/>
      <c r="E158" s="273"/>
      <c r="F158" s="273"/>
      <c r="G158" s="273"/>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378</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93" t="str">
        <f>C158</f>
        <v>svislé nebo šikmé (odkloněné) , půdorysně přímé nebo zalomené, stěn základových desek ve volných nebo zapažených jámách, rýhách, šachtách, včetně případných vzpěr,</v>
      </c>
      <c r="BB158" s="151"/>
      <c r="BC158" s="151"/>
      <c r="BD158" s="151"/>
      <c r="BE158" s="151"/>
      <c r="BF158" s="151"/>
      <c r="BG158" s="151"/>
      <c r="BH158" s="151"/>
    </row>
    <row r="159" spans="1:60" outlineLevel="2" x14ac:dyDescent="0.2">
      <c r="A159" s="158"/>
      <c r="B159" s="159"/>
      <c r="C159" s="201" t="s">
        <v>2068</v>
      </c>
      <c r="D159" s="185"/>
      <c r="E159" s="186"/>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1" t="s">
        <v>2078</v>
      </c>
      <c r="D160" s="185"/>
      <c r="E160" s="186">
        <v>12.968</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73">
        <v>28</v>
      </c>
      <c r="B161" s="174" t="s">
        <v>783</v>
      </c>
      <c r="C161" s="181" t="s">
        <v>784</v>
      </c>
      <c r="D161" s="175" t="s">
        <v>514</v>
      </c>
      <c r="E161" s="176">
        <v>12.968</v>
      </c>
      <c r="F161" s="177"/>
      <c r="G161" s="178">
        <f>ROUND(E161*F161,2)</f>
        <v>0</v>
      </c>
      <c r="H161" s="177"/>
      <c r="I161" s="178">
        <f>ROUND(E161*H161,2)</f>
        <v>0</v>
      </c>
      <c r="J161" s="177"/>
      <c r="K161" s="178">
        <f>ROUND(E161*J161,2)</f>
        <v>0</v>
      </c>
      <c r="L161" s="178">
        <v>21</v>
      </c>
      <c r="M161" s="178">
        <f>G161*(1+L161/100)</f>
        <v>0</v>
      </c>
      <c r="N161" s="176">
        <v>0</v>
      </c>
      <c r="O161" s="176">
        <f>ROUND(E161*N161,2)</f>
        <v>0</v>
      </c>
      <c r="P161" s="176">
        <v>0</v>
      </c>
      <c r="Q161" s="176">
        <f>ROUND(E161*P161,2)</f>
        <v>0</v>
      </c>
      <c r="R161" s="178" t="s">
        <v>771</v>
      </c>
      <c r="S161" s="178" t="s">
        <v>374</v>
      </c>
      <c r="T161" s="179" t="s">
        <v>374</v>
      </c>
      <c r="U161" s="161">
        <v>0.32</v>
      </c>
      <c r="V161" s="161">
        <f>ROUND(E161*U161,2)</f>
        <v>4.1500000000000004</v>
      </c>
      <c r="W161" s="161"/>
      <c r="X161" s="161" t="s">
        <v>375</v>
      </c>
      <c r="Y161" s="161" t="s">
        <v>334</v>
      </c>
      <c r="Z161" s="151"/>
      <c r="AA161" s="151"/>
      <c r="AB161" s="151"/>
      <c r="AC161" s="151"/>
      <c r="AD161" s="151"/>
      <c r="AE161" s="151"/>
      <c r="AF161" s="151"/>
      <c r="AG161" s="151" t="s">
        <v>376</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2" x14ac:dyDescent="0.2">
      <c r="A162" s="158"/>
      <c r="B162" s="159"/>
      <c r="C162" s="272" t="s">
        <v>779</v>
      </c>
      <c r="D162" s="273"/>
      <c r="E162" s="273"/>
      <c r="F162" s="273"/>
      <c r="G162" s="273"/>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378</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93" t="str">
        <f>C162</f>
        <v>svislé nebo šikmé (odkloněné) , půdorysně přímé nebo zalomené, stěn základových desek ve volných nebo zapažených jámách, rýhách, šachtách, včetně případných vzpěr,</v>
      </c>
      <c r="BB162" s="151"/>
      <c r="BC162" s="151"/>
      <c r="BD162" s="151"/>
      <c r="BE162" s="151"/>
      <c r="BF162" s="151"/>
      <c r="BG162" s="151"/>
      <c r="BH162" s="151"/>
    </row>
    <row r="163" spans="1:60" outlineLevel="2" x14ac:dyDescent="0.2">
      <c r="A163" s="158"/>
      <c r="B163" s="159"/>
      <c r="C163" s="274" t="s">
        <v>785</v>
      </c>
      <c r="D163" s="275"/>
      <c r="E163" s="275"/>
      <c r="F163" s="275"/>
      <c r="G163" s="275"/>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337</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01" t="s">
        <v>2079</v>
      </c>
      <c r="D164" s="185"/>
      <c r="E164" s="186">
        <v>12.968</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5</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73">
        <v>29</v>
      </c>
      <c r="B165" s="174" t="s">
        <v>787</v>
      </c>
      <c r="C165" s="181" t="s">
        <v>788</v>
      </c>
      <c r="D165" s="175" t="s">
        <v>619</v>
      </c>
      <c r="E165" s="176">
        <v>2.7564199999999999</v>
      </c>
      <c r="F165" s="177"/>
      <c r="G165" s="178">
        <f>ROUND(E165*F165,2)</f>
        <v>0</v>
      </c>
      <c r="H165" s="177"/>
      <c r="I165" s="178">
        <f>ROUND(E165*H165,2)</f>
        <v>0</v>
      </c>
      <c r="J165" s="177"/>
      <c r="K165" s="178">
        <f>ROUND(E165*J165,2)</f>
        <v>0</v>
      </c>
      <c r="L165" s="178">
        <v>21</v>
      </c>
      <c r="M165" s="178">
        <f>G165*(1+L165/100)</f>
        <v>0</v>
      </c>
      <c r="N165" s="176">
        <v>1.0217400000000001</v>
      </c>
      <c r="O165" s="176">
        <f>ROUND(E165*N165,2)</f>
        <v>2.82</v>
      </c>
      <c r="P165" s="176">
        <v>0</v>
      </c>
      <c r="Q165" s="176">
        <f>ROUND(E165*P165,2)</f>
        <v>0</v>
      </c>
      <c r="R165" s="178" t="s">
        <v>771</v>
      </c>
      <c r="S165" s="178" t="s">
        <v>374</v>
      </c>
      <c r="T165" s="179" t="s">
        <v>374</v>
      </c>
      <c r="U165" s="161">
        <v>23.530999999999999</v>
      </c>
      <c r="V165" s="161">
        <f>ROUND(E165*U165,2)</f>
        <v>64.86</v>
      </c>
      <c r="W165" s="161"/>
      <c r="X165" s="161" t="s">
        <v>375</v>
      </c>
      <c r="Y165" s="161" t="s">
        <v>334</v>
      </c>
      <c r="Z165" s="151"/>
      <c r="AA165" s="151"/>
      <c r="AB165" s="151"/>
      <c r="AC165" s="151"/>
      <c r="AD165" s="151"/>
      <c r="AE165" s="151"/>
      <c r="AF165" s="151"/>
      <c r="AG165" s="151" t="s">
        <v>376</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72" t="s">
        <v>789</v>
      </c>
      <c r="D166" s="273"/>
      <c r="E166" s="273"/>
      <c r="F166" s="273"/>
      <c r="G166" s="273"/>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378</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74" t="s">
        <v>2080</v>
      </c>
      <c r="D167" s="275"/>
      <c r="E167" s="275"/>
      <c r="F167" s="275"/>
      <c r="G167" s="275"/>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337</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2" x14ac:dyDescent="0.2">
      <c r="A168" s="158"/>
      <c r="B168" s="159"/>
      <c r="C168" s="201" t="s">
        <v>2068</v>
      </c>
      <c r="D168" s="185"/>
      <c r="E168" s="186"/>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1" t="s">
        <v>2081</v>
      </c>
      <c r="D169" s="185"/>
      <c r="E169" s="186">
        <v>2.7564199999999999</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x14ac:dyDescent="0.2">
      <c r="A170" s="166" t="s">
        <v>326</v>
      </c>
      <c r="B170" s="167" t="s">
        <v>202</v>
      </c>
      <c r="C170" s="180" t="s">
        <v>203</v>
      </c>
      <c r="D170" s="168"/>
      <c r="E170" s="169"/>
      <c r="F170" s="170"/>
      <c r="G170" s="170">
        <f>SUMIF(AG171:AG207,"&lt;&gt;NOR",G171:G207)</f>
        <v>0</v>
      </c>
      <c r="H170" s="170"/>
      <c r="I170" s="170">
        <f>SUM(I171:I207)</f>
        <v>0</v>
      </c>
      <c r="J170" s="170"/>
      <c r="K170" s="170">
        <f>SUM(K171:K207)</f>
        <v>0</v>
      </c>
      <c r="L170" s="170"/>
      <c r="M170" s="170">
        <f>SUM(M171:M207)</f>
        <v>0</v>
      </c>
      <c r="N170" s="169"/>
      <c r="O170" s="169">
        <f>SUM(O171:O207)</f>
        <v>146.91</v>
      </c>
      <c r="P170" s="169"/>
      <c r="Q170" s="169">
        <f>SUM(Q171:Q207)</f>
        <v>0</v>
      </c>
      <c r="R170" s="170"/>
      <c r="S170" s="170"/>
      <c r="T170" s="171"/>
      <c r="U170" s="165"/>
      <c r="V170" s="165">
        <f>SUM(V171:V207)</f>
        <v>879.21999999999991</v>
      </c>
      <c r="W170" s="165"/>
      <c r="X170" s="165"/>
      <c r="Y170" s="165"/>
      <c r="AG170" t="s">
        <v>327</v>
      </c>
    </row>
    <row r="171" spans="1:60" ht="22.5" outlineLevel="1" x14ac:dyDescent="0.2">
      <c r="A171" s="173">
        <v>30</v>
      </c>
      <c r="B171" s="174" t="s">
        <v>2082</v>
      </c>
      <c r="C171" s="181" t="s">
        <v>2083</v>
      </c>
      <c r="D171" s="175" t="s">
        <v>389</v>
      </c>
      <c r="E171" s="176">
        <v>48.00902</v>
      </c>
      <c r="F171" s="177"/>
      <c r="G171" s="178">
        <f>ROUND(E171*F171,2)</f>
        <v>0</v>
      </c>
      <c r="H171" s="177"/>
      <c r="I171" s="178">
        <f>ROUND(E171*H171,2)</f>
        <v>0</v>
      </c>
      <c r="J171" s="177"/>
      <c r="K171" s="178">
        <f>ROUND(E171*J171,2)</f>
        <v>0</v>
      </c>
      <c r="L171" s="178">
        <v>21</v>
      </c>
      <c r="M171" s="178">
        <f>G171*(1+L171/100)</f>
        <v>0</v>
      </c>
      <c r="N171" s="176">
        <v>2.5772499999999998</v>
      </c>
      <c r="O171" s="176">
        <f>ROUND(E171*N171,2)</f>
        <v>123.73</v>
      </c>
      <c r="P171" s="176">
        <v>0</v>
      </c>
      <c r="Q171" s="176">
        <f>ROUND(E171*P171,2)</f>
        <v>0</v>
      </c>
      <c r="R171" s="178" t="s">
        <v>917</v>
      </c>
      <c r="S171" s="178" t="s">
        <v>374</v>
      </c>
      <c r="T171" s="179" t="s">
        <v>374</v>
      </c>
      <c r="U171" s="161">
        <v>2.46</v>
      </c>
      <c r="V171" s="161">
        <f>ROUND(E171*U171,2)</f>
        <v>118.1</v>
      </c>
      <c r="W171" s="161"/>
      <c r="X171" s="161" t="s">
        <v>375</v>
      </c>
      <c r="Y171" s="161" t="s">
        <v>334</v>
      </c>
      <c r="Z171" s="151"/>
      <c r="AA171" s="151"/>
      <c r="AB171" s="151"/>
      <c r="AC171" s="151"/>
      <c r="AD171" s="151"/>
      <c r="AE171" s="151"/>
      <c r="AF171" s="151"/>
      <c r="AG171" s="151" t="s">
        <v>376</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22.5" outlineLevel="2" x14ac:dyDescent="0.2">
      <c r="A172" s="158"/>
      <c r="B172" s="159"/>
      <c r="C172" s="272" t="s">
        <v>2084</v>
      </c>
      <c r="D172" s="273"/>
      <c r="E172" s="273"/>
      <c r="F172" s="273"/>
      <c r="G172" s="273"/>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378</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93" t="str">
        <f>C172</f>
        <v>čistíren odpadních vod (mimo budovy), nádrží, vodojemů, žlabů nebo kanálů, včetně pomocného pracovního lešení o výšce podlahy do 1900 mm a pro zatížení do 1,5 kPa,</v>
      </c>
      <c r="BB172" s="151"/>
      <c r="BC172" s="151"/>
      <c r="BD172" s="151"/>
      <c r="BE172" s="151"/>
      <c r="BF172" s="151"/>
      <c r="BG172" s="151"/>
      <c r="BH172" s="151"/>
    </row>
    <row r="173" spans="1:60" outlineLevel="2" x14ac:dyDescent="0.2">
      <c r="A173" s="158"/>
      <c r="B173" s="159"/>
      <c r="C173" s="274" t="s">
        <v>2076</v>
      </c>
      <c r="D173" s="275"/>
      <c r="E173" s="275"/>
      <c r="F173" s="275"/>
      <c r="G173" s="275"/>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337</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2085</v>
      </c>
      <c r="D174" s="185"/>
      <c r="E174" s="186"/>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1" t="s">
        <v>2086</v>
      </c>
      <c r="D175" s="185"/>
      <c r="E175" s="186">
        <v>42.427439999999997</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1" t="s">
        <v>2087</v>
      </c>
      <c r="D176" s="185"/>
      <c r="E176" s="186">
        <v>6.4939900000000002</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1" t="s">
        <v>2088</v>
      </c>
      <c r="D177" s="185"/>
      <c r="E177" s="186"/>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1" t="s">
        <v>2089</v>
      </c>
      <c r="D178" s="185"/>
      <c r="E178" s="186">
        <v>-1.30674</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1" t="s">
        <v>2090</v>
      </c>
      <c r="D179" s="185"/>
      <c r="E179" s="186">
        <v>-1.04009</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1" t="s">
        <v>2091</v>
      </c>
      <c r="D180" s="185"/>
      <c r="E180" s="186">
        <v>-0.66840999999999995</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1" t="s">
        <v>2092</v>
      </c>
      <c r="D181" s="185"/>
      <c r="E181" s="186">
        <v>-7.417E-2</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2093</v>
      </c>
      <c r="D182" s="185"/>
      <c r="E182" s="186">
        <v>2.177</v>
      </c>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ht="22.5" outlineLevel="1" x14ac:dyDescent="0.2">
      <c r="A183" s="173">
        <v>31</v>
      </c>
      <c r="B183" s="174" t="s">
        <v>2094</v>
      </c>
      <c r="C183" s="181" t="s">
        <v>2095</v>
      </c>
      <c r="D183" s="175" t="s">
        <v>514</v>
      </c>
      <c r="E183" s="176">
        <v>271.97120000000001</v>
      </c>
      <c r="F183" s="177"/>
      <c r="G183" s="178">
        <f>ROUND(E183*F183,2)</f>
        <v>0</v>
      </c>
      <c r="H183" s="177"/>
      <c r="I183" s="178">
        <f>ROUND(E183*H183,2)</f>
        <v>0</v>
      </c>
      <c r="J183" s="177"/>
      <c r="K183" s="178">
        <f>ROUND(E183*J183,2)</f>
        <v>0</v>
      </c>
      <c r="L183" s="178">
        <v>21</v>
      </c>
      <c r="M183" s="178">
        <f>G183*(1+L183/100)</f>
        <v>0</v>
      </c>
      <c r="N183" s="176">
        <v>6.5350000000000005E-2</v>
      </c>
      <c r="O183" s="176">
        <f>ROUND(E183*N183,2)</f>
        <v>17.77</v>
      </c>
      <c r="P183" s="176">
        <v>0</v>
      </c>
      <c r="Q183" s="176">
        <f>ROUND(E183*P183,2)</f>
        <v>0</v>
      </c>
      <c r="R183" s="178" t="s">
        <v>917</v>
      </c>
      <c r="S183" s="178" t="s">
        <v>374</v>
      </c>
      <c r="T183" s="179" t="s">
        <v>374</v>
      </c>
      <c r="U183" s="161">
        <v>1.72</v>
      </c>
      <c r="V183" s="161">
        <f>ROUND(E183*U183,2)</f>
        <v>467.79</v>
      </c>
      <c r="W183" s="161"/>
      <c r="X183" s="161" t="s">
        <v>375</v>
      </c>
      <c r="Y183" s="161" t="s">
        <v>334</v>
      </c>
      <c r="Z183" s="151"/>
      <c r="AA183" s="151"/>
      <c r="AB183" s="151"/>
      <c r="AC183" s="151"/>
      <c r="AD183" s="151"/>
      <c r="AE183" s="151"/>
      <c r="AF183" s="151"/>
      <c r="AG183" s="151" t="s">
        <v>376</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ht="22.5" outlineLevel="2" x14ac:dyDescent="0.2">
      <c r="A184" s="158"/>
      <c r="B184" s="159"/>
      <c r="C184" s="272" t="s">
        <v>2096</v>
      </c>
      <c r="D184" s="273"/>
      <c r="E184" s="273"/>
      <c r="F184" s="273"/>
      <c r="G184" s="273"/>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378</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93" t="str">
        <f>C184</f>
        <v>čistíren odpadních vod (mimo budovy), nádrží, vodojemů, žlabů nebo kanálů: - konstrukcí omítaných z betonu prostého nebo železového obyčejného i vodostavebního - konstrukcí neomítaných z betonu prostého nebo železového obyčejného</v>
      </c>
      <c r="BB184" s="151"/>
      <c r="BC184" s="151"/>
      <c r="BD184" s="151"/>
      <c r="BE184" s="151"/>
      <c r="BF184" s="151"/>
      <c r="BG184" s="151"/>
      <c r="BH184" s="151"/>
    </row>
    <row r="185" spans="1:60" outlineLevel="2" x14ac:dyDescent="0.2">
      <c r="A185" s="158"/>
      <c r="B185" s="159"/>
      <c r="C185" s="274" t="s">
        <v>2097</v>
      </c>
      <c r="D185" s="275"/>
      <c r="E185" s="275"/>
      <c r="F185" s="275"/>
      <c r="G185" s="275"/>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337</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01" t="s">
        <v>2085</v>
      </c>
      <c r="D186" s="185"/>
      <c r="E186" s="186"/>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1" t="s">
        <v>2098</v>
      </c>
      <c r="D187" s="185"/>
      <c r="E187" s="186">
        <v>111.8766</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1" t="s">
        <v>2099</v>
      </c>
      <c r="D188" s="185"/>
      <c r="E188" s="186">
        <v>98.736599999999996</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1" t="s">
        <v>2100</v>
      </c>
      <c r="D189" s="185"/>
      <c r="E189" s="186">
        <v>43.942</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1" t="s">
        <v>2101</v>
      </c>
      <c r="D190" s="185"/>
      <c r="E190" s="186">
        <v>10.108000000000001</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2102</v>
      </c>
      <c r="D191" s="185"/>
      <c r="E191" s="186">
        <v>7.3079999999999998</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3">
        <v>32</v>
      </c>
      <c r="B192" s="174" t="s">
        <v>2103</v>
      </c>
      <c r="C192" s="181" t="s">
        <v>2104</v>
      </c>
      <c r="D192" s="175" t="s">
        <v>514</v>
      </c>
      <c r="E192" s="176">
        <v>271.97120000000001</v>
      </c>
      <c r="F192" s="177"/>
      <c r="G192" s="178">
        <f>ROUND(E192*F192,2)</f>
        <v>0</v>
      </c>
      <c r="H192" s="177"/>
      <c r="I192" s="178">
        <f>ROUND(E192*H192,2)</f>
        <v>0</v>
      </c>
      <c r="J192" s="177"/>
      <c r="K192" s="178">
        <f>ROUND(E192*J192,2)</f>
        <v>0</v>
      </c>
      <c r="L192" s="178">
        <v>21</v>
      </c>
      <c r="M192" s="178">
        <f>G192*(1+L192/100)</f>
        <v>0</v>
      </c>
      <c r="N192" s="176">
        <v>0</v>
      </c>
      <c r="O192" s="176">
        <f>ROUND(E192*N192,2)</f>
        <v>0</v>
      </c>
      <c r="P192" s="176">
        <v>0</v>
      </c>
      <c r="Q192" s="176">
        <f>ROUND(E192*P192,2)</f>
        <v>0</v>
      </c>
      <c r="R192" s="178" t="s">
        <v>917</v>
      </c>
      <c r="S192" s="178" t="s">
        <v>374</v>
      </c>
      <c r="T192" s="179" t="s">
        <v>374</v>
      </c>
      <c r="U192" s="161">
        <v>0.65</v>
      </c>
      <c r="V192" s="161">
        <f>ROUND(E192*U192,2)</f>
        <v>176.78</v>
      </c>
      <c r="W192" s="161"/>
      <c r="X192" s="161" t="s">
        <v>375</v>
      </c>
      <c r="Y192" s="161" t="s">
        <v>334</v>
      </c>
      <c r="Z192" s="151"/>
      <c r="AA192" s="151"/>
      <c r="AB192" s="151"/>
      <c r="AC192" s="151"/>
      <c r="AD192" s="151"/>
      <c r="AE192" s="151"/>
      <c r="AF192" s="151"/>
      <c r="AG192" s="151" t="s">
        <v>376</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ht="22.5" outlineLevel="2" x14ac:dyDescent="0.2">
      <c r="A193" s="158"/>
      <c r="B193" s="159"/>
      <c r="C193" s="272" t="s">
        <v>2096</v>
      </c>
      <c r="D193" s="273"/>
      <c r="E193" s="273"/>
      <c r="F193" s="273"/>
      <c r="G193" s="273"/>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378</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93" t="str">
        <f>C193</f>
        <v>čistíren odpadních vod (mimo budovy), nádrží, vodojemů, žlabů nebo kanálů: - konstrukcí omítaných z betonu prostého nebo železového obyčejného i vodostavebního - konstrukcí neomítaných z betonu prostého nebo železového obyčejného</v>
      </c>
      <c r="BB193" s="151"/>
      <c r="BC193" s="151"/>
      <c r="BD193" s="151"/>
      <c r="BE193" s="151"/>
      <c r="BF193" s="151"/>
      <c r="BG193" s="151"/>
      <c r="BH193" s="151"/>
    </row>
    <row r="194" spans="1:60" outlineLevel="2" x14ac:dyDescent="0.2">
      <c r="A194" s="158"/>
      <c r="B194" s="159"/>
      <c r="C194" s="274" t="s">
        <v>2105</v>
      </c>
      <c r="D194" s="275"/>
      <c r="E194" s="275"/>
      <c r="F194" s="275"/>
      <c r="G194" s="275"/>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337</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01" t="s">
        <v>2106</v>
      </c>
      <c r="D195" s="185"/>
      <c r="E195" s="186">
        <v>271.97120000000001</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5</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73">
        <v>33</v>
      </c>
      <c r="B196" s="174" t="s">
        <v>2107</v>
      </c>
      <c r="C196" s="181" t="s">
        <v>2108</v>
      </c>
      <c r="D196" s="175" t="s">
        <v>619</v>
      </c>
      <c r="E196" s="176">
        <v>5.2809900000000001</v>
      </c>
      <c r="F196" s="177"/>
      <c r="G196" s="178">
        <f>ROUND(E196*F196,2)</f>
        <v>0</v>
      </c>
      <c r="H196" s="177"/>
      <c r="I196" s="178">
        <f>ROUND(E196*H196,2)</f>
        <v>0</v>
      </c>
      <c r="J196" s="177"/>
      <c r="K196" s="178">
        <f>ROUND(E196*J196,2)</f>
        <v>0</v>
      </c>
      <c r="L196" s="178">
        <v>21</v>
      </c>
      <c r="M196" s="178">
        <f>G196*(1+L196/100)</f>
        <v>0</v>
      </c>
      <c r="N196" s="176">
        <v>1.02535</v>
      </c>
      <c r="O196" s="176">
        <f>ROUND(E196*N196,2)</f>
        <v>5.41</v>
      </c>
      <c r="P196" s="176">
        <v>0</v>
      </c>
      <c r="Q196" s="176">
        <f>ROUND(E196*P196,2)</f>
        <v>0</v>
      </c>
      <c r="R196" s="178" t="s">
        <v>917</v>
      </c>
      <c r="S196" s="178" t="s">
        <v>374</v>
      </c>
      <c r="T196" s="179" t="s">
        <v>374</v>
      </c>
      <c r="U196" s="161">
        <v>22.07</v>
      </c>
      <c r="V196" s="161">
        <f>ROUND(E196*U196,2)</f>
        <v>116.55</v>
      </c>
      <c r="W196" s="161"/>
      <c r="X196" s="161" t="s">
        <v>375</v>
      </c>
      <c r="Y196" s="161" t="s">
        <v>334</v>
      </c>
      <c r="Z196" s="151"/>
      <c r="AA196" s="151"/>
      <c r="AB196" s="151"/>
      <c r="AC196" s="151"/>
      <c r="AD196" s="151"/>
      <c r="AE196" s="151"/>
      <c r="AF196" s="151"/>
      <c r="AG196" s="151" t="s">
        <v>376</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2" x14ac:dyDescent="0.2">
      <c r="A197" s="158"/>
      <c r="B197" s="159"/>
      <c r="C197" s="272" t="s">
        <v>2109</v>
      </c>
      <c r="D197" s="273"/>
      <c r="E197" s="273"/>
      <c r="F197" s="273"/>
      <c r="G197" s="273"/>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378</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93" t="str">
        <f>C197</f>
        <v>čistíren odpadních vod (mimo budovy), nádrží, vodojemů, žlabů nebo kanálů , včetně pomocného pracovního lešení o výšce podlahy do 1900 mm a pro zatížení do 1,5 kPa,</v>
      </c>
      <c r="BB197" s="151"/>
      <c r="BC197" s="151"/>
      <c r="BD197" s="151"/>
      <c r="BE197" s="151"/>
      <c r="BF197" s="151"/>
      <c r="BG197" s="151"/>
      <c r="BH197" s="151"/>
    </row>
    <row r="198" spans="1:60" outlineLevel="2" x14ac:dyDescent="0.2">
      <c r="A198" s="158"/>
      <c r="B198" s="159"/>
      <c r="C198" s="274" t="s">
        <v>2110</v>
      </c>
      <c r="D198" s="275"/>
      <c r="E198" s="275"/>
      <c r="F198" s="275"/>
      <c r="G198" s="275"/>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337</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01" t="s">
        <v>2085</v>
      </c>
      <c r="D199" s="185"/>
      <c r="E199" s="186"/>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1" t="s">
        <v>2111</v>
      </c>
      <c r="D200" s="185"/>
      <c r="E200" s="186">
        <v>4.6670199999999999</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1" t="s">
        <v>2112</v>
      </c>
      <c r="D201" s="185"/>
      <c r="E201" s="186">
        <v>0.71433999999999997</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2088</v>
      </c>
      <c r="D202" s="185"/>
      <c r="E202" s="186"/>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2113</v>
      </c>
      <c r="D203" s="185"/>
      <c r="E203" s="186">
        <v>-0.14374000000000001</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2114</v>
      </c>
      <c r="D204" s="185"/>
      <c r="E204" s="186">
        <v>-0.11441</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2115</v>
      </c>
      <c r="D205" s="185"/>
      <c r="E205" s="186">
        <v>-7.3520000000000002E-2</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2116</v>
      </c>
      <c r="D206" s="185"/>
      <c r="E206" s="186">
        <v>-8.1600000000000006E-3</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1" t="s">
        <v>2117</v>
      </c>
      <c r="D207" s="185"/>
      <c r="E207" s="186">
        <v>0.23946999999999999</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x14ac:dyDescent="0.2">
      <c r="A208" s="166" t="s">
        <v>326</v>
      </c>
      <c r="B208" s="167" t="s">
        <v>204</v>
      </c>
      <c r="C208" s="180" t="s">
        <v>205</v>
      </c>
      <c r="D208" s="168"/>
      <c r="E208" s="169"/>
      <c r="F208" s="170"/>
      <c r="G208" s="170">
        <f>SUMIF(AG209:AG251,"&lt;&gt;NOR",G209:G251)</f>
        <v>0</v>
      </c>
      <c r="H208" s="170"/>
      <c r="I208" s="170">
        <f>SUM(I209:I251)</f>
        <v>0</v>
      </c>
      <c r="J208" s="170"/>
      <c r="K208" s="170">
        <f>SUM(K209:K251)</f>
        <v>0</v>
      </c>
      <c r="L208" s="170"/>
      <c r="M208" s="170">
        <f>SUM(M209:M251)</f>
        <v>0</v>
      </c>
      <c r="N208" s="169"/>
      <c r="O208" s="169">
        <f>SUM(O209:O251)</f>
        <v>46.769999999999996</v>
      </c>
      <c r="P208" s="169"/>
      <c r="Q208" s="169">
        <f>SUM(Q209:Q251)</f>
        <v>0</v>
      </c>
      <c r="R208" s="170"/>
      <c r="S208" s="170"/>
      <c r="T208" s="171"/>
      <c r="U208" s="165"/>
      <c r="V208" s="165">
        <f>SUM(V209:V251)</f>
        <v>87.85</v>
      </c>
      <c r="W208" s="165"/>
      <c r="X208" s="165"/>
      <c r="Y208" s="165"/>
      <c r="AG208" t="s">
        <v>327</v>
      </c>
    </row>
    <row r="209" spans="1:60" ht="33.75" outlineLevel="1" x14ac:dyDescent="0.2">
      <c r="A209" s="173">
        <v>34</v>
      </c>
      <c r="B209" s="174" t="s">
        <v>926</v>
      </c>
      <c r="C209" s="181" t="s">
        <v>927</v>
      </c>
      <c r="D209" s="175" t="s">
        <v>389</v>
      </c>
      <c r="E209" s="176">
        <v>17.33023</v>
      </c>
      <c r="F209" s="177"/>
      <c r="G209" s="178">
        <f>ROUND(E209*F209,2)</f>
        <v>0</v>
      </c>
      <c r="H209" s="177"/>
      <c r="I209" s="178">
        <f>ROUND(E209*H209,2)</f>
        <v>0</v>
      </c>
      <c r="J209" s="177"/>
      <c r="K209" s="178">
        <f>ROUND(E209*J209,2)</f>
        <v>0</v>
      </c>
      <c r="L209" s="178">
        <v>21</v>
      </c>
      <c r="M209" s="178">
        <f>G209*(1+L209/100)</f>
        <v>0</v>
      </c>
      <c r="N209" s="176">
        <v>2.5251399999999999</v>
      </c>
      <c r="O209" s="176">
        <f>ROUND(E209*N209,2)</f>
        <v>43.76</v>
      </c>
      <c r="P209" s="176">
        <v>0</v>
      </c>
      <c r="Q209" s="176">
        <f>ROUND(E209*P209,2)</f>
        <v>0</v>
      </c>
      <c r="R209" s="178" t="s">
        <v>771</v>
      </c>
      <c r="S209" s="178" t="s">
        <v>374</v>
      </c>
      <c r="T209" s="179" t="s">
        <v>374</v>
      </c>
      <c r="U209" s="161">
        <v>0.99</v>
      </c>
      <c r="V209" s="161">
        <f>ROUND(E209*U209,2)</f>
        <v>17.16</v>
      </c>
      <c r="W209" s="161"/>
      <c r="X209" s="161" t="s">
        <v>375</v>
      </c>
      <c r="Y209" s="161" t="s">
        <v>334</v>
      </c>
      <c r="Z209" s="151"/>
      <c r="AA209" s="151"/>
      <c r="AB209" s="151"/>
      <c r="AC209" s="151"/>
      <c r="AD209" s="151"/>
      <c r="AE209" s="151"/>
      <c r="AF209" s="151"/>
      <c r="AG209" s="151" t="s">
        <v>376</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63" t="s">
        <v>2118</v>
      </c>
      <c r="D210" s="264"/>
      <c r="E210" s="264"/>
      <c r="F210" s="264"/>
      <c r="G210" s="264"/>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337</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1" t="s">
        <v>2119</v>
      </c>
      <c r="D211" s="185"/>
      <c r="E211" s="186"/>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2120</v>
      </c>
      <c r="D212" s="185"/>
      <c r="E212" s="186">
        <v>16.896599999999999</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2121</v>
      </c>
      <c r="D213" s="185"/>
      <c r="E213" s="186">
        <v>-0.47099999999999997</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2122</v>
      </c>
      <c r="D214" s="185"/>
      <c r="E214" s="186">
        <v>-0.189</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1" t="s">
        <v>2123</v>
      </c>
      <c r="D215" s="185"/>
      <c r="E215" s="186">
        <v>-0.82799999999999996</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1" t="s">
        <v>2124</v>
      </c>
      <c r="D216" s="185"/>
      <c r="E216" s="186"/>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1" t="s">
        <v>2125</v>
      </c>
      <c r="D217" s="185"/>
      <c r="E217" s="186">
        <v>1.40863</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2126</v>
      </c>
      <c r="D218" s="185"/>
      <c r="E218" s="186">
        <v>-0.13500000000000001</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464</v>
      </c>
      <c r="D219" s="185"/>
      <c r="E219" s="186"/>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1" t="s">
        <v>2127</v>
      </c>
      <c r="D220" s="185"/>
      <c r="E220" s="186"/>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1" t="s">
        <v>2128</v>
      </c>
      <c r="D221" s="185"/>
      <c r="E221" s="186">
        <v>0.64800000000000002</v>
      </c>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ht="22.5" outlineLevel="1" x14ac:dyDescent="0.2">
      <c r="A222" s="173">
        <v>35</v>
      </c>
      <c r="B222" s="174" t="s">
        <v>939</v>
      </c>
      <c r="C222" s="181" t="s">
        <v>940</v>
      </c>
      <c r="D222" s="175" t="s">
        <v>514</v>
      </c>
      <c r="E222" s="176">
        <v>18.690000000000001</v>
      </c>
      <c r="F222" s="177"/>
      <c r="G222" s="178">
        <f>ROUND(E222*F222,2)</f>
        <v>0</v>
      </c>
      <c r="H222" s="177"/>
      <c r="I222" s="178">
        <f>ROUND(E222*H222,2)</f>
        <v>0</v>
      </c>
      <c r="J222" s="177"/>
      <c r="K222" s="178">
        <f>ROUND(E222*J222,2)</f>
        <v>0</v>
      </c>
      <c r="L222" s="178">
        <v>21</v>
      </c>
      <c r="M222" s="178">
        <f>G222*(1+L222/100)</f>
        <v>0</v>
      </c>
      <c r="N222" s="176">
        <v>4.7509999999999997E-2</v>
      </c>
      <c r="O222" s="176">
        <f>ROUND(E222*N222,2)</f>
        <v>0.89</v>
      </c>
      <c r="P222" s="176">
        <v>0</v>
      </c>
      <c r="Q222" s="176">
        <f>ROUND(E222*P222,2)</f>
        <v>0</v>
      </c>
      <c r="R222" s="178" t="s">
        <v>771</v>
      </c>
      <c r="S222" s="178" t="s">
        <v>374</v>
      </c>
      <c r="T222" s="179" t="s">
        <v>374</v>
      </c>
      <c r="U222" s="161">
        <v>0.65</v>
      </c>
      <c r="V222" s="161">
        <f>ROUND(E222*U222,2)</f>
        <v>12.15</v>
      </c>
      <c r="W222" s="161"/>
      <c r="X222" s="161" t="s">
        <v>375</v>
      </c>
      <c r="Y222" s="161" t="s">
        <v>334</v>
      </c>
      <c r="Z222" s="151"/>
      <c r="AA222" s="151"/>
      <c r="AB222" s="151"/>
      <c r="AC222" s="151"/>
      <c r="AD222" s="151"/>
      <c r="AE222" s="151"/>
      <c r="AF222" s="151"/>
      <c r="AG222" s="151" t="s">
        <v>376</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72" t="s">
        <v>941</v>
      </c>
      <c r="D223" s="273"/>
      <c r="E223" s="273"/>
      <c r="F223" s="273"/>
      <c r="G223" s="273"/>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378</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01" t="s">
        <v>2129</v>
      </c>
      <c r="D224" s="185"/>
      <c r="E224" s="186"/>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1" t="s">
        <v>2130</v>
      </c>
      <c r="D225" s="185"/>
      <c r="E225" s="186">
        <v>9.2460000000000004</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1" t="s">
        <v>2131</v>
      </c>
      <c r="D226" s="185"/>
      <c r="E226" s="186">
        <v>1.8839999999999999</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2132</v>
      </c>
      <c r="D227" s="185"/>
      <c r="E227" s="186">
        <v>0.99</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2133</v>
      </c>
      <c r="D228" s="185"/>
      <c r="E228" s="186">
        <v>2.1</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2134</v>
      </c>
      <c r="D229" s="185"/>
      <c r="E229" s="186"/>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2135</v>
      </c>
      <c r="D230" s="185"/>
      <c r="E230" s="186">
        <v>2.4300000000000002</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2136</v>
      </c>
      <c r="D231" s="185"/>
      <c r="E231" s="186">
        <v>0.75</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464</v>
      </c>
      <c r="D232" s="185"/>
      <c r="E232" s="186"/>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2137</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2138</v>
      </c>
      <c r="D234" s="185"/>
      <c r="E234" s="186">
        <v>1.29</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ht="22.5" outlineLevel="1" x14ac:dyDescent="0.2">
      <c r="A235" s="173">
        <v>36</v>
      </c>
      <c r="B235" s="174" t="s">
        <v>950</v>
      </c>
      <c r="C235" s="181" t="s">
        <v>951</v>
      </c>
      <c r="D235" s="175" t="s">
        <v>514</v>
      </c>
      <c r="E235" s="176">
        <v>18.690000000000001</v>
      </c>
      <c r="F235" s="177"/>
      <c r="G235" s="178">
        <f>ROUND(E235*F235,2)</f>
        <v>0</v>
      </c>
      <c r="H235" s="177"/>
      <c r="I235" s="178">
        <f>ROUND(E235*H235,2)</f>
        <v>0</v>
      </c>
      <c r="J235" s="177"/>
      <c r="K235" s="178">
        <f>ROUND(E235*J235,2)</f>
        <v>0</v>
      </c>
      <c r="L235" s="178">
        <v>21</v>
      </c>
      <c r="M235" s="178">
        <f>G235*(1+L235/100)</f>
        <v>0</v>
      </c>
      <c r="N235" s="176">
        <v>0</v>
      </c>
      <c r="O235" s="176">
        <f>ROUND(E235*N235,2)</f>
        <v>0</v>
      </c>
      <c r="P235" s="176">
        <v>0</v>
      </c>
      <c r="Q235" s="176">
        <f>ROUND(E235*P235,2)</f>
        <v>0</v>
      </c>
      <c r="R235" s="178" t="s">
        <v>771</v>
      </c>
      <c r="S235" s="178" t="s">
        <v>374</v>
      </c>
      <c r="T235" s="179" t="s">
        <v>374</v>
      </c>
      <c r="U235" s="161">
        <v>0.17</v>
      </c>
      <c r="V235" s="161">
        <f>ROUND(E235*U235,2)</f>
        <v>3.18</v>
      </c>
      <c r="W235" s="161"/>
      <c r="X235" s="161" t="s">
        <v>375</v>
      </c>
      <c r="Y235" s="161" t="s">
        <v>334</v>
      </c>
      <c r="Z235" s="151"/>
      <c r="AA235" s="151"/>
      <c r="AB235" s="151"/>
      <c r="AC235" s="151"/>
      <c r="AD235" s="151"/>
      <c r="AE235" s="151"/>
      <c r="AF235" s="151"/>
      <c r="AG235" s="151" t="s">
        <v>376</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2" x14ac:dyDescent="0.2">
      <c r="A236" s="158"/>
      <c r="B236" s="159"/>
      <c r="C236" s="272" t="s">
        <v>941</v>
      </c>
      <c r="D236" s="273"/>
      <c r="E236" s="273"/>
      <c r="F236" s="273"/>
      <c r="G236" s="273"/>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378</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01" t="s">
        <v>2139</v>
      </c>
      <c r="D237" s="185"/>
      <c r="E237" s="186">
        <v>18.690000000000001</v>
      </c>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v>5</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73">
        <v>37</v>
      </c>
      <c r="B238" s="174" t="s">
        <v>962</v>
      </c>
      <c r="C238" s="181" t="s">
        <v>963</v>
      </c>
      <c r="D238" s="175" t="s">
        <v>619</v>
      </c>
      <c r="E238" s="176">
        <v>2.0796299999999999</v>
      </c>
      <c r="F238" s="177"/>
      <c r="G238" s="178">
        <f>ROUND(E238*F238,2)</f>
        <v>0</v>
      </c>
      <c r="H238" s="177"/>
      <c r="I238" s="178">
        <f>ROUND(E238*H238,2)</f>
        <v>0</v>
      </c>
      <c r="J238" s="177"/>
      <c r="K238" s="178">
        <f>ROUND(E238*J238,2)</f>
        <v>0</v>
      </c>
      <c r="L238" s="178">
        <v>21</v>
      </c>
      <c r="M238" s="178">
        <f>G238*(1+L238/100)</f>
        <v>0</v>
      </c>
      <c r="N238" s="176">
        <v>1.02139</v>
      </c>
      <c r="O238" s="176">
        <f>ROUND(E238*N238,2)</f>
        <v>2.12</v>
      </c>
      <c r="P238" s="176">
        <v>0</v>
      </c>
      <c r="Q238" s="176">
        <f>ROUND(E238*P238,2)</f>
        <v>0</v>
      </c>
      <c r="R238" s="178" t="s">
        <v>771</v>
      </c>
      <c r="S238" s="178" t="s">
        <v>374</v>
      </c>
      <c r="T238" s="179" t="s">
        <v>374</v>
      </c>
      <c r="U238" s="161">
        <v>26.62</v>
      </c>
      <c r="V238" s="161">
        <f>ROUND(E238*U238,2)</f>
        <v>55.36</v>
      </c>
      <c r="W238" s="161"/>
      <c r="X238" s="161" t="s">
        <v>375</v>
      </c>
      <c r="Y238" s="161" t="s">
        <v>334</v>
      </c>
      <c r="Z238" s="151"/>
      <c r="AA238" s="151"/>
      <c r="AB238" s="151"/>
      <c r="AC238" s="151"/>
      <c r="AD238" s="151"/>
      <c r="AE238" s="151"/>
      <c r="AF238" s="151"/>
      <c r="AG238" s="151" t="s">
        <v>376</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ht="33.75" outlineLevel="2" x14ac:dyDescent="0.2">
      <c r="A239" s="158"/>
      <c r="B239" s="159"/>
      <c r="C239" s="272" t="s">
        <v>964</v>
      </c>
      <c r="D239" s="273"/>
      <c r="E239" s="273"/>
      <c r="F239" s="273"/>
      <c r="G239" s="273"/>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378</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93" t="str">
        <f>C239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39" s="151"/>
      <c r="BC239" s="151"/>
      <c r="BD239" s="151"/>
      <c r="BE239" s="151"/>
      <c r="BF239" s="151"/>
      <c r="BG239" s="151"/>
      <c r="BH239" s="151"/>
    </row>
    <row r="240" spans="1:60" outlineLevel="2" x14ac:dyDescent="0.2">
      <c r="A240" s="158"/>
      <c r="B240" s="159"/>
      <c r="C240" s="274" t="s">
        <v>2140</v>
      </c>
      <c r="D240" s="275"/>
      <c r="E240" s="275"/>
      <c r="F240" s="275"/>
      <c r="G240" s="275"/>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337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01" t="s">
        <v>2129</v>
      </c>
      <c r="D241" s="185"/>
      <c r="E241" s="186"/>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1" t="s">
        <v>2141</v>
      </c>
      <c r="D242" s="185"/>
      <c r="E242" s="186">
        <v>2.02759</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2142</v>
      </c>
      <c r="D243" s="185"/>
      <c r="E243" s="186">
        <v>-5.6520000000000001E-2</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1" t="s">
        <v>2143</v>
      </c>
      <c r="D244" s="185"/>
      <c r="E244" s="186">
        <v>-2.2679999999999999E-2</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2144</v>
      </c>
      <c r="D245" s="185"/>
      <c r="E245" s="186">
        <v>-9.9360000000000004E-2</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1" t="s">
        <v>2145</v>
      </c>
      <c r="D246" s="185"/>
      <c r="E246" s="186"/>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1" t="s">
        <v>2146</v>
      </c>
      <c r="D247" s="185"/>
      <c r="E247" s="186">
        <v>0.16904</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1" t="s">
        <v>2147</v>
      </c>
      <c r="D248" s="185"/>
      <c r="E248" s="186">
        <v>-1.6199999999999999E-2</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1" t="s">
        <v>464</v>
      </c>
      <c r="D249" s="185"/>
      <c r="E249" s="186"/>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01" t="s">
        <v>2148</v>
      </c>
      <c r="D250" s="185"/>
      <c r="E250" s="186"/>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1" t="s">
        <v>2149</v>
      </c>
      <c r="D251" s="185"/>
      <c r="E251" s="186">
        <v>7.7759999999999996E-2</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x14ac:dyDescent="0.2">
      <c r="A252" s="166" t="s">
        <v>326</v>
      </c>
      <c r="B252" s="167" t="s">
        <v>206</v>
      </c>
      <c r="C252" s="180" t="s">
        <v>207</v>
      </c>
      <c r="D252" s="168"/>
      <c r="E252" s="169"/>
      <c r="F252" s="170"/>
      <c r="G252" s="170">
        <f>SUMIF(AG253:AG282,"&lt;&gt;NOR",G253:G282)</f>
        <v>0</v>
      </c>
      <c r="H252" s="170"/>
      <c r="I252" s="170">
        <f>SUM(I253:I282)</f>
        <v>0</v>
      </c>
      <c r="J252" s="170"/>
      <c r="K252" s="170">
        <f>SUM(K253:K282)</f>
        <v>0</v>
      </c>
      <c r="L252" s="170"/>
      <c r="M252" s="170">
        <f>SUM(M253:M282)</f>
        <v>0</v>
      </c>
      <c r="N252" s="169"/>
      <c r="O252" s="169">
        <f>SUM(O253:O282)</f>
        <v>92.72</v>
      </c>
      <c r="P252" s="169"/>
      <c r="Q252" s="169">
        <f>SUM(Q253:Q282)</f>
        <v>0</v>
      </c>
      <c r="R252" s="170"/>
      <c r="S252" s="170"/>
      <c r="T252" s="171"/>
      <c r="U252" s="165"/>
      <c r="V252" s="165">
        <f>SUM(V253:V282)</f>
        <v>131.49</v>
      </c>
      <c r="W252" s="165"/>
      <c r="X252" s="165"/>
      <c r="Y252" s="165"/>
      <c r="AG252" t="s">
        <v>327</v>
      </c>
    </row>
    <row r="253" spans="1:60" ht="22.5" outlineLevel="1" x14ac:dyDescent="0.2">
      <c r="A253" s="173">
        <v>38</v>
      </c>
      <c r="B253" s="174" t="s">
        <v>2150</v>
      </c>
      <c r="C253" s="181" t="s">
        <v>2151</v>
      </c>
      <c r="D253" s="175" t="s">
        <v>635</v>
      </c>
      <c r="E253" s="176">
        <v>2</v>
      </c>
      <c r="F253" s="177"/>
      <c r="G253" s="178">
        <f>ROUND(E253*F253,2)</f>
        <v>0</v>
      </c>
      <c r="H253" s="177"/>
      <c r="I253" s="178">
        <f>ROUND(E253*H253,2)</f>
        <v>0</v>
      </c>
      <c r="J253" s="177"/>
      <c r="K253" s="178">
        <f>ROUND(E253*J253,2)</f>
        <v>0</v>
      </c>
      <c r="L253" s="178">
        <v>21</v>
      </c>
      <c r="M253" s="178">
        <f>G253*(1+L253/100)</f>
        <v>0</v>
      </c>
      <c r="N253" s="176">
        <v>6.6E-3</v>
      </c>
      <c r="O253" s="176">
        <f>ROUND(E253*N253,2)</f>
        <v>0.01</v>
      </c>
      <c r="P253" s="176">
        <v>0</v>
      </c>
      <c r="Q253" s="176">
        <f>ROUND(E253*P253,2)</f>
        <v>0</v>
      </c>
      <c r="R253" s="178" t="s">
        <v>878</v>
      </c>
      <c r="S253" s="178" t="s">
        <v>374</v>
      </c>
      <c r="T253" s="179" t="s">
        <v>374</v>
      </c>
      <c r="U253" s="161">
        <v>0.28000000000000003</v>
      </c>
      <c r="V253" s="161">
        <f>ROUND(E253*U253,2)</f>
        <v>0.56000000000000005</v>
      </c>
      <c r="W253" s="161"/>
      <c r="X253" s="161" t="s">
        <v>375</v>
      </c>
      <c r="Y253" s="161" t="s">
        <v>334</v>
      </c>
      <c r="Z253" s="151"/>
      <c r="AA253" s="151"/>
      <c r="AB253" s="151"/>
      <c r="AC253" s="151"/>
      <c r="AD253" s="151"/>
      <c r="AE253" s="151"/>
      <c r="AF253" s="151"/>
      <c r="AG253" s="151" t="s">
        <v>376</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63" t="s">
        <v>2152</v>
      </c>
      <c r="D254" s="264"/>
      <c r="E254" s="264"/>
      <c r="F254" s="264"/>
      <c r="G254" s="264"/>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337</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2" x14ac:dyDescent="0.2">
      <c r="A255" s="158"/>
      <c r="B255" s="159"/>
      <c r="C255" s="201" t="s">
        <v>2153</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2154</v>
      </c>
      <c r="D256" s="185"/>
      <c r="E256" s="186">
        <v>2</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3">
        <v>39</v>
      </c>
      <c r="B257" s="174" t="s">
        <v>2155</v>
      </c>
      <c r="C257" s="181" t="s">
        <v>2156</v>
      </c>
      <c r="D257" s="175" t="s">
        <v>389</v>
      </c>
      <c r="E257" s="176">
        <v>32.212600000000002</v>
      </c>
      <c r="F257" s="177"/>
      <c r="G257" s="178">
        <f>ROUND(E257*F257,2)</f>
        <v>0</v>
      </c>
      <c r="H257" s="177"/>
      <c r="I257" s="178">
        <f>ROUND(E257*H257,2)</f>
        <v>0</v>
      </c>
      <c r="J257" s="177"/>
      <c r="K257" s="178">
        <f>ROUND(E257*J257,2)</f>
        <v>0</v>
      </c>
      <c r="L257" s="178">
        <v>21</v>
      </c>
      <c r="M257" s="178">
        <f>G257*(1+L257/100)</f>
        <v>0</v>
      </c>
      <c r="N257" s="176">
        <v>2.52542</v>
      </c>
      <c r="O257" s="176">
        <f>ROUND(E257*N257,2)</f>
        <v>81.349999999999994</v>
      </c>
      <c r="P257" s="176">
        <v>0</v>
      </c>
      <c r="Q257" s="176">
        <f>ROUND(E257*P257,2)</f>
        <v>0</v>
      </c>
      <c r="R257" s="178" t="s">
        <v>704</v>
      </c>
      <c r="S257" s="178" t="s">
        <v>374</v>
      </c>
      <c r="T257" s="179" t="s">
        <v>374</v>
      </c>
      <c r="U257" s="161">
        <v>3.5720000000000001</v>
      </c>
      <c r="V257" s="161">
        <f>ROUND(E257*U257,2)</f>
        <v>115.06</v>
      </c>
      <c r="W257" s="161"/>
      <c r="X257" s="161" t="s">
        <v>375</v>
      </c>
      <c r="Y257" s="161" t="s">
        <v>334</v>
      </c>
      <c r="Z257" s="151"/>
      <c r="AA257" s="151"/>
      <c r="AB257" s="151"/>
      <c r="AC257" s="151"/>
      <c r="AD257" s="151"/>
      <c r="AE257" s="151"/>
      <c r="AF257" s="151"/>
      <c r="AG257" s="151" t="s">
        <v>376</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72" t="s">
        <v>1001</v>
      </c>
      <c r="D258" s="273"/>
      <c r="E258" s="273"/>
      <c r="F258" s="273"/>
      <c r="G258" s="273"/>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378</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2" x14ac:dyDescent="0.2">
      <c r="A259" s="158"/>
      <c r="B259" s="159"/>
      <c r="C259" s="201" t="s">
        <v>2157</v>
      </c>
      <c r="D259" s="185"/>
      <c r="E259" s="186"/>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1" t="s">
        <v>2158</v>
      </c>
      <c r="D260" s="185"/>
      <c r="E260" s="186">
        <v>32.212600000000002</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73">
        <v>40</v>
      </c>
      <c r="B261" s="174" t="s">
        <v>2159</v>
      </c>
      <c r="C261" s="181" t="s">
        <v>2160</v>
      </c>
      <c r="D261" s="175" t="s">
        <v>389</v>
      </c>
      <c r="E261" s="176">
        <v>4.4424999999999999</v>
      </c>
      <c r="F261" s="177"/>
      <c r="G261" s="178">
        <f>ROUND(E261*F261,2)</f>
        <v>0</v>
      </c>
      <c r="H261" s="177"/>
      <c r="I261" s="178">
        <f>ROUND(E261*H261,2)</f>
        <v>0</v>
      </c>
      <c r="J261" s="177"/>
      <c r="K261" s="178">
        <f>ROUND(E261*J261,2)</f>
        <v>0</v>
      </c>
      <c r="L261" s="178">
        <v>21</v>
      </c>
      <c r="M261" s="178">
        <f>G261*(1+L261/100)</f>
        <v>0</v>
      </c>
      <c r="N261" s="176">
        <v>2.52542</v>
      </c>
      <c r="O261" s="176">
        <f>ROUND(E261*N261,2)</f>
        <v>11.22</v>
      </c>
      <c r="P261" s="176">
        <v>0</v>
      </c>
      <c r="Q261" s="176">
        <f>ROUND(E261*P261,2)</f>
        <v>0</v>
      </c>
      <c r="R261" s="178" t="s">
        <v>704</v>
      </c>
      <c r="S261" s="178" t="s">
        <v>374</v>
      </c>
      <c r="T261" s="179" t="s">
        <v>374</v>
      </c>
      <c r="U261" s="161">
        <v>3.5720000000000001</v>
      </c>
      <c r="V261" s="161">
        <f>ROUND(E261*U261,2)</f>
        <v>15.87</v>
      </c>
      <c r="W261" s="161"/>
      <c r="X261" s="161" t="s">
        <v>375</v>
      </c>
      <c r="Y261" s="161" t="s">
        <v>334</v>
      </c>
      <c r="Z261" s="151"/>
      <c r="AA261" s="151"/>
      <c r="AB261" s="151"/>
      <c r="AC261" s="151"/>
      <c r="AD261" s="151"/>
      <c r="AE261" s="151"/>
      <c r="AF261" s="151"/>
      <c r="AG261" s="151" t="s">
        <v>376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72" t="s">
        <v>1001</v>
      </c>
      <c r="D262" s="273"/>
      <c r="E262" s="273"/>
      <c r="F262" s="273"/>
      <c r="G262" s="273"/>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378</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464</v>
      </c>
      <c r="D263" s="185"/>
      <c r="E263" s="186"/>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2161</v>
      </c>
      <c r="D264" s="185"/>
      <c r="E264" s="186"/>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3" x14ac:dyDescent="0.2">
      <c r="A265" s="158"/>
      <c r="B265" s="159"/>
      <c r="C265" s="201" t="s">
        <v>2162</v>
      </c>
      <c r="D265" s="185"/>
      <c r="E265" s="186">
        <v>5.6322000000000001</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3" x14ac:dyDescent="0.2">
      <c r="A266" s="158"/>
      <c r="B266" s="159"/>
      <c r="C266" s="201" t="s">
        <v>2163</v>
      </c>
      <c r="D266" s="185"/>
      <c r="E266" s="186">
        <v>-0.157</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2164</v>
      </c>
      <c r="D267" s="185"/>
      <c r="E267" s="186">
        <v>-0.27600000000000002</v>
      </c>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2165</v>
      </c>
      <c r="D268" s="185"/>
      <c r="E268" s="186">
        <v>-0.32469999999999999</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2166</v>
      </c>
      <c r="D269" s="185"/>
      <c r="E269" s="186">
        <v>-0.432</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73">
        <v>41</v>
      </c>
      <c r="B270" s="174" t="s">
        <v>2167</v>
      </c>
      <c r="C270" s="181" t="s">
        <v>2168</v>
      </c>
      <c r="D270" s="175" t="s">
        <v>2169</v>
      </c>
      <c r="E270" s="176">
        <v>27.813120000000001</v>
      </c>
      <c r="F270" s="177"/>
      <c r="G270" s="178">
        <f>ROUND(E270*F270,2)</f>
        <v>0</v>
      </c>
      <c r="H270" s="177"/>
      <c r="I270" s="178">
        <f>ROUND(E270*H270,2)</f>
        <v>0</v>
      </c>
      <c r="J270" s="177"/>
      <c r="K270" s="178">
        <f>ROUND(E270*J270,2)</f>
        <v>0</v>
      </c>
      <c r="L270" s="178">
        <v>21</v>
      </c>
      <c r="M270" s="178">
        <f>G270*(1+L270/100)</f>
        <v>0</v>
      </c>
      <c r="N270" s="176">
        <v>0</v>
      </c>
      <c r="O270" s="176">
        <f>ROUND(E270*N270,2)</f>
        <v>0</v>
      </c>
      <c r="P270" s="176">
        <v>0</v>
      </c>
      <c r="Q270" s="176">
        <f>ROUND(E270*P270,2)</f>
        <v>0</v>
      </c>
      <c r="R270" s="178"/>
      <c r="S270" s="178" t="s">
        <v>331</v>
      </c>
      <c r="T270" s="179" t="s">
        <v>332</v>
      </c>
      <c r="U270" s="161">
        <v>0</v>
      </c>
      <c r="V270" s="161">
        <f>ROUND(E270*U270,2)</f>
        <v>0</v>
      </c>
      <c r="W270" s="161"/>
      <c r="X270" s="161" t="s">
        <v>375</v>
      </c>
      <c r="Y270" s="161" t="s">
        <v>334</v>
      </c>
      <c r="Z270" s="151"/>
      <c r="AA270" s="151"/>
      <c r="AB270" s="151"/>
      <c r="AC270" s="151"/>
      <c r="AD270" s="151"/>
      <c r="AE270" s="151"/>
      <c r="AF270" s="151"/>
      <c r="AG270" s="151" t="s">
        <v>376</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2" x14ac:dyDescent="0.2">
      <c r="A271" s="158"/>
      <c r="B271" s="159"/>
      <c r="C271" s="201" t="s">
        <v>2170</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2171</v>
      </c>
      <c r="D272" s="185"/>
      <c r="E272" s="186">
        <v>26.641999999999999</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201" t="s">
        <v>2172</v>
      </c>
      <c r="D273" s="185"/>
      <c r="E273" s="186">
        <v>-14.789160000000001</v>
      </c>
      <c r="F273" s="161"/>
      <c r="G273" s="161"/>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381</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201" t="s">
        <v>2157</v>
      </c>
      <c r="D274" s="185"/>
      <c r="E274" s="186"/>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01" t="s">
        <v>2173</v>
      </c>
      <c r="D275" s="185"/>
      <c r="E275" s="186">
        <v>19.442609999999998</v>
      </c>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2174</v>
      </c>
      <c r="D276" s="185"/>
      <c r="E276" s="186">
        <v>-1.1991799999999999</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2175</v>
      </c>
      <c r="D277" s="185"/>
      <c r="E277" s="186">
        <v>-0.73609999999999998</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2176</v>
      </c>
      <c r="D278" s="185"/>
      <c r="E278" s="186">
        <v>-1.54704</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3">
        <v>42</v>
      </c>
      <c r="B279" s="174" t="s">
        <v>2177</v>
      </c>
      <c r="C279" s="181" t="s">
        <v>2178</v>
      </c>
      <c r="D279" s="175" t="s">
        <v>635</v>
      </c>
      <c r="E279" s="176">
        <v>2</v>
      </c>
      <c r="F279" s="177"/>
      <c r="G279" s="178">
        <f>ROUND(E279*F279,2)</f>
        <v>0</v>
      </c>
      <c r="H279" s="177"/>
      <c r="I279" s="178">
        <f>ROUND(E279*H279,2)</f>
        <v>0</v>
      </c>
      <c r="J279" s="177"/>
      <c r="K279" s="178">
        <f>ROUND(E279*J279,2)</f>
        <v>0</v>
      </c>
      <c r="L279" s="178">
        <v>21</v>
      </c>
      <c r="M279" s="178">
        <f>G279*(1+L279/100)</f>
        <v>0</v>
      </c>
      <c r="N279" s="176">
        <v>6.8000000000000005E-2</v>
      </c>
      <c r="O279" s="176">
        <f>ROUND(E279*N279,2)</f>
        <v>0.14000000000000001</v>
      </c>
      <c r="P279" s="176">
        <v>0</v>
      </c>
      <c r="Q279" s="176">
        <f>ROUND(E279*P279,2)</f>
        <v>0</v>
      </c>
      <c r="R279" s="178"/>
      <c r="S279" s="178" t="s">
        <v>331</v>
      </c>
      <c r="T279" s="179" t="s">
        <v>332</v>
      </c>
      <c r="U279" s="161">
        <v>0</v>
      </c>
      <c r="V279" s="161">
        <f>ROUND(E279*U279,2)</f>
        <v>0</v>
      </c>
      <c r="W279" s="161"/>
      <c r="X279" s="161" t="s">
        <v>578</v>
      </c>
      <c r="Y279" s="161" t="s">
        <v>334</v>
      </c>
      <c r="Z279" s="151"/>
      <c r="AA279" s="151"/>
      <c r="AB279" s="151"/>
      <c r="AC279" s="151"/>
      <c r="AD279" s="151"/>
      <c r="AE279" s="151"/>
      <c r="AF279" s="151"/>
      <c r="AG279" s="151" t="s">
        <v>636</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63" t="s">
        <v>2152</v>
      </c>
      <c r="D280" s="264"/>
      <c r="E280" s="264"/>
      <c r="F280" s="264"/>
      <c r="G280" s="264"/>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337</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2" x14ac:dyDescent="0.2">
      <c r="A281" s="158"/>
      <c r="B281" s="159"/>
      <c r="C281" s="201" t="s">
        <v>2179</v>
      </c>
      <c r="D281" s="185"/>
      <c r="E281" s="186"/>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2154</v>
      </c>
      <c r="D282" s="185"/>
      <c r="E282" s="186">
        <v>2</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x14ac:dyDescent="0.2">
      <c r="A283" s="166" t="s">
        <v>326</v>
      </c>
      <c r="B283" s="167" t="s">
        <v>216</v>
      </c>
      <c r="C283" s="180" t="s">
        <v>217</v>
      </c>
      <c r="D283" s="168"/>
      <c r="E283" s="169"/>
      <c r="F283" s="170"/>
      <c r="G283" s="170">
        <f>SUMIF(AG284:AG330,"&lt;&gt;NOR",G284:G330)</f>
        <v>0</v>
      </c>
      <c r="H283" s="170"/>
      <c r="I283" s="170">
        <f>SUM(I284:I330)</f>
        <v>0</v>
      </c>
      <c r="J283" s="170"/>
      <c r="K283" s="170">
        <f>SUM(K284:K330)</f>
        <v>0</v>
      </c>
      <c r="L283" s="170"/>
      <c r="M283" s="170">
        <f>SUM(M284:M330)</f>
        <v>0</v>
      </c>
      <c r="N283" s="169"/>
      <c r="O283" s="169">
        <f>SUM(O284:O330)</f>
        <v>2.76</v>
      </c>
      <c r="P283" s="169"/>
      <c r="Q283" s="169">
        <f>SUM(Q284:Q330)</f>
        <v>0</v>
      </c>
      <c r="R283" s="170"/>
      <c r="S283" s="170"/>
      <c r="T283" s="171"/>
      <c r="U283" s="165"/>
      <c r="V283" s="165">
        <f>SUM(V284:V330)</f>
        <v>12.360000000000001</v>
      </c>
      <c r="W283" s="165"/>
      <c r="X283" s="165"/>
      <c r="Y283" s="165"/>
      <c r="AG283" t="s">
        <v>327</v>
      </c>
    </row>
    <row r="284" spans="1:60" outlineLevel="1" x14ac:dyDescent="0.2">
      <c r="A284" s="173">
        <v>43</v>
      </c>
      <c r="B284" s="174" t="s">
        <v>2180</v>
      </c>
      <c r="C284" s="181" t="s">
        <v>2181</v>
      </c>
      <c r="D284" s="175" t="s">
        <v>635</v>
      </c>
      <c r="E284" s="176">
        <v>2</v>
      </c>
      <c r="F284" s="177"/>
      <c r="G284" s="178">
        <f>ROUND(E284*F284,2)</f>
        <v>0</v>
      </c>
      <c r="H284" s="177"/>
      <c r="I284" s="178">
        <f>ROUND(E284*H284,2)</f>
        <v>0</v>
      </c>
      <c r="J284" s="177"/>
      <c r="K284" s="178">
        <f>ROUND(E284*J284,2)</f>
        <v>0</v>
      </c>
      <c r="L284" s="178">
        <v>21</v>
      </c>
      <c r="M284" s="178">
        <f>G284*(1+L284/100)</f>
        <v>0</v>
      </c>
      <c r="N284" s="176">
        <v>7.0200000000000002E-3</v>
      </c>
      <c r="O284" s="176">
        <f>ROUND(E284*N284,2)</f>
        <v>0.01</v>
      </c>
      <c r="P284" s="176">
        <v>0</v>
      </c>
      <c r="Q284" s="176">
        <f>ROUND(E284*P284,2)</f>
        <v>0</v>
      </c>
      <c r="R284" s="178" t="s">
        <v>878</v>
      </c>
      <c r="S284" s="178" t="s">
        <v>374</v>
      </c>
      <c r="T284" s="179" t="s">
        <v>374</v>
      </c>
      <c r="U284" s="161">
        <v>1.0900000000000001</v>
      </c>
      <c r="V284" s="161">
        <f>ROUND(E284*U284,2)</f>
        <v>2.1800000000000002</v>
      </c>
      <c r="W284" s="161"/>
      <c r="X284" s="161" t="s">
        <v>375</v>
      </c>
      <c r="Y284" s="161" t="s">
        <v>334</v>
      </c>
      <c r="Z284" s="151"/>
      <c r="AA284" s="151"/>
      <c r="AB284" s="151"/>
      <c r="AC284" s="151"/>
      <c r="AD284" s="151"/>
      <c r="AE284" s="151"/>
      <c r="AF284" s="151"/>
      <c r="AG284" s="151" t="s">
        <v>376</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2" x14ac:dyDescent="0.2">
      <c r="A285" s="158"/>
      <c r="B285" s="159"/>
      <c r="C285" s="201" t="s">
        <v>2182</v>
      </c>
      <c r="D285" s="185"/>
      <c r="E285" s="186"/>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2154</v>
      </c>
      <c r="D286" s="185"/>
      <c r="E286" s="186">
        <v>2</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44</v>
      </c>
      <c r="B287" s="174" t="s">
        <v>2183</v>
      </c>
      <c r="C287" s="181" t="s">
        <v>2184</v>
      </c>
      <c r="D287" s="175" t="s">
        <v>635</v>
      </c>
      <c r="E287" s="176">
        <v>1</v>
      </c>
      <c r="F287" s="177"/>
      <c r="G287" s="178">
        <f>ROUND(E287*F287,2)</f>
        <v>0</v>
      </c>
      <c r="H287" s="177"/>
      <c r="I287" s="178">
        <f>ROUND(E287*H287,2)</f>
        <v>0</v>
      </c>
      <c r="J287" s="177"/>
      <c r="K287" s="178">
        <f>ROUND(E287*J287,2)</f>
        <v>0</v>
      </c>
      <c r="L287" s="178">
        <v>21</v>
      </c>
      <c r="M287" s="178">
        <f>G287*(1+L287/100)</f>
        <v>0</v>
      </c>
      <c r="N287" s="176">
        <v>5.6000000000000001E-2</v>
      </c>
      <c r="O287" s="176">
        <f>ROUND(E287*N287,2)</f>
        <v>0.06</v>
      </c>
      <c r="P287" s="176">
        <v>0</v>
      </c>
      <c r="Q287" s="176">
        <f>ROUND(E287*P287,2)</f>
        <v>0</v>
      </c>
      <c r="R287" s="178"/>
      <c r="S287" s="178" t="s">
        <v>331</v>
      </c>
      <c r="T287" s="179" t="s">
        <v>332</v>
      </c>
      <c r="U287" s="161">
        <v>0</v>
      </c>
      <c r="V287" s="161">
        <f>ROUND(E287*U287,2)</f>
        <v>0</v>
      </c>
      <c r="W287" s="161"/>
      <c r="X287" s="161" t="s">
        <v>578</v>
      </c>
      <c r="Y287" s="161" t="s">
        <v>334</v>
      </c>
      <c r="Z287" s="151"/>
      <c r="AA287" s="151"/>
      <c r="AB287" s="151"/>
      <c r="AC287" s="151"/>
      <c r="AD287" s="151"/>
      <c r="AE287" s="151"/>
      <c r="AF287" s="151"/>
      <c r="AG287" s="151" t="s">
        <v>636</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63" t="s">
        <v>2185</v>
      </c>
      <c r="D288" s="264"/>
      <c r="E288" s="264"/>
      <c r="F288" s="264"/>
      <c r="G288" s="264"/>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337</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01" t="s">
        <v>2186</v>
      </c>
      <c r="D289" s="185"/>
      <c r="E289" s="186"/>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1" t="s">
        <v>2187</v>
      </c>
      <c r="D290" s="185"/>
      <c r="E290" s="186">
        <v>1</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73">
        <v>45</v>
      </c>
      <c r="B291" s="174" t="s">
        <v>2188</v>
      </c>
      <c r="C291" s="181" t="s">
        <v>2189</v>
      </c>
      <c r="D291" s="175" t="s">
        <v>635</v>
      </c>
      <c r="E291" s="176">
        <v>1</v>
      </c>
      <c r="F291" s="177"/>
      <c r="G291" s="178">
        <f>ROUND(E291*F291,2)</f>
        <v>0</v>
      </c>
      <c r="H291" s="177"/>
      <c r="I291" s="178">
        <f>ROUND(E291*H291,2)</f>
        <v>0</v>
      </c>
      <c r="J291" s="177"/>
      <c r="K291" s="178">
        <f>ROUND(E291*J291,2)</f>
        <v>0</v>
      </c>
      <c r="L291" s="178">
        <v>21</v>
      </c>
      <c r="M291" s="178">
        <f>G291*(1+L291/100)</f>
        <v>0</v>
      </c>
      <c r="N291" s="176">
        <v>2.5000000000000001E-2</v>
      </c>
      <c r="O291" s="176">
        <f>ROUND(E291*N291,2)</f>
        <v>0.03</v>
      </c>
      <c r="P291" s="176">
        <v>0</v>
      </c>
      <c r="Q291" s="176">
        <f>ROUND(E291*P291,2)</f>
        <v>0</v>
      </c>
      <c r="R291" s="178"/>
      <c r="S291" s="178" t="s">
        <v>331</v>
      </c>
      <c r="T291" s="179" t="s">
        <v>332</v>
      </c>
      <c r="U291" s="161">
        <v>0</v>
      </c>
      <c r="V291" s="161">
        <f>ROUND(E291*U291,2)</f>
        <v>0</v>
      </c>
      <c r="W291" s="161"/>
      <c r="X291" s="161" t="s">
        <v>578</v>
      </c>
      <c r="Y291" s="161" t="s">
        <v>334</v>
      </c>
      <c r="Z291" s="151"/>
      <c r="AA291" s="151"/>
      <c r="AB291" s="151"/>
      <c r="AC291" s="151"/>
      <c r="AD291" s="151"/>
      <c r="AE291" s="151"/>
      <c r="AF291" s="151"/>
      <c r="AG291" s="151" t="s">
        <v>636</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01" t="s">
        <v>2190</v>
      </c>
      <c r="D292" s="185"/>
      <c r="E292" s="186"/>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2187</v>
      </c>
      <c r="D293" s="185"/>
      <c r="E293" s="186">
        <v>1</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73">
        <v>46</v>
      </c>
      <c r="B294" s="174" t="s">
        <v>1065</v>
      </c>
      <c r="C294" s="181" t="s">
        <v>1066</v>
      </c>
      <c r="D294" s="175" t="s">
        <v>635</v>
      </c>
      <c r="E294" s="176">
        <v>2</v>
      </c>
      <c r="F294" s="177"/>
      <c r="G294" s="178">
        <f>ROUND(E294*F294,2)</f>
        <v>0</v>
      </c>
      <c r="H294" s="177"/>
      <c r="I294" s="178">
        <f>ROUND(E294*H294,2)</f>
        <v>0</v>
      </c>
      <c r="J294" s="177"/>
      <c r="K294" s="178">
        <f>ROUND(E294*J294,2)</f>
        <v>0</v>
      </c>
      <c r="L294" s="178">
        <v>21</v>
      </c>
      <c r="M294" s="178">
        <f>G294*(1+L294/100)</f>
        <v>0</v>
      </c>
      <c r="N294" s="176">
        <v>7.0200000000000002E-3</v>
      </c>
      <c r="O294" s="176">
        <f>ROUND(E294*N294,2)</f>
        <v>0.01</v>
      </c>
      <c r="P294" s="176">
        <v>0</v>
      </c>
      <c r="Q294" s="176">
        <f>ROUND(E294*P294,2)</f>
        <v>0</v>
      </c>
      <c r="R294" s="178" t="s">
        <v>878</v>
      </c>
      <c r="S294" s="178" t="s">
        <v>374</v>
      </c>
      <c r="T294" s="179" t="s">
        <v>374</v>
      </c>
      <c r="U294" s="161">
        <v>1.69</v>
      </c>
      <c r="V294" s="161">
        <f>ROUND(E294*U294,2)</f>
        <v>3.38</v>
      </c>
      <c r="W294" s="161"/>
      <c r="X294" s="161" t="s">
        <v>375</v>
      </c>
      <c r="Y294" s="161" t="s">
        <v>334</v>
      </c>
      <c r="Z294" s="151"/>
      <c r="AA294" s="151"/>
      <c r="AB294" s="151"/>
      <c r="AC294" s="151"/>
      <c r="AD294" s="151"/>
      <c r="AE294" s="151"/>
      <c r="AF294" s="151"/>
      <c r="AG294" s="151" t="s">
        <v>376</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63" t="s">
        <v>2191</v>
      </c>
      <c r="D295" s="264"/>
      <c r="E295" s="264"/>
      <c r="F295" s="264"/>
      <c r="G295" s="264"/>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337</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74" t="s">
        <v>2192</v>
      </c>
      <c r="D296" s="275"/>
      <c r="E296" s="275"/>
      <c r="F296" s="275"/>
      <c r="G296" s="275"/>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337</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01" t="s">
        <v>2193</v>
      </c>
      <c r="D297" s="185"/>
      <c r="E297" s="186"/>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2154</v>
      </c>
      <c r="D298" s="185"/>
      <c r="E298" s="186">
        <v>2</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ht="22.5" outlineLevel="1" x14ac:dyDescent="0.2">
      <c r="A299" s="173">
        <v>47</v>
      </c>
      <c r="B299" s="174" t="s">
        <v>2194</v>
      </c>
      <c r="C299" s="181" t="s">
        <v>2195</v>
      </c>
      <c r="D299" s="175" t="s">
        <v>635</v>
      </c>
      <c r="E299" s="176">
        <v>2</v>
      </c>
      <c r="F299" s="177"/>
      <c r="G299" s="178">
        <f>ROUND(E299*F299,2)</f>
        <v>0</v>
      </c>
      <c r="H299" s="177"/>
      <c r="I299" s="178">
        <f>ROUND(E299*H299,2)</f>
        <v>0</v>
      </c>
      <c r="J299" s="177"/>
      <c r="K299" s="178">
        <f>ROUND(E299*J299,2)</f>
        <v>0</v>
      </c>
      <c r="L299" s="178">
        <v>21</v>
      </c>
      <c r="M299" s="178">
        <f>G299*(1+L299/100)</f>
        <v>0</v>
      </c>
      <c r="N299" s="176">
        <v>0.16200000000000001</v>
      </c>
      <c r="O299" s="176">
        <f>ROUND(E299*N299,2)</f>
        <v>0.32</v>
      </c>
      <c r="P299" s="176">
        <v>0</v>
      </c>
      <c r="Q299" s="176">
        <f>ROUND(E299*P299,2)</f>
        <v>0</v>
      </c>
      <c r="R299" s="178"/>
      <c r="S299" s="178" t="s">
        <v>331</v>
      </c>
      <c r="T299" s="179" t="s">
        <v>332</v>
      </c>
      <c r="U299" s="161">
        <v>0</v>
      </c>
      <c r="V299" s="161">
        <f>ROUND(E299*U299,2)</f>
        <v>0</v>
      </c>
      <c r="W299" s="161"/>
      <c r="X299" s="161" t="s">
        <v>578</v>
      </c>
      <c r="Y299" s="161" t="s">
        <v>334</v>
      </c>
      <c r="Z299" s="151"/>
      <c r="AA299" s="151"/>
      <c r="AB299" s="151"/>
      <c r="AC299" s="151"/>
      <c r="AD299" s="151"/>
      <c r="AE299" s="151"/>
      <c r="AF299" s="151"/>
      <c r="AG299" s="151" t="s">
        <v>636</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2" x14ac:dyDescent="0.2">
      <c r="A300" s="158"/>
      <c r="B300" s="159"/>
      <c r="C300" s="263" t="s">
        <v>2196</v>
      </c>
      <c r="D300" s="264"/>
      <c r="E300" s="264"/>
      <c r="F300" s="264"/>
      <c r="G300" s="264"/>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337</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01" t="s">
        <v>2197</v>
      </c>
      <c r="D301" s="185"/>
      <c r="E301" s="186"/>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2154</v>
      </c>
      <c r="D302" s="185"/>
      <c r="E302" s="186">
        <v>2</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ht="22.5" outlineLevel="1" x14ac:dyDescent="0.2">
      <c r="A303" s="173">
        <v>48</v>
      </c>
      <c r="B303" s="174" t="s">
        <v>2198</v>
      </c>
      <c r="C303" s="181" t="s">
        <v>2199</v>
      </c>
      <c r="D303" s="175" t="s">
        <v>635</v>
      </c>
      <c r="E303" s="176">
        <v>2</v>
      </c>
      <c r="F303" s="177"/>
      <c r="G303" s="178">
        <f>ROUND(E303*F303,2)</f>
        <v>0</v>
      </c>
      <c r="H303" s="177"/>
      <c r="I303" s="178">
        <f>ROUND(E303*H303,2)</f>
        <v>0</v>
      </c>
      <c r="J303" s="177"/>
      <c r="K303" s="178">
        <f>ROUND(E303*J303,2)</f>
        <v>0</v>
      </c>
      <c r="L303" s="178">
        <v>21</v>
      </c>
      <c r="M303" s="178">
        <f>G303*(1+L303/100)</f>
        <v>0</v>
      </c>
      <c r="N303" s="176">
        <v>0</v>
      </c>
      <c r="O303" s="176">
        <f>ROUND(E303*N303,2)</f>
        <v>0</v>
      </c>
      <c r="P303" s="176">
        <v>0</v>
      </c>
      <c r="Q303" s="176">
        <f>ROUND(E303*P303,2)</f>
        <v>0</v>
      </c>
      <c r="R303" s="178" t="s">
        <v>878</v>
      </c>
      <c r="S303" s="178" t="s">
        <v>374</v>
      </c>
      <c r="T303" s="179" t="s">
        <v>374</v>
      </c>
      <c r="U303" s="161">
        <v>0.9</v>
      </c>
      <c r="V303" s="161">
        <f>ROUND(E303*U303,2)</f>
        <v>1.8</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72" t="s">
        <v>1059</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74" t="s">
        <v>2200</v>
      </c>
      <c r="D305" s="275"/>
      <c r="E305" s="275"/>
      <c r="F305" s="275"/>
      <c r="G305" s="275"/>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337</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01" t="s">
        <v>2201</v>
      </c>
      <c r="D306" s="185"/>
      <c r="E306" s="186"/>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1" t="s">
        <v>2154</v>
      </c>
      <c r="D307" s="185"/>
      <c r="E307" s="186">
        <v>2</v>
      </c>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ht="22.5" outlineLevel="1" x14ac:dyDescent="0.2">
      <c r="A308" s="173">
        <v>49</v>
      </c>
      <c r="B308" s="174" t="s">
        <v>2202</v>
      </c>
      <c r="C308" s="181" t="s">
        <v>2203</v>
      </c>
      <c r="D308" s="175" t="s">
        <v>635</v>
      </c>
      <c r="E308" s="176">
        <v>2</v>
      </c>
      <c r="F308" s="177"/>
      <c r="G308" s="178">
        <f>ROUND(E308*F308,2)</f>
        <v>0</v>
      </c>
      <c r="H308" s="177"/>
      <c r="I308" s="178">
        <f>ROUND(E308*H308,2)</f>
        <v>0</v>
      </c>
      <c r="J308" s="177"/>
      <c r="K308" s="178">
        <f>ROUND(E308*J308,2)</f>
        <v>0</v>
      </c>
      <c r="L308" s="178">
        <v>21</v>
      </c>
      <c r="M308" s="178">
        <f>G308*(1+L308/100)</f>
        <v>0</v>
      </c>
      <c r="N308" s="176">
        <v>0.61</v>
      </c>
      <c r="O308" s="176">
        <f>ROUND(E308*N308,2)</f>
        <v>1.22</v>
      </c>
      <c r="P308" s="176">
        <v>0</v>
      </c>
      <c r="Q308" s="176">
        <f>ROUND(E308*P308,2)</f>
        <v>0</v>
      </c>
      <c r="R308" s="178" t="s">
        <v>577</v>
      </c>
      <c r="S308" s="178" t="s">
        <v>374</v>
      </c>
      <c r="T308" s="179" t="s">
        <v>374</v>
      </c>
      <c r="U308" s="161">
        <v>0</v>
      </c>
      <c r="V308" s="161">
        <f>ROUND(E308*U308,2)</f>
        <v>0</v>
      </c>
      <c r="W308" s="161"/>
      <c r="X308" s="161" t="s">
        <v>578</v>
      </c>
      <c r="Y308" s="161" t="s">
        <v>334</v>
      </c>
      <c r="Z308" s="151"/>
      <c r="AA308" s="151"/>
      <c r="AB308" s="151"/>
      <c r="AC308" s="151"/>
      <c r="AD308" s="151"/>
      <c r="AE308" s="151"/>
      <c r="AF308" s="151"/>
      <c r="AG308" s="151" t="s">
        <v>636</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2" x14ac:dyDescent="0.2">
      <c r="A309" s="158"/>
      <c r="B309" s="159"/>
      <c r="C309" s="263" t="s">
        <v>2200</v>
      </c>
      <c r="D309" s="264"/>
      <c r="E309" s="264"/>
      <c r="F309" s="264"/>
      <c r="G309" s="264"/>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337</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01" t="s">
        <v>2204</v>
      </c>
      <c r="D310" s="185"/>
      <c r="E310" s="186"/>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2154</v>
      </c>
      <c r="D311" s="185"/>
      <c r="E311" s="186">
        <v>2</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3">
        <v>50</v>
      </c>
      <c r="B312" s="174" t="s">
        <v>2205</v>
      </c>
      <c r="C312" s="181" t="s">
        <v>2206</v>
      </c>
      <c r="D312" s="175" t="s">
        <v>635</v>
      </c>
      <c r="E312" s="176">
        <v>23</v>
      </c>
      <c r="F312" s="177"/>
      <c r="G312" s="178">
        <f>ROUND(E312*F312,2)</f>
        <v>0</v>
      </c>
      <c r="H312" s="177"/>
      <c r="I312" s="178">
        <f>ROUND(E312*H312,2)</f>
        <v>0</v>
      </c>
      <c r="J312" s="177"/>
      <c r="K312" s="178">
        <f>ROUND(E312*J312,2)</f>
        <v>0</v>
      </c>
      <c r="L312" s="178">
        <v>21</v>
      </c>
      <c r="M312" s="178">
        <f>G312*(1+L312/100)</f>
        <v>0</v>
      </c>
      <c r="N312" s="176">
        <v>1.5E-3</v>
      </c>
      <c r="O312" s="176">
        <f>ROUND(E312*N312,2)</f>
        <v>0.03</v>
      </c>
      <c r="P312" s="176">
        <v>0</v>
      </c>
      <c r="Q312" s="176">
        <f>ROUND(E312*P312,2)</f>
        <v>0</v>
      </c>
      <c r="R312" s="178" t="s">
        <v>878</v>
      </c>
      <c r="S312" s="178" t="s">
        <v>374</v>
      </c>
      <c r="T312" s="179" t="s">
        <v>374</v>
      </c>
      <c r="U312" s="161">
        <v>0.14000000000000001</v>
      </c>
      <c r="V312" s="161">
        <f>ROUND(E312*U312,2)</f>
        <v>3.22</v>
      </c>
      <c r="W312" s="161"/>
      <c r="X312" s="161" t="s">
        <v>375</v>
      </c>
      <c r="Y312" s="161" t="s">
        <v>334</v>
      </c>
      <c r="Z312" s="151"/>
      <c r="AA312" s="151"/>
      <c r="AB312" s="151"/>
      <c r="AC312" s="151"/>
      <c r="AD312" s="151"/>
      <c r="AE312" s="151"/>
      <c r="AF312" s="151"/>
      <c r="AG312" s="151" t="s">
        <v>376</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63" t="s">
        <v>2207</v>
      </c>
      <c r="D313" s="264"/>
      <c r="E313" s="264"/>
      <c r="F313" s="264"/>
      <c r="G313" s="264"/>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337</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01" t="s">
        <v>2208</v>
      </c>
      <c r="D314" s="185"/>
      <c r="E314" s="186"/>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3" x14ac:dyDescent="0.2">
      <c r="A315" s="158"/>
      <c r="B315" s="159"/>
      <c r="C315" s="201" t="s">
        <v>2209</v>
      </c>
      <c r="D315" s="185"/>
      <c r="E315" s="186">
        <v>18</v>
      </c>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01" t="s">
        <v>2210</v>
      </c>
      <c r="D316" s="185"/>
      <c r="E316" s="186">
        <v>5</v>
      </c>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73">
        <v>51</v>
      </c>
      <c r="B317" s="174" t="s">
        <v>2211</v>
      </c>
      <c r="C317" s="181" t="s">
        <v>2212</v>
      </c>
      <c r="D317" s="175" t="s">
        <v>635</v>
      </c>
      <c r="E317" s="176">
        <v>3</v>
      </c>
      <c r="F317" s="177"/>
      <c r="G317" s="178">
        <f>ROUND(E317*F317,2)</f>
        <v>0</v>
      </c>
      <c r="H317" s="177"/>
      <c r="I317" s="178">
        <f>ROUND(E317*H317,2)</f>
        <v>0</v>
      </c>
      <c r="J317" s="177"/>
      <c r="K317" s="178">
        <f>ROUND(E317*J317,2)</f>
        <v>0</v>
      </c>
      <c r="L317" s="178">
        <v>21</v>
      </c>
      <c r="M317" s="178">
        <f>G317*(1+L317/100)</f>
        <v>0</v>
      </c>
      <c r="N317" s="176">
        <v>1.4E-3</v>
      </c>
      <c r="O317" s="176">
        <f>ROUND(E317*N317,2)</f>
        <v>0</v>
      </c>
      <c r="P317" s="176">
        <v>0</v>
      </c>
      <c r="Q317" s="176">
        <f>ROUND(E317*P317,2)</f>
        <v>0</v>
      </c>
      <c r="R317" s="178" t="s">
        <v>878</v>
      </c>
      <c r="S317" s="178" t="s">
        <v>374</v>
      </c>
      <c r="T317" s="179" t="s">
        <v>374</v>
      </c>
      <c r="U317" s="161">
        <v>0.14000000000000001</v>
      </c>
      <c r="V317" s="161">
        <f>ROUND(E317*U317,2)</f>
        <v>0.42</v>
      </c>
      <c r="W317" s="161"/>
      <c r="X317" s="161" t="s">
        <v>375</v>
      </c>
      <c r="Y317" s="161" t="s">
        <v>334</v>
      </c>
      <c r="Z317" s="151"/>
      <c r="AA317" s="151"/>
      <c r="AB317" s="151"/>
      <c r="AC317" s="151"/>
      <c r="AD317" s="151"/>
      <c r="AE317" s="151"/>
      <c r="AF317" s="151"/>
      <c r="AG317" s="151" t="s">
        <v>376</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2" x14ac:dyDescent="0.2">
      <c r="A318" s="158"/>
      <c r="B318" s="159"/>
      <c r="C318" s="263" t="s">
        <v>2213</v>
      </c>
      <c r="D318" s="264"/>
      <c r="E318" s="264"/>
      <c r="F318" s="264"/>
      <c r="G318" s="264"/>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337</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2" x14ac:dyDescent="0.2">
      <c r="A319" s="158"/>
      <c r="B319" s="159"/>
      <c r="C319" s="201" t="s">
        <v>2214</v>
      </c>
      <c r="D319" s="185"/>
      <c r="E319" s="186"/>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1" t="s">
        <v>2215</v>
      </c>
      <c r="D320" s="185"/>
      <c r="E320" s="186">
        <v>3</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3">
        <v>52</v>
      </c>
      <c r="B321" s="174" t="s">
        <v>2216</v>
      </c>
      <c r="C321" s="181" t="s">
        <v>2217</v>
      </c>
      <c r="D321" s="175" t="s">
        <v>635</v>
      </c>
      <c r="E321" s="176">
        <v>1</v>
      </c>
      <c r="F321" s="177"/>
      <c r="G321" s="178">
        <f>ROUND(E321*F321,2)</f>
        <v>0</v>
      </c>
      <c r="H321" s="177"/>
      <c r="I321" s="178">
        <f>ROUND(E321*H321,2)</f>
        <v>0</v>
      </c>
      <c r="J321" s="177"/>
      <c r="K321" s="178">
        <f>ROUND(E321*J321,2)</f>
        <v>0</v>
      </c>
      <c r="L321" s="178">
        <v>21</v>
      </c>
      <c r="M321" s="178">
        <f>G321*(1+L321/100)</f>
        <v>0</v>
      </c>
      <c r="N321" s="176">
        <v>0</v>
      </c>
      <c r="O321" s="176">
        <f>ROUND(E321*N321,2)</f>
        <v>0</v>
      </c>
      <c r="P321" s="176">
        <v>0</v>
      </c>
      <c r="Q321" s="176">
        <f>ROUND(E321*P321,2)</f>
        <v>0</v>
      </c>
      <c r="R321" s="178" t="s">
        <v>878</v>
      </c>
      <c r="S321" s="178" t="s">
        <v>374</v>
      </c>
      <c r="T321" s="179" t="s">
        <v>332</v>
      </c>
      <c r="U321" s="161">
        <v>0.8</v>
      </c>
      <c r="V321" s="161">
        <f>ROUND(E321*U321,2)</f>
        <v>0.8</v>
      </c>
      <c r="W321" s="161"/>
      <c r="X321" s="161" t="s">
        <v>375</v>
      </c>
      <c r="Y321" s="161" t="s">
        <v>334</v>
      </c>
      <c r="Z321" s="151"/>
      <c r="AA321" s="151"/>
      <c r="AB321" s="151"/>
      <c r="AC321" s="151"/>
      <c r="AD321" s="151"/>
      <c r="AE321" s="151"/>
      <c r="AF321" s="151"/>
      <c r="AG321" s="151" t="s">
        <v>376</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72" t="s">
        <v>2218</v>
      </c>
      <c r="D322" s="273"/>
      <c r="E322" s="273"/>
      <c r="F322" s="273"/>
      <c r="G322" s="273"/>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378</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2" x14ac:dyDescent="0.2">
      <c r="A323" s="158"/>
      <c r="B323" s="159"/>
      <c r="C323" s="274" t="s">
        <v>2219</v>
      </c>
      <c r="D323" s="275"/>
      <c r="E323" s="275"/>
      <c r="F323" s="275"/>
      <c r="G323" s="275"/>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337</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2" x14ac:dyDescent="0.2">
      <c r="A324" s="158"/>
      <c r="B324" s="159"/>
      <c r="C324" s="201" t="s">
        <v>2220</v>
      </c>
      <c r="D324" s="185"/>
      <c r="E324" s="186"/>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3" x14ac:dyDescent="0.2">
      <c r="A325" s="158"/>
      <c r="B325" s="159"/>
      <c r="C325" s="201" t="s">
        <v>2187</v>
      </c>
      <c r="D325" s="185"/>
      <c r="E325" s="186">
        <v>1</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73">
        <v>53</v>
      </c>
      <c r="B326" s="174" t="s">
        <v>2221</v>
      </c>
      <c r="C326" s="181" t="s">
        <v>2222</v>
      </c>
      <c r="D326" s="175" t="s">
        <v>389</v>
      </c>
      <c r="E326" s="176">
        <v>0.42630000000000001</v>
      </c>
      <c r="F326" s="177"/>
      <c r="G326" s="178">
        <f>ROUND(E326*F326,2)</f>
        <v>0</v>
      </c>
      <c r="H326" s="177"/>
      <c r="I326" s="178">
        <f>ROUND(E326*H326,2)</f>
        <v>0</v>
      </c>
      <c r="J326" s="177"/>
      <c r="K326" s="178">
        <f>ROUND(E326*J326,2)</f>
        <v>0</v>
      </c>
      <c r="L326" s="178">
        <v>21</v>
      </c>
      <c r="M326" s="178">
        <f>G326*(1+L326/100)</f>
        <v>0</v>
      </c>
      <c r="N326" s="176">
        <v>2.5249999999999999</v>
      </c>
      <c r="O326" s="176">
        <f>ROUND(E326*N326,2)</f>
        <v>1.08</v>
      </c>
      <c r="P326" s="176">
        <v>0</v>
      </c>
      <c r="Q326" s="176">
        <f>ROUND(E326*P326,2)</f>
        <v>0</v>
      </c>
      <c r="R326" s="178" t="s">
        <v>878</v>
      </c>
      <c r="S326" s="178" t="s">
        <v>374</v>
      </c>
      <c r="T326" s="179" t="s">
        <v>374</v>
      </c>
      <c r="U326" s="161">
        <v>1.3029999999999999</v>
      </c>
      <c r="V326" s="161">
        <f>ROUND(E326*U326,2)</f>
        <v>0.56000000000000005</v>
      </c>
      <c r="W326" s="161"/>
      <c r="X326" s="161" t="s">
        <v>375</v>
      </c>
      <c r="Y326" s="161" t="s">
        <v>334</v>
      </c>
      <c r="Z326" s="151"/>
      <c r="AA326" s="151"/>
      <c r="AB326" s="151"/>
      <c r="AC326" s="151"/>
      <c r="AD326" s="151"/>
      <c r="AE326" s="151"/>
      <c r="AF326" s="151"/>
      <c r="AG326" s="151" t="s">
        <v>376</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2" x14ac:dyDescent="0.2">
      <c r="A327" s="158"/>
      <c r="B327" s="159"/>
      <c r="C327" s="272" t="s">
        <v>2072</v>
      </c>
      <c r="D327" s="273"/>
      <c r="E327" s="273"/>
      <c r="F327" s="273"/>
      <c r="G327" s="273"/>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378</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74" t="s">
        <v>2223</v>
      </c>
      <c r="D328" s="275"/>
      <c r="E328" s="275"/>
      <c r="F328" s="275"/>
      <c r="G328" s="275"/>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2" x14ac:dyDescent="0.2">
      <c r="A329" s="158"/>
      <c r="B329" s="159"/>
      <c r="C329" s="201" t="s">
        <v>2224</v>
      </c>
      <c r="D329" s="185"/>
      <c r="E329" s="186">
        <v>0.76049999999999995</v>
      </c>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2225</v>
      </c>
      <c r="D330" s="185"/>
      <c r="E330" s="186">
        <v>-0.3342</v>
      </c>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x14ac:dyDescent="0.2">
      <c r="A331" s="166" t="s">
        <v>326</v>
      </c>
      <c r="B331" s="167" t="s">
        <v>226</v>
      </c>
      <c r="C331" s="180" t="s">
        <v>227</v>
      </c>
      <c r="D331" s="168"/>
      <c r="E331" s="169"/>
      <c r="F331" s="170"/>
      <c r="G331" s="170">
        <f>SUMIF(AG332:AG344,"&lt;&gt;NOR",G332:G344)</f>
        <v>0</v>
      </c>
      <c r="H331" s="170"/>
      <c r="I331" s="170">
        <f>SUM(I332:I344)</f>
        <v>0</v>
      </c>
      <c r="J331" s="170"/>
      <c r="K331" s="170">
        <f>SUM(K332:K344)</f>
        <v>0</v>
      </c>
      <c r="L331" s="170"/>
      <c r="M331" s="170">
        <f>SUM(M332:M344)</f>
        <v>0</v>
      </c>
      <c r="N331" s="169"/>
      <c r="O331" s="169">
        <f>SUM(O332:O344)</f>
        <v>0.02</v>
      </c>
      <c r="P331" s="169"/>
      <c r="Q331" s="169">
        <f>SUM(Q332:Q344)</f>
        <v>0</v>
      </c>
      <c r="R331" s="170"/>
      <c r="S331" s="170"/>
      <c r="T331" s="171"/>
      <c r="U331" s="165"/>
      <c r="V331" s="165">
        <f>SUM(V332:V344)</f>
        <v>12.379999999999999</v>
      </c>
      <c r="W331" s="165"/>
      <c r="X331" s="165"/>
      <c r="Y331" s="165"/>
      <c r="AG331" t="s">
        <v>327</v>
      </c>
    </row>
    <row r="332" spans="1:60" outlineLevel="1" x14ac:dyDescent="0.2">
      <c r="A332" s="173">
        <v>54</v>
      </c>
      <c r="B332" s="174" t="s">
        <v>2226</v>
      </c>
      <c r="C332" s="181" t="s">
        <v>2227</v>
      </c>
      <c r="D332" s="175" t="s">
        <v>640</v>
      </c>
      <c r="E332" s="176">
        <v>18.227699999999999</v>
      </c>
      <c r="F332" s="177"/>
      <c r="G332" s="178">
        <f>ROUND(E332*F332,2)</f>
        <v>0</v>
      </c>
      <c r="H332" s="177"/>
      <c r="I332" s="178">
        <f>ROUND(E332*H332,2)</f>
        <v>0</v>
      </c>
      <c r="J332" s="177"/>
      <c r="K332" s="178">
        <f>ROUND(E332*J332,2)</f>
        <v>0</v>
      </c>
      <c r="L332" s="178">
        <v>21</v>
      </c>
      <c r="M332" s="178">
        <f>G332*(1+L332/100)</f>
        <v>0</v>
      </c>
      <c r="N332" s="176">
        <v>7.3999999999999999E-4</v>
      </c>
      <c r="O332" s="176">
        <f>ROUND(E332*N332,2)</f>
        <v>0.01</v>
      </c>
      <c r="P332" s="176">
        <v>0</v>
      </c>
      <c r="Q332" s="176">
        <f>ROUND(E332*P332,2)</f>
        <v>0</v>
      </c>
      <c r="R332" s="178" t="s">
        <v>917</v>
      </c>
      <c r="S332" s="178" t="s">
        <v>374</v>
      </c>
      <c r="T332" s="179" t="s">
        <v>374</v>
      </c>
      <c r="U332" s="161">
        <v>0.05</v>
      </c>
      <c r="V332" s="161">
        <f>ROUND(E332*U332,2)</f>
        <v>0.91</v>
      </c>
      <c r="W332" s="161"/>
      <c r="X332" s="161" t="s">
        <v>375</v>
      </c>
      <c r="Y332" s="161" t="s">
        <v>334</v>
      </c>
      <c r="Z332" s="151"/>
      <c r="AA332" s="151"/>
      <c r="AB332" s="151"/>
      <c r="AC332" s="151"/>
      <c r="AD332" s="151"/>
      <c r="AE332" s="151"/>
      <c r="AF332" s="151"/>
      <c r="AG332" s="151" t="s">
        <v>376</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2" x14ac:dyDescent="0.2">
      <c r="A333" s="158"/>
      <c r="B333" s="159"/>
      <c r="C333" s="263" t="s">
        <v>2228</v>
      </c>
      <c r="D333" s="264"/>
      <c r="E333" s="264"/>
      <c r="F333" s="264"/>
      <c r="G333" s="264"/>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337</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01" t="s">
        <v>2229</v>
      </c>
      <c r="D334" s="185"/>
      <c r="E334" s="186"/>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3" x14ac:dyDescent="0.2">
      <c r="A335" s="158"/>
      <c r="B335" s="159"/>
      <c r="C335" s="201" t="s">
        <v>2230</v>
      </c>
      <c r="D335" s="185"/>
      <c r="E335" s="186">
        <v>6.4055999999999997</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1" t="s">
        <v>2231</v>
      </c>
      <c r="D336" s="185"/>
      <c r="E336" s="186">
        <v>5.7148000000000003</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01" t="s">
        <v>2232</v>
      </c>
      <c r="D337" s="185"/>
      <c r="E337" s="186">
        <v>4.5812600000000003</v>
      </c>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1" t="s">
        <v>2233</v>
      </c>
      <c r="D338" s="185"/>
      <c r="E338" s="186">
        <v>1.5260400000000001</v>
      </c>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ht="22.5" outlineLevel="1" x14ac:dyDescent="0.2">
      <c r="A339" s="173">
        <v>55</v>
      </c>
      <c r="B339" s="174" t="s">
        <v>1089</v>
      </c>
      <c r="C339" s="181" t="s">
        <v>1090</v>
      </c>
      <c r="D339" s="175" t="s">
        <v>514</v>
      </c>
      <c r="E339" s="176">
        <v>44.634</v>
      </c>
      <c r="F339" s="177"/>
      <c r="G339" s="178">
        <f>ROUND(E339*F339,2)</f>
        <v>0</v>
      </c>
      <c r="H339" s="177"/>
      <c r="I339" s="178">
        <f>ROUND(E339*H339,2)</f>
        <v>0</v>
      </c>
      <c r="J339" s="177"/>
      <c r="K339" s="178">
        <f>ROUND(E339*J339,2)</f>
        <v>0</v>
      </c>
      <c r="L339" s="178">
        <v>21</v>
      </c>
      <c r="M339" s="178">
        <f>G339*(1+L339/100)</f>
        <v>0</v>
      </c>
      <c r="N339" s="176">
        <v>1.0000000000000001E-5</v>
      </c>
      <c r="O339" s="176">
        <f>ROUND(E339*N339,2)</f>
        <v>0</v>
      </c>
      <c r="P339" s="176">
        <v>0</v>
      </c>
      <c r="Q339" s="176">
        <f>ROUND(E339*P339,2)</f>
        <v>0</v>
      </c>
      <c r="R339" s="178" t="s">
        <v>917</v>
      </c>
      <c r="S339" s="178" t="s">
        <v>374</v>
      </c>
      <c r="T339" s="179" t="s">
        <v>374</v>
      </c>
      <c r="U339" s="161">
        <v>0.17100000000000001</v>
      </c>
      <c r="V339" s="161">
        <f>ROUND(E339*U339,2)</f>
        <v>7.63</v>
      </c>
      <c r="W339" s="161"/>
      <c r="X339" s="161" t="s">
        <v>375</v>
      </c>
      <c r="Y339" s="161" t="s">
        <v>334</v>
      </c>
      <c r="Z339" s="151"/>
      <c r="AA339" s="151"/>
      <c r="AB339" s="151"/>
      <c r="AC339" s="151"/>
      <c r="AD339" s="151"/>
      <c r="AE339" s="151"/>
      <c r="AF339" s="151"/>
      <c r="AG339" s="151" t="s">
        <v>390</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72" t="s">
        <v>1091</v>
      </c>
      <c r="D340" s="273"/>
      <c r="E340" s="273"/>
      <c r="F340" s="273"/>
      <c r="G340" s="273"/>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378</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2" x14ac:dyDescent="0.2">
      <c r="A341" s="158"/>
      <c r="B341" s="159"/>
      <c r="C341" s="201" t="s">
        <v>2234</v>
      </c>
      <c r="D341" s="185"/>
      <c r="E341" s="186">
        <v>44.634</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73">
        <v>56</v>
      </c>
      <c r="B342" s="174" t="s">
        <v>1095</v>
      </c>
      <c r="C342" s="181" t="s">
        <v>1096</v>
      </c>
      <c r="D342" s="175" t="s">
        <v>514</v>
      </c>
      <c r="E342" s="176">
        <v>44.634</v>
      </c>
      <c r="F342" s="177"/>
      <c r="G342" s="178">
        <f>ROUND(E342*F342,2)</f>
        <v>0</v>
      </c>
      <c r="H342" s="177"/>
      <c r="I342" s="178">
        <f>ROUND(E342*H342,2)</f>
        <v>0</v>
      </c>
      <c r="J342" s="177"/>
      <c r="K342" s="178">
        <f>ROUND(E342*J342,2)</f>
        <v>0</v>
      </c>
      <c r="L342" s="178">
        <v>21</v>
      </c>
      <c r="M342" s="178">
        <f>G342*(1+L342/100)</f>
        <v>0</v>
      </c>
      <c r="N342" s="176">
        <v>2.0000000000000001E-4</v>
      </c>
      <c r="O342" s="176">
        <f>ROUND(E342*N342,2)</f>
        <v>0.01</v>
      </c>
      <c r="P342" s="176">
        <v>0</v>
      </c>
      <c r="Q342" s="176">
        <f>ROUND(E342*P342,2)</f>
        <v>0</v>
      </c>
      <c r="R342" s="178" t="s">
        <v>917</v>
      </c>
      <c r="S342" s="178" t="s">
        <v>374</v>
      </c>
      <c r="T342" s="179" t="s">
        <v>374</v>
      </c>
      <c r="U342" s="161">
        <v>8.5999999999999993E-2</v>
      </c>
      <c r="V342" s="161">
        <f>ROUND(E342*U342,2)</f>
        <v>3.84</v>
      </c>
      <c r="W342" s="161"/>
      <c r="X342" s="161" t="s">
        <v>375</v>
      </c>
      <c r="Y342" s="161" t="s">
        <v>334</v>
      </c>
      <c r="Z342" s="151"/>
      <c r="AA342" s="151"/>
      <c r="AB342" s="151"/>
      <c r="AC342" s="151"/>
      <c r="AD342" s="151"/>
      <c r="AE342" s="151"/>
      <c r="AF342" s="151"/>
      <c r="AG342" s="151" t="s">
        <v>376</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72" t="s">
        <v>1091</v>
      </c>
      <c r="D343" s="273"/>
      <c r="E343" s="273"/>
      <c r="F343" s="273"/>
      <c r="G343" s="273"/>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378</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1" t="s">
        <v>2234</v>
      </c>
      <c r="D344" s="185"/>
      <c r="E344" s="186">
        <v>44.634</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x14ac:dyDescent="0.2">
      <c r="A345" s="166" t="s">
        <v>326</v>
      </c>
      <c r="B345" s="167" t="s">
        <v>230</v>
      </c>
      <c r="C345" s="180" t="s">
        <v>231</v>
      </c>
      <c r="D345" s="168"/>
      <c r="E345" s="169"/>
      <c r="F345" s="170"/>
      <c r="G345" s="170">
        <f>SUMIF(AG346:AG351,"&lt;&gt;NOR",G346:G351)</f>
        <v>0</v>
      </c>
      <c r="H345" s="170"/>
      <c r="I345" s="170">
        <f>SUM(I346:I351)</f>
        <v>0</v>
      </c>
      <c r="J345" s="170"/>
      <c r="K345" s="170">
        <f>SUM(K346:K351)</f>
        <v>0</v>
      </c>
      <c r="L345" s="170"/>
      <c r="M345" s="170">
        <f>SUM(M346:M351)</f>
        <v>0</v>
      </c>
      <c r="N345" s="169"/>
      <c r="O345" s="169">
        <f>SUM(O346:O351)</f>
        <v>0</v>
      </c>
      <c r="P345" s="169"/>
      <c r="Q345" s="169">
        <f>SUM(Q346:Q351)</f>
        <v>0</v>
      </c>
      <c r="R345" s="170"/>
      <c r="S345" s="170"/>
      <c r="T345" s="171"/>
      <c r="U345" s="165"/>
      <c r="V345" s="165">
        <f>SUM(V346:V351)</f>
        <v>11.56</v>
      </c>
      <c r="W345" s="165"/>
      <c r="X345" s="165"/>
      <c r="Y345" s="165"/>
      <c r="AG345" t="s">
        <v>327</v>
      </c>
    </row>
    <row r="346" spans="1:60" ht="22.5" outlineLevel="1" x14ac:dyDescent="0.2">
      <c r="A346" s="173">
        <v>57</v>
      </c>
      <c r="B346" s="174" t="s">
        <v>1082</v>
      </c>
      <c r="C346" s="181" t="s">
        <v>1083</v>
      </c>
      <c r="D346" s="175" t="s">
        <v>389</v>
      </c>
      <c r="E346" s="176">
        <v>101.36762</v>
      </c>
      <c r="F346" s="177"/>
      <c r="G346" s="178">
        <f>ROUND(E346*F346,2)</f>
        <v>0</v>
      </c>
      <c r="H346" s="177"/>
      <c r="I346" s="178">
        <f>ROUND(E346*H346,2)</f>
        <v>0</v>
      </c>
      <c r="J346" s="177"/>
      <c r="K346" s="178">
        <f>ROUND(E346*J346,2)</f>
        <v>0</v>
      </c>
      <c r="L346" s="178">
        <v>21</v>
      </c>
      <c r="M346" s="178">
        <f>G346*(1+L346/100)</f>
        <v>0</v>
      </c>
      <c r="N346" s="176">
        <v>0</v>
      </c>
      <c r="O346" s="176">
        <f>ROUND(E346*N346,2)</f>
        <v>0</v>
      </c>
      <c r="P346" s="176">
        <v>0</v>
      </c>
      <c r="Q346" s="176">
        <f>ROUND(E346*P346,2)</f>
        <v>0</v>
      </c>
      <c r="R346" s="178" t="s">
        <v>917</v>
      </c>
      <c r="S346" s="178" t="s">
        <v>374</v>
      </c>
      <c r="T346" s="179" t="s">
        <v>374</v>
      </c>
      <c r="U346" s="161">
        <v>0.114</v>
      </c>
      <c r="V346" s="161">
        <f>ROUND(E346*U346,2)</f>
        <v>11.56</v>
      </c>
      <c r="W346" s="161"/>
      <c r="X346" s="161" t="s">
        <v>375</v>
      </c>
      <c r="Y346" s="161" t="s">
        <v>334</v>
      </c>
      <c r="Z346" s="151"/>
      <c r="AA346" s="151"/>
      <c r="AB346" s="151"/>
      <c r="AC346" s="151"/>
      <c r="AD346" s="151"/>
      <c r="AE346" s="151"/>
      <c r="AF346" s="151"/>
      <c r="AG346" s="151" t="s">
        <v>390</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72" t="s">
        <v>1084</v>
      </c>
      <c r="D347" s="273"/>
      <c r="E347" s="273"/>
      <c r="F347" s="273"/>
      <c r="G347" s="273"/>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378</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2" x14ac:dyDescent="0.2">
      <c r="A348" s="158"/>
      <c r="B348" s="159"/>
      <c r="C348" s="274" t="s">
        <v>1085</v>
      </c>
      <c r="D348" s="275"/>
      <c r="E348" s="275"/>
      <c r="F348" s="275"/>
      <c r="G348" s="275"/>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337</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01" t="s">
        <v>2235</v>
      </c>
      <c r="D349" s="185"/>
      <c r="E349" s="186">
        <v>101.36762</v>
      </c>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73">
        <v>58</v>
      </c>
      <c r="B350" s="174" t="s">
        <v>1111</v>
      </c>
      <c r="C350" s="181" t="s">
        <v>1112</v>
      </c>
      <c r="D350" s="175" t="s">
        <v>389</v>
      </c>
      <c r="E350" s="176">
        <v>101.36762</v>
      </c>
      <c r="F350" s="177"/>
      <c r="G350" s="178">
        <f>ROUND(E350*F350,2)</f>
        <v>0</v>
      </c>
      <c r="H350" s="177"/>
      <c r="I350" s="178">
        <f>ROUND(E350*H350,2)</f>
        <v>0</v>
      </c>
      <c r="J350" s="177"/>
      <c r="K350" s="178">
        <f>ROUND(E350*J350,2)</f>
        <v>0</v>
      </c>
      <c r="L350" s="178">
        <v>21</v>
      </c>
      <c r="M350" s="178">
        <f>G350*(1+L350/100)</f>
        <v>0</v>
      </c>
      <c r="N350" s="176">
        <v>0</v>
      </c>
      <c r="O350" s="176">
        <f>ROUND(E350*N350,2)</f>
        <v>0</v>
      </c>
      <c r="P350" s="176">
        <v>0</v>
      </c>
      <c r="Q350" s="176">
        <f>ROUND(E350*P350,2)</f>
        <v>0</v>
      </c>
      <c r="R350" s="178" t="s">
        <v>577</v>
      </c>
      <c r="S350" s="178" t="s">
        <v>374</v>
      </c>
      <c r="T350" s="179" t="s">
        <v>374</v>
      </c>
      <c r="U350" s="161">
        <v>0</v>
      </c>
      <c r="V350" s="161">
        <f>ROUND(E350*U350,2)</f>
        <v>0</v>
      </c>
      <c r="W350" s="161"/>
      <c r="X350" s="161" t="s">
        <v>578</v>
      </c>
      <c r="Y350" s="161" t="s">
        <v>334</v>
      </c>
      <c r="Z350" s="151"/>
      <c r="AA350" s="151"/>
      <c r="AB350" s="151"/>
      <c r="AC350" s="151"/>
      <c r="AD350" s="151"/>
      <c r="AE350" s="151"/>
      <c r="AF350" s="151"/>
      <c r="AG350" s="151" t="s">
        <v>1845</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01" t="s">
        <v>2236</v>
      </c>
      <c r="D351" s="185"/>
      <c r="E351" s="186">
        <v>101.36762</v>
      </c>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5</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x14ac:dyDescent="0.2">
      <c r="A352" s="166" t="s">
        <v>326</v>
      </c>
      <c r="B352" s="167" t="s">
        <v>236</v>
      </c>
      <c r="C352" s="180" t="s">
        <v>237</v>
      </c>
      <c r="D352" s="168"/>
      <c r="E352" s="169"/>
      <c r="F352" s="170"/>
      <c r="G352" s="170">
        <f>SUMIF(AG353:AG358,"&lt;&gt;NOR",G353:G358)</f>
        <v>0</v>
      </c>
      <c r="H352" s="170"/>
      <c r="I352" s="170">
        <f>SUM(I353:I358)</f>
        <v>0</v>
      </c>
      <c r="J352" s="170"/>
      <c r="K352" s="170">
        <f>SUM(K353:K358)</f>
        <v>0</v>
      </c>
      <c r="L352" s="170"/>
      <c r="M352" s="170">
        <f>SUM(M353:M358)</f>
        <v>0</v>
      </c>
      <c r="N352" s="169"/>
      <c r="O352" s="169">
        <f>SUM(O353:O358)</f>
        <v>0</v>
      </c>
      <c r="P352" s="169"/>
      <c r="Q352" s="169">
        <f>SUM(Q353:Q358)</f>
        <v>0</v>
      </c>
      <c r="R352" s="170"/>
      <c r="S352" s="170"/>
      <c r="T352" s="171"/>
      <c r="U352" s="165"/>
      <c r="V352" s="165">
        <f>SUM(V353:V358)</f>
        <v>178.07</v>
      </c>
      <c r="W352" s="165"/>
      <c r="X352" s="165"/>
      <c r="Y352" s="165"/>
      <c r="AG352" t="s">
        <v>327</v>
      </c>
    </row>
    <row r="353" spans="1:60" ht="56.25" outlineLevel="1" x14ac:dyDescent="0.2">
      <c r="A353" s="173">
        <v>59</v>
      </c>
      <c r="B353" s="174" t="s">
        <v>2237</v>
      </c>
      <c r="C353" s="181" t="s">
        <v>2238</v>
      </c>
      <c r="D353" s="175" t="s">
        <v>619</v>
      </c>
      <c r="E353" s="176">
        <v>423.96953999999999</v>
      </c>
      <c r="F353" s="177"/>
      <c r="G353" s="178">
        <f>ROUND(E353*F353,2)</f>
        <v>0</v>
      </c>
      <c r="H353" s="177"/>
      <c r="I353" s="178">
        <f>ROUND(E353*H353,2)</f>
        <v>0</v>
      </c>
      <c r="J353" s="177"/>
      <c r="K353" s="178">
        <f>ROUND(E353*J353,2)</f>
        <v>0</v>
      </c>
      <c r="L353" s="178">
        <v>21</v>
      </c>
      <c r="M353" s="178">
        <f>G353*(1+L353/100)</f>
        <v>0</v>
      </c>
      <c r="N353" s="176">
        <v>0</v>
      </c>
      <c r="O353" s="176">
        <f>ROUND(E353*N353,2)</f>
        <v>0</v>
      </c>
      <c r="P353" s="176">
        <v>0</v>
      </c>
      <c r="Q353" s="176">
        <f>ROUND(E353*P353,2)</f>
        <v>0</v>
      </c>
      <c r="R353" s="178" t="s">
        <v>917</v>
      </c>
      <c r="S353" s="178" t="s">
        <v>374</v>
      </c>
      <c r="T353" s="179" t="s">
        <v>374</v>
      </c>
      <c r="U353" s="161">
        <v>0.42</v>
      </c>
      <c r="V353" s="161">
        <f>ROUND(E353*U353,2)</f>
        <v>178.07</v>
      </c>
      <c r="W353" s="161"/>
      <c r="X353" s="161" t="s">
        <v>1190</v>
      </c>
      <c r="Y353" s="161" t="s">
        <v>334</v>
      </c>
      <c r="Z353" s="151"/>
      <c r="AA353" s="151"/>
      <c r="AB353" s="151"/>
      <c r="AC353" s="151"/>
      <c r="AD353" s="151"/>
      <c r="AE353" s="151"/>
      <c r="AF353" s="151"/>
      <c r="AG353" s="151" t="s">
        <v>1191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72" t="s">
        <v>2239</v>
      </c>
      <c r="D354" s="273"/>
      <c r="E354" s="273"/>
      <c r="F354" s="273"/>
      <c r="G354" s="273"/>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378</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1192</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ht="22.5" outlineLevel="3" x14ac:dyDescent="0.2">
      <c r="A356" s="158"/>
      <c r="B356" s="159"/>
      <c r="C356" s="201" t="s">
        <v>2240</v>
      </c>
      <c r="D356" s="185"/>
      <c r="E356" s="186"/>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201" t="s">
        <v>2241</v>
      </c>
      <c r="D357" s="185"/>
      <c r="E357" s="186"/>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3" x14ac:dyDescent="0.2">
      <c r="A358" s="158"/>
      <c r="B358" s="159"/>
      <c r="C358" s="201" t="s">
        <v>2242</v>
      </c>
      <c r="D358" s="185"/>
      <c r="E358" s="186">
        <v>423.96953999999999</v>
      </c>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x14ac:dyDescent="0.2">
      <c r="A359" s="166" t="s">
        <v>326</v>
      </c>
      <c r="B359" s="167" t="s">
        <v>238</v>
      </c>
      <c r="C359" s="180" t="s">
        <v>239</v>
      </c>
      <c r="D359" s="168"/>
      <c r="E359" s="169"/>
      <c r="F359" s="170"/>
      <c r="G359" s="170">
        <f>SUMIF(AG360:AG384,"&lt;&gt;NOR",G360:G384)</f>
        <v>0</v>
      </c>
      <c r="H359" s="170"/>
      <c r="I359" s="170">
        <f>SUM(I360:I384)</f>
        <v>0</v>
      </c>
      <c r="J359" s="170"/>
      <c r="K359" s="170">
        <f>SUM(K360:K384)</f>
        <v>0</v>
      </c>
      <c r="L359" s="170"/>
      <c r="M359" s="170">
        <f>SUM(M360:M384)</f>
        <v>0</v>
      </c>
      <c r="N359" s="169"/>
      <c r="O359" s="169">
        <f>SUM(O360:O384)</f>
        <v>0.24</v>
      </c>
      <c r="P359" s="169"/>
      <c r="Q359" s="169">
        <f>SUM(Q360:Q384)</f>
        <v>0</v>
      </c>
      <c r="R359" s="170"/>
      <c r="S359" s="170"/>
      <c r="T359" s="171"/>
      <c r="U359" s="165"/>
      <c r="V359" s="165">
        <f>SUM(V360:V384)</f>
        <v>32.96</v>
      </c>
      <c r="W359" s="165"/>
      <c r="X359" s="165"/>
      <c r="Y359" s="165"/>
      <c r="AG359" t="s">
        <v>327</v>
      </c>
    </row>
    <row r="360" spans="1:60" ht="33.75" outlineLevel="1" x14ac:dyDescent="0.2">
      <c r="A360" s="173">
        <v>60</v>
      </c>
      <c r="B360" s="174" t="s">
        <v>1197</v>
      </c>
      <c r="C360" s="181" t="s">
        <v>2243</v>
      </c>
      <c r="D360" s="175" t="s">
        <v>514</v>
      </c>
      <c r="E360" s="176">
        <v>146.23500000000001</v>
      </c>
      <c r="F360" s="177"/>
      <c r="G360" s="178">
        <f>ROUND(E360*F360,2)</f>
        <v>0</v>
      </c>
      <c r="H360" s="177"/>
      <c r="I360" s="178">
        <f>ROUND(E360*H360,2)</f>
        <v>0</v>
      </c>
      <c r="J360" s="177"/>
      <c r="K360" s="178">
        <f>ROUND(E360*J360,2)</f>
        <v>0</v>
      </c>
      <c r="L360" s="178">
        <v>21</v>
      </c>
      <c r="M360" s="178">
        <f>G360*(1+L360/100)</f>
        <v>0</v>
      </c>
      <c r="N360" s="176">
        <v>3.3E-4</v>
      </c>
      <c r="O360" s="176">
        <f>ROUND(E360*N360,2)</f>
        <v>0.05</v>
      </c>
      <c r="P360" s="176">
        <v>0</v>
      </c>
      <c r="Q360" s="176">
        <f>ROUND(E360*P360,2)</f>
        <v>0</v>
      </c>
      <c r="R360" s="178" t="s">
        <v>1199</v>
      </c>
      <c r="S360" s="178" t="s">
        <v>374</v>
      </c>
      <c r="T360" s="179" t="s">
        <v>374</v>
      </c>
      <c r="U360" s="161">
        <v>2.75E-2</v>
      </c>
      <c r="V360" s="161">
        <f>ROUND(E360*U360,2)</f>
        <v>4.0199999999999996</v>
      </c>
      <c r="W360" s="161"/>
      <c r="X360" s="161" t="s">
        <v>375</v>
      </c>
      <c r="Y360" s="161" t="s">
        <v>334</v>
      </c>
      <c r="Z360" s="151"/>
      <c r="AA360" s="151"/>
      <c r="AB360" s="151"/>
      <c r="AC360" s="151"/>
      <c r="AD360" s="151"/>
      <c r="AE360" s="151"/>
      <c r="AF360" s="151"/>
      <c r="AG360" s="151" t="s">
        <v>376</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2" x14ac:dyDescent="0.2">
      <c r="A361" s="158"/>
      <c r="B361" s="159"/>
      <c r="C361" s="201" t="s">
        <v>2161</v>
      </c>
      <c r="D361" s="185"/>
      <c r="E361" s="186"/>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01" t="s">
        <v>2244</v>
      </c>
      <c r="D362" s="185"/>
      <c r="E362" s="186">
        <v>168.96600000000001</v>
      </c>
      <c r="F362" s="161"/>
      <c r="G362" s="161"/>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381</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3" x14ac:dyDescent="0.2">
      <c r="A363" s="158"/>
      <c r="B363" s="159"/>
      <c r="C363" s="201" t="s">
        <v>2245</v>
      </c>
      <c r="D363" s="185"/>
      <c r="E363" s="186">
        <v>-4.71</v>
      </c>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2246</v>
      </c>
      <c r="D364" s="185"/>
      <c r="E364" s="186">
        <v>-8.2799999999999994</v>
      </c>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2247</v>
      </c>
      <c r="D365" s="185"/>
      <c r="E365" s="186">
        <v>-9.7409999999999997</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3">
        <v>61</v>
      </c>
      <c r="B366" s="174" t="s">
        <v>2248</v>
      </c>
      <c r="C366" s="181" t="s">
        <v>2249</v>
      </c>
      <c r="D366" s="175" t="s">
        <v>514</v>
      </c>
      <c r="E366" s="176">
        <v>97.49</v>
      </c>
      <c r="F366" s="177"/>
      <c r="G366" s="178">
        <f>ROUND(E366*F366,2)</f>
        <v>0</v>
      </c>
      <c r="H366" s="177"/>
      <c r="I366" s="178">
        <f>ROUND(E366*H366,2)</f>
        <v>0</v>
      </c>
      <c r="J366" s="177"/>
      <c r="K366" s="178">
        <f>ROUND(E366*J366,2)</f>
        <v>0</v>
      </c>
      <c r="L366" s="178">
        <v>21</v>
      </c>
      <c r="M366" s="178">
        <f>G366*(1+L366/100)</f>
        <v>0</v>
      </c>
      <c r="N366" s="176">
        <v>4.0999999999999999E-4</v>
      </c>
      <c r="O366" s="176">
        <f>ROUND(E366*N366,2)</f>
        <v>0.04</v>
      </c>
      <c r="P366" s="176">
        <v>0</v>
      </c>
      <c r="Q366" s="176">
        <f>ROUND(E366*P366,2)</f>
        <v>0</v>
      </c>
      <c r="R366" s="178" t="s">
        <v>1199</v>
      </c>
      <c r="S366" s="178" t="s">
        <v>374</v>
      </c>
      <c r="T366" s="179" t="s">
        <v>374</v>
      </c>
      <c r="U366" s="161">
        <v>0.22991</v>
      </c>
      <c r="V366" s="161">
        <f>ROUND(E366*U366,2)</f>
        <v>22.41</v>
      </c>
      <c r="W366" s="161"/>
      <c r="X366" s="161" t="s">
        <v>375</v>
      </c>
      <c r="Y366" s="161" t="s">
        <v>334</v>
      </c>
      <c r="Z366" s="151"/>
      <c r="AA366" s="151"/>
      <c r="AB366" s="151"/>
      <c r="AC366" s="151"/>
      <c r="AD366" s="151"/>
      <c r="AE366" s="151"/>
      <c r="AF366" s="151"/>
      <c r="AG366" s="151" t="s">
        <v>376</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01" t="s">
        <v>2161</v>
      </c>
      <c r="D367" s="185"/>
      <c r="E367" s="186"/>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3" x14ac:dyDescent="0.2">
      <c r="A368" s="158"/>
      <c r="B368" s="159"/>
      <c r="C368" s="201" t="s">
        <v>2250</v>
      </c>
      <c r="D368" s="185"/>
      <c r="E368" s="186">
        <v>112.64400000000001</v>
      </c>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2251</v>
      </c>
      <c r="D369" s="185"/>
      <c r="E369" s="186">
        <v>-3.14</v>
      </c>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2252</v>
      </c>
      <c r="D370" s="185"/>
      <c r="E370" s="186">
        <v>-5.52</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2253</v>
      </c>
      <c r="D371" s="185"/>
      <c r="E371" s="186">
        <v>-6.4939999999999998</v>
      </c>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ht="22.5" outlineLevel="1" x14ac:dyDescent="0.2">
      <c r="A372" s="173">
        <v>62</v>
      </c>
      <c r="B372" s="174" t="s">
        <v>2254</v>
      </c>
      <c r="C372" s="181" t="s">
        <v>2255</v>
      </c>
      <c r="D372" s="175" t="s">
        <v>514</v>
      </c>
      <c r="E372" s="176">
        <v>23.114999999999998</v>
      </c>
      <c r="F372" s="177"/>
      <c r="G372" s="178">
        <f>ROUND(E372*F372,2)</f>
        <v>0</v>
      </c>
      <c r="H372" s="177"/>
      <c r="I372" s="178">
        <f>ROUND(E372*H372,2)</f>
        <v>0</v>
      </c>
      <c r="J372" s="177"/>
      <c r="K372" s="178">
        <f>ROUND(E372*J372,2)</f>
        <v>0</v>
      </c>
      <c r="L372" s="178">
        <v>21</v>
      </c>
      <c r="M372" s="178">
        <f>G372*(1+L372/100)</f>
        <v>0</v>
      </c>
      <c r="N372" s="176">
        <v>5.8E-4</v>
      </c>
      <c r="O372" s="176">
        <f>ROUND(E372*N372,2)</f>
        <v>0.01</v>
      </c>
      <c r="P372" s="176">
        <v>0</v>
      </c>
      <c r="Q372" s="176">
        <f>ROUND(E372*P372,2)</f>
        <v>0</v>
      </c>
      <c r="R372" s="178" t="s">
        <v>1199</v>
      </c>
      <c r="S372" s="178" t="s">
        <v>374</v>
      </c>
      <c r="T372" s="179" t="s">
        <v>374</v>
      </c>
      <c r="U372" s="161">
        <v>0.26600000000000001</v>
      </c>
      <c r="V372" s="161">
        <f>ROUND(E372*U372,2)</f>
        <v>6.15</v>
      </c>
      <c r="W372" s="161"/>
      <c r="X372" s="161" t="s">
        <v>375</v>
      </c>
      <c r="Y372" s="161" t="s">
        <v>334</v>
      </c>
      <c r="Z372" s="151"/>
      <c r="AA372" s="151"/>
      <c r="AB372" s="151"/>
      <c r="AC372" s="151"/>
      <c r="AD372" s="151"/>
      <c r="AE372" s="151"/>
      <c r="AF372" s="151"/>
      <c r="AG372" s="151" t="s">
        <v>376</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01" t="s">
        <v>2161</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2256</v>
      </c>
      <c r="D374" s="185"/>
      <c r="E374" s="186">
        <v>23.114999999999998</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73">
        <v>63</v>
      </c>
      <c r="B375" s="174" t="s">
        <v>2257</v>
      </c>
      <c r="C375" s="181" t="s">
        <v>2258</v>
      </c>
      <c r="D375" s="175" t="s">
        <v>514</v>
      </c>
      <c r="E375" s="176">
        <v>139.85149999999999</v>
      </c>
      <c r="F375" s="177"/>
      <c r="G375" s="178">
        <f>ROUND(E375*F375,2)</f>
        <v>0</v>
      </c>
      <c r="H375" s="177"/>
      <c r="I375" s="178">
        <f>ROUND(E375*H375,2)</f>
        <v>0</v>
      </c>
      <c r="J375" s="177"/>
      <c r="K375" s="178">
        <f>ROUND(E375*J375,2)</f>
        <v>0</v>
      </c>
      <c r="L375" s="178">
        <v>21</v>
      </c>
      <c r="M375" s="178">
        <f>G375*(1+L375/100)</f>
        <v>0</v>
      </c>
      <c r="N375" s="176">
        <v>1E-3</v>
      </c>
      <c r="O375" s="176">
        <f>ROUND(E375*N375,2)</f>
        <v>0.14000000000000001</v>
      </c>
      <c r="P375" s="176">
        <v>0</v>
      </c>
      <c r="Q375" s="176">
        <f>ROUND(E375*P375,2)</f>
        <v>0</v>
      </c>
      <c r="R375" s="178"/>
      <c r="S375" s="178" t="s">
        <v>331</v>
      </c>
      <c r="T375" s="179" t="s">
        <v>332</v>
      </c>
      <c r="U375" s="161">
        <v>0</v>
      </c>
      <c r="V375" s="161">
        <f>ROUND(E375*U375,2)</f>
        <v>0</v>
      </c>
      <c r="W375" s="161"/>
      <c r="X375" s="161" t="s">
        <v>578</v>
      </c>
      <c r="Y375" s="161" t="s">
        <v>334</v>
      </c>
      <c r="Z375" s="151"/>
      <c r="AA375" s="151"/>
      <c r="AB375" s="151"/>
      <c r="AC375" s="151"/>
      <c r="AD375" s="151"/>
      <c r="AE375" s="151"/>
      <c r="AF375" s="151"/>
      <c r="AG375" s="151" t="s">
        <v>636</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01" t="s">
        <v>2161</v>
      </c>
      <c r="D376" s="185"/>
      <c r="E376" s="186"/>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201" t="s">
        <v>2259</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2260</v>
      </c>
      <c r="D378" s="185"/>
      <c r="E378" s="186">
        <v>112.1135</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01" t="s">
        <v>2261</v>
      </c>
      <c r="D379" s="185"/>
      <c r="E379" s="186">
        <v>27.738</v>
      </c>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73">
        <v>64</v>
      </c>
      <c r="B380" s="174" t="s">
        <v>1229</v>
      </c>
      <c r="C380" s="181" t="s">
        <v>1230</v>
      </c>
      <c r="D380" s="175" t="s">
        <v>619</v>
      </c>
      <c r="E380" s="176">
        <v>0.24149000000000001</v>
      </c>
      <c r="F380" s="177"/>
      <c r="G380" s="178">
        <f>ROUND(E380*F380,2)</f>
        <v>0</v>
      </c>
      <c r="H380" s="177"/>
      <c r="I380" s="178">
        <f>ROUND(E380*H380,2)</f>
        <v>0</v>
      </c>
      <c r="J380" s="177"/>
      <c r="K380" s="178">
        <f>ROUND(E380*J380,2)</f>
        <v>0</v>
      </c>
      <c r="L380" s="178">
        <v>21</v>
      </c>
      <c r="M380" s="178">
        <f>G380*(1+L380/100)</f>
        <v>0</v>
      </c>
      <c r="N380" s="176">
        <v>0</v>
      </c>
      <c r="O380" s="176">
        <f>ROUND(E380*N380,2)</f>
        <v>0</v>
      </c>
      <c r="P380" s="176">
        <v>0</v>
      </c>
      <c r="Q380" s="176">
        <f>ROUND(E380*P380,2)</f>
        <v>0</v>
      </c>
      <c r="R380" s="178" t="s">
        <v>1199</v>
      </c>
      <c r="S380" s="178" t="s">
        <v>374</v>
      </c>
      <c r="T380" s="179" t="s">
        <v>374</v>
      </c>
      <c r="U380" s="161">
        <v>1.57</v>
      </c>
      <c r="V380" s="161">
        <f>ROUND(E380*U380,2)</f>
        <v>0.38</v>
      </c>
      <c r="W380" s="161"/>
      <c r="X380" s="161" t="s">
        <v>1190</v>
      </c>
      <c r="Y380" s="161" t="s">
        <v>334</v>
      </c>
      <c r="Z380" s="151"/>
      <c r="AA380" s="151"/>
      <c r="AB380" s="151"/>
      <c r="AC380" s="151"/>
      <c r="AD380" s="151"/>
      <c r="AE380" s="151"/>
      <c r="AF380" s="151"/>
      <c r="AG380" s="151" t="s">
        <v>1191</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2" x14ac:dyDescent="0.2">
      <c r="A381" s="158"/>
      <c r="B381" s="159"/>
      <c r="C381" s="272" t="s">
        <v>1231</v>
      </c>
      <c r="D381" s="273"/>
      <c r="E381" s="273"/>
      <c r="F381" s="273"/>
      <c r="G381" s="273"/>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378</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01" t="s">
        <v>1192</v>
      </c>
      <c r="D382" s="185"/>
      <c r="E382" s="186"/>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2262</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2263</v>
      </c>
      <c r="D384" s="185"/>
      <c r="E384" s="186">
        <v>0.24149000000000001</v>
      </c>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x14ac:dyDescent="0.2">
      <c r="A385" s="166" t="s">
        <v>326</v>
      </c>
      <c r="B385" s="167" t="s">
        <v>248</v>
      </c>
      <c r="C385" s="180" t="s">
        <v>249</v>
      </c>
      <c r="D385" s="168"/>
      <c r="E385" s="169"/>
      <c r="F385" s="170"/>
      <c r="G385" s="170">
        <f>SUMIF(AG386:AG393,"&lt;&gt;NOR",G386:G393)</f>
        <v>0</v>
      </c>
      <c r="H385" s="170"/>
      <c r="I385" s="170">
        <f>SUM(I386:I393)</f>
        <v>0</v>
      </c>
      <c r="J385" s="170"/>
      <c r="K385" s="170">
        <f>SUM(K386:K393)</f>
        <v>0</v>
      </c>
      <c r="L385" s="170"/>
      <c r="M385" s="170">
        <f>SUM(M386:M393)</f>
        <v>0</v>
      </c>
      <c r="N385" s="169"/>
      <c r="O385" s="169">
        <f>SUM(O386:O393)</f>
        <v>0</v>
      </c>
      <c r="P385" s="169"/>
      <c r="Q385" s="169">
        <f>SUM(Q386:Q393)</f>
        <v>0</v>
      </c>
      <c r="R385" s="170"/>
      <c r="S385" s="170"/>
      <c r="T385" s="171"/>
      <c r="U385" s="165"/>
      <c r="V385" s="165">
        <f>SUM(V386:V393)</f>
        <v>0.47</v>
      </c>
      <c r="W385" s="165"/>
      <c r="X385" s="165"/>
      <c r="Y385" s="165"/>
      <c r="AG385" t="s">
        <v>327</v>
      </c>
    </row>
    <row r="386" spans="1:60" ht="22.5" outlineLevel="1" x14ac:dyDescent="0.2">
      <c r="A386" s="173">
        <v>65</v>
      </c>
      <c r="B386" s="174" t="s">
        <v>2264</v>
      </c>
      <c r="C386" s="181" t="s">
        <v>2265</v>
      </c>
      <c r="D386" s="175" t="s">
        <v>635</v>
      </c>
      <c r="E386" s="176">
        <v>1</v>
      </c>
      <c r="F386" s="177"/>
      <c r="G386" s="178">
        <f>ROUND(E386*F386,2)</f>
        <v>0</v>
      </c>
      <c r="H386" s="177"/>
      <c r="I386" s="178">
        <f>ROUND(E386*H386,2)</f>
        <v>0</v>
      </c>
      <c r="J386" s="177"/>
      <c r="K386" s="178">
        <f>ROUND(E386*J386,2)</f>
        <v>0</v>
      </c>
      <c r="L386" s="178">
        <v>21</v>
      </c>
      <c r="M386" s="178">
        <f>G386*(1+L386/100)</f>
        <v>0</v>
      </c>
      <c r="N386" s="176">
        <v>0</v>
      </c>
      <c r="O386" s="176">
        <f>ROUND(E386*N386,2)</f>
        <v>0</v>
      </c>
      <c r="P386" s="176">
        <v>0</v>
      </c>
      <c r="Q386" s="176">
        <f>ROUND(E386*P386,2)</f>
        <v>0</v>
      </c>
      <c r="R386" s="178" t="s">
        <v>2266</v>
      </c>
      <c r="S386" s="178" t="s">
        <v>374</v>
      </c>
      <c r="T386" s="179" t="s">
        <v>374</v>
      </c>
      <c r="U386" s="161">
        <v>0.47</v>
      </c>
      <c r="V386" s="161">
        <f>ROUND(E386*U386,2)</f>
        <v>0.47</v>
      </c>
      <c r="W386" s="161"/>
      <c r="X386" s="161" t="s">
        <v>375</v>
      </c>
      <c r="Y386" s="161" t="s">
        <v>334</v>
      </c>
      <c r="Z386" s="151"/>
      <c r="AA386" s="151"/>
      <c r="AB386" s="151"/>
      <c r="AC386" s="151"/>
      <c r="AD386" s="151"/>
      <c r="AE386" s="151"/>
      <c r="AF386" s="151"/>
      <c r="AG386" s="151" t="s">
        <v>376</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63" t="s">
        <v>2267</v>
      </c>
      <c r="D387" s="264"/>
      <c r="E387" s="264"/>
      <c r="F387" s="264"/>
      <c r="G387" s="264"/>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337</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01" t="s">
        <v>2268</v>
      </c>
      <c r="D388" s="185"/>
      <c r="E388" s="186"/>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201" t="s">
        <v>2187</v>
      </c>
      <c r="D389" s="185"/>
      <c r="E389" s="186">
        <v>1</v>
      </c>
      <c r="F389" s="161"/>
      <c r="G389" s="161"/>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381</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ht="22.5" outlineLevel="1" x14ac:dyDescent="0.2">
      <c r="A390" s="173">
        <v>66</v>
      </c>
      <c r="B390" s="174" t="s">
        <v>2269</v>
      </c>
      <c r="C390" s="181" t="s">
        <v>2270</v>
      </c>
      <c r="D390" s="175" t="s">
        <v>635</v>
      </c>
      <c r="E390" s="176">
        <v>1</v>
      </c>
      <c r="F390" s="177"/>
      <c r="G390" s="178">
        <f>ROUND(E390*F390,2)</f>
        <v>0</v>
      </c>
      <c r="H390" s="177"/>
      <c r="I390" s="178">
        <f>ROUND(E390*H390,2)</f>
        <v>0</v>
      </c>
      <c r="J390" s="177"/>
      <c r="K390" s="178">
        <f>ROUND(E390*J390,2)</f>
        <v>0</v>
      </c>
      <c r="L390" s="178">
        <v>21</v>
      </c>
      <c r="M390" s="178">
        <f>G390*(1+L390/100)</f>
        <v>0</v>
      </c>
      <c r="N390" s="176">
        <v>1.5E-3</v>
      </c>
      <c r="O390" s="176">
        <f>ROUND(E390*N390,2)</f>
        <v>0</v>
      </c>
      <c r="P390" s="176">
        <v>0</v>
      </c>
      <c r="Q390" s="176">
        <f>ROUND(E390*P390,2)</f>
        <v>0</v>
      </c>
      <c r="R390" s="178" t="s">
        <v>577</v>
      </c>
      <c r="S390" s="178" t="s">
        <v>374</v>
      </c>
      <c r="T390" s="179" t="s">
        <v>332</v>
      </c>
      <c r="U390" s="161">
        <v>0</v>
      </c>
      <c r="V390" s="161">
        <f>ROUND(E390*U390,2)</f>
        <v>0</v>
      </c>
      <c r="W390" s="161"/>
      <c r="X390" s="161" t="s">
        <v>578</v>
      </c>
      <c r="Y390" s="161" t="s">
        <v>334</v>
      </c>
      <c r="Z390" s="151"/>
      <c r="AA390" s="151"/>
      <c r="AB390" s="151"/>
      <c r="AC390" s="151"/>
      <c r="AD390" s="151"/>
      <c r="AE390" s="151"/>
      <c r="AF390" s="151"/>
      <c r="AG390" s="151" t="s">
        <v>636</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63" t="s">
        <v>2267</v>
      </c>
      <c r="D391" s="264"/>
      <c r="E391" s="264"/>
      <c r="F391" s="264"/>
      <c r="G391" s="264"/>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337</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2" x14ac:dyDescent="0.2">
      <c r="A392" s="158"/>
      <c r="B392" s="159"/>
      <c r="C392" s="201" t="s">
        <v>2268</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2187</v>
      </c>
      <c r="D393" s="185"/>
      <c r="E393" s="186">
        <v>1</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x14ac:dyDescent="0.2">
      <c r="A394" s="166" t="s">
        <v>326</v>
      </c>
      <c r="B394" s="167" t="s">
        <v>254</v>
      </c>
      <c r="C394" s="180" t="s">
        <v>255</v>
      </c>
      <c r="D394" s="168"/>
      <c r="E394" s="169"/>
      <c r="F394" s="170"/>
      <c r="G394" s="170">
        <f>SUMIF(AG395:AG408,"&lt;&gt;NOR",G395:G408)</f>
        <v>0</v>
      </c>
      <c r="H394" s="170"/>
      <c r="I394" s="170">
        <f>SUM(I395:I408)</f>
        <v>0</v>
      </c>
      <c r="J394" s="170"/>
      <c r="K394" s="170">
        <f>SUM(K395:K408)</f>
        <v>0</v>
      </c>
      <c r="L394" s="170"/>
      <c r="M394" s="170">
        <f>SUM(M395:M408)</f>
        <v>0</v>
      </c>
      <c r="N394" s="169"/>
      <c r="O394" s="169">
        <f>SUM(O395:O408)</f>
        <v>0.05</v>
      </c>
      <c r="P394" s="169"/>
      <c r="Q394" s="169">
        <f>SUM(Q395:Q408)</f>
        <v>0</v>
      </c>
      <c r="R394" s="170"/>
      <c r="S394" s="170"/>
      <c r="T394" s="171"/>
      <c r="U394" s="165"/>
      <c r="V394" s="165">
        <f>SUM(V395:V408)</f>
        <v>1.04</v>
      </c>
      <c r="W394" s="165"/>
      <c r="X394" s="165"/>
      <c r="Y394" s="165"/>
      <c r="AG394" t="s">
        <v>327</v>
      </c>
    </row>
    <row r="395" spans="1:60" outlineLevel="1" x14ac:dyDescent="0.2">
      <c r="A395" s="173">
        <v>67</v>
      </c>
      <c r="B395" s="174" t="s">
        <v>2271</v>
      </c>
      <c r="C395" s="181" t="s">
        <v>2272</v>
      </c>
      <c r="D395" s="175" t="s">
        <v>635</v>
      </c>
      <c r="E395" s="176">
        <v>2</v>
      </c>
      <c r="F395" s="177"/>
      <c r="G395" s="178">
        <f>ROUND(E395*F395,2)</f>
        <v>0</v>
      </c>
      <c r="H395" s="177"/>
      <c r="I395" s="178">
        <f>ROUND(E395*H395,2)</f>
        <v>0</v>
      </c>
      <c r="J395" s="177"/>
      <c r="K395" s="178">
        <f>ROUND(E395*J395,2)</f>
        <v>0</v>
      </c>
      <c r="L395" s="178">
        <v>21</v>
      </c>
      <c r="M395" s="178">
        <f>G395*(1+L395/100)</f>
        <v>0</v>
      </c>
      <c r="N395" s="176">
        <v>0.01</v>
      </c>
      <c r="O395" s="176">
        <f>ROUND(E395*N395,2)</f>
        <v>0.02</v>
      </c>
      <c r="P395" s="176">
        <v>0</v>
      </c>
      <c r="Q395" s="176">
        <f>ROUND(E395*P395,2)</f>
        <v>0</v>
      </c>
      <c r="R395" s="178"/>
      <c r="S395" s="178" t="s">
        <v>331</v>
      </c>
      <c r="T395" s="179" t="s">
        <v>332</v>
      </c>
      <c r="U395" s="161">
        <v>0.2</v>
      </c>
      <c r="V395" s="161">
        <f>ROUND(E395*U395,2)</f>
        <v>0.4</v>
      </c>
      <c r="W395" s="161"/>
      <c r="X395" s="161" t="s">
        <v>375</v>
      </c>
      <c r="Y395" s="161" t="s">
        <v>334</v>
      </c>
      <c r="Z395" s="151"/>
      <c r="AA395" s="151"/>
      <c r="AB395" s="151"/>
      <c r="AC395" s="151"/>
      <c r="AD395" s="151"/>
      <c r="AE395" s="151"/>
      <c r="AF395" s="151"/>
      <c r="AG395" s="151" t="s">
        <v>376</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63" t="s">
        <v>2273</v>
      </c>
      <c r="D396" s="264"/>
      <c r="E396" s="264"/>
      <c r="F396" s="264"/>
      <c r="G396" s="264"/>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337</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ht="33.75" outlineLevel="3" x14ac:dyDescent="0.2">
      <c r="A397" s="158"/>
      <c r="B397" s="159"/>
      <c r="C397" s="274" t="s">
        <v>2274</v>
      </c>
      <c r="D397" s="275"/>
      <c r="E397" s="275"/>
      <c r="F397" s="275"/>
      <c r="G397" s="275"/>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337</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93" t="str">
        <f>C397</f>
        <v>Výstupní madlo bude kruhového průřezu z nerezové oceli 1.4301. Povrch bude bez nátěrů, bude provedena úprava svarů broušením a mořením. Kotvení pomocí patních plechů na nerezové chemické kotvy M10. Konkrétní provedení konstrukce bude řešeno v rámci výrobní/dílenské dokumentace, např. Tr 44,5×3,2 +  P6-100×130.</v>
      </c>
      <c r="BB397" s="151"/>
      <c r="BC397" s="151"/>
      <c r="BD397" s="151"/>
      <c r="BE397" s="151"/>
      <c r="BF397" s="151"/>
      <c r="BG397" s="151"/>
      <c r="BH397" s="151"/>
    </row>
    <row r="398" spans="1:60" outlineLevel="2" x14ac:dyDescent="0.2">
      <c r="A398" s="158"/>
      <c r="B398" s="159"/>
      <c r="C398" s="201" t="s">
        <v>2275</v>
      </c>
      <c r="D398" s="185"/>
      <c r="E398" s="186"/>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2154</v>
      </c>
      <c r="D399" s="185"/>
      <c r="E399" s="186">
        <v>2</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73">
        <v>68</v>
      </c>
      <c r="B400" s="174" t="s">
        <v>2276</v>
      </c>
      <c r="C400" s="181" t="s">
        <v>2277</v>
      </c>
      <c r="D400" s="175" t="s">
        <v>330</v>
      </c>
      <c r="E400" s="176">
        <v>1</v>
      </c>
      <c r="F400" s="177"/>
      <c r="G400" s="178">
        <f>ROUND(E400*F400,2)</f>
        <v>0</v>
      </c>
      <c r="H400" s="177"/>
      <c r="I400" s="178">
        <f>ROUND(E400*H400,2)</f>
        <v>0</v>
      </c>
      <c r="J400" s="177"/>
      <c r="K400" s="178">
        <f>ROUND(E400*J400,2)</f>
        <v>0</v>
      </c>
      <c r="L400" s="178">
        <v>21</v>
      </c>
      <c r="M400" s="178">
        <f>G400*(1+L400/100)</f>
        <v>0</v>
      </c>
      <c r="N400" s="176">
        <v>2.5000000000000001E-2</v>
      </c>
      <c r="O400" s="176">
        <f>ROUND(E400*N400,2)</f>
        <v>0.03</v>
      </c>
      <c r="P400" s="176">
        <v>0</v>
      </c>
      <c r="Q400" s="176">
        <f>ROUND(E400*P400,2)</f>
        <v>0</v>
      </c>
      <c r="R400" s="178"/>
      <c r="S400" s="178" t="s">
        <v>331</v>
      </c>
      <c r="T400" s="179" t="s">
        <v>332</v>
      </c>
      <c r="U400" s="161">
        <v>0.49</v>
      </c>
      <c r="V400" s="161">
        <f>ROUND(E400*U400,2)</f>
        <v>0.49</v>
      </c>
      <c r="W400" s="161"/>
      <c r="X400" s="161" t="s">
        <v>375</v>
      </c>
      <c r="Y400" s="161" t="s">
        <v>334</v>
      </c>
      <c r="Z400" s="151"/>
      <c r="AA400" s="151"/>
      <c r="AB400" s="151"/>
      <c r="AC400" s="151"/>
      <c r="AD400" s="151"/>
      <c r="AE400" s="151"/>
      <c r="AF400" s="151"/>
      <c r="AG400" s="151" t="s">
        <v>376</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63" t="s">
        <v>2278</v>
      </c>
      <c r="D401" s="264"/>
      <c r="E401" s="264"/>
      <c r="F401" s="264"/>
      <c r="G401" s="264"/>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337</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ht="45" outlineLevel="3" x14ac:dyDescent="0.2">
      <c r="A402" s="158"/>
      <c r="B402" s="159"/>
      <c r="C402" s="274" t="s">
        <v>2279</v>
      </c>
      <c r="D402" s="275"/>
      <c r="E402" s="275"/>
      <c r="F402" s="275"/>
      <c r="G402" s="275"/>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337</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93" t="str">
        <f>C402</f>
        <v>Kompozitní zábradlí výšky 1100 mm bude s jednou vodorovnou výplní, zarážkou a kotvením z boku. Sloupky výšky 1300 mm s roztečí 955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v>
      </c>
      <c r="BB402" s="151"/>
      <c r="BC402" s="151"/>
      <c r="BD402" s="151"/>
      <c r="BE402" s="151"/>
      <c r="BF402" s="151"/>
      <c r="BG402" s="151"/>
      <c r="BH402" s="151"/>
    </row>
    <row r="403" spans="1:60" outlineLevel="2" x14ac:dyDescent="0.2">
      <c r="A403" s="158"/>
      <c r="B403" s="159"/>
      <c r="C403" s="201" t="s">
        <v>2280</v>
      </c>
      <c r="D403" s="185"/>
      <c r="E403" s="186">
        <v>1</v>
      </c>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73">
        <v>69</v>
      </c>
      <c r="B404" s="174" t="s">
        <v>2281</v>
      </c>
      <c r="C404" s="181" t="s">
        <v>2282</v>
      </c>
      <c r="D404" s="175" t="s">
        <v>619</v>
      </c>
      <c r="E404" s="176">
        <v>4.4999999999999998E-2</v>
      </c>
      <c r="F404" s="177"/>
      <c r="G404" s="178">
        <f>ROUND(E404*F404,2)</f>
        <v>0</v>
      </c>
      <c r="H404" s="177"/>
      <c r="I404" s="178">
        <f>ROUND(E404*H404,2)</f>
        <v>0</v>
      </c>
      <c r="J404" s="177"/>
      <c r="K404" s="178">
        <f>ROUND(E404*J404,2)</f>
        <v>0</v>
      </c>
      <c r="L404" s="178">
        <v>21</v>
      </c>
      <c r="M404" s="178">
        <f>G404*(1+L404/100)</f>
        <v>0</v>
      </c>
      <c r="N404" s="176">
        <v>0</v>
      </c>
      <c r="O404" s="176">
        <f>ROUND(E404*N404,2)</f>
        <v>0</v>
      </c>
      <c r="P404" s="176">
        <v>0</v>
      </c>
      <c r="Q404" s="176">
        <f>ROUND(E404*P404,2)</f>
        <v>0</v>
      </c>
      <c r="R404" s="178" t="s">
        <v>2283</v>
      </c>
      <c r="S404" s="178" t="s">
        <v>374</v>
      </c>
      <c r="T404" s="179" t="s">
        <v>374</v>
      </c>
      <c r="U404" s="161">
        <v>3.327</v>
      </c>
      <c r="V404" s="161">
        <f>ROUND(E404*U404,2)</f>
        <v>0.15</v>
      </c>
      <c r="W404" s="161"/>
      <c r="X404" s="161" t="s">
        <v>1190</v>
      </c>
      <c r="Y404" s="161" t="s">
        <v>334</v>
      </c>
      <c r="Z404" s="151"/>
      <c r="AA404" s="151"/>
      <c r="AB404" s="151"/>
      <c r="AC404" s="151"/>
      <c r="AD404" s="151"/>
      <c r="AE404" s="151"/>
      <c r="AF404" s="151"/>
      <c r="AG404" s="151" t="s">
        <v>1191</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72" t="s">
        <v>1243</v>
      </c>
      <c r="D405" s="273"/>
      <c r="E405" s="273"/>
      <c r="F405" s="273"/>
      <c r="G405" s="273"/>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378</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2" x14ac:dyDescent="0.2">
      <c r="A406" s="158"/>
      <c r="B406" s="159"/>
      <c r="C406" s="201" t="s">
        <v>1192</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2284</v>
      </c>
      <c r="D407" s="185"/>
      <c r="E407" s="186"/>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2285</v>
      </c>
      <c r="D408" s="185"/>
      <c r="E408" s="186">
        <v>4.4999999999999998E-2</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x14ac:dyDescent="0.2">
      <c r="A409" s="166" t="s">
        <v>326</v>
      </c>
      <c r="B409" s="167" t="s">
        <v>262</v>
      </c>
      <c r="C409" s="180" t="s">
        <v>263</v>
      </c>
      <c r="D409" s="168"/>
      <c r="E409" s="169"/>
      <c r="F409" s="170"/>
      <c r="G409" s="170">
        <f>SUMIF(AG410:AG436,"&lt;&gt;NOR",G410:G436)</f>
        <v>0</v>
      </c>
      <c r="H409" s="170"/>
      <c r="I409" s="170">
        <f>SUM(I410:I436)</f>
        <v>0</v>
      </c>
      <c r="J409" s="170"/>
      <c r="K409" s="170">
        <f>SUM(K410:K436)</f>
        <v>0</v>
      </c>
      <c r="L409" s="170"/>
      <c r="M409" s="170">
        <f>SUM(M410:M436)</f>
        <v>0</v>
      </c>
      <c r="N409" s="169"/>
      <c r="O409" s="169">
        <f>SUM(O410:O436)</f>
        <v>0.22</v>
      </c>
      <c r="P409" s="169"/>
      <c r="Q409" s="169">
        <f>SUM(Q410:Q436)</f>
        <v>0</v>
      </c>
      <c r="R409" s="170"/>
      <c r="S409" s="170"/>
      <c r="T409" s="171"/>
      <c r="U409" s="165"/>
      <c r="V409" s="165">
        <f>SUM(V410:V436)</f>
        <v>87.01</v>
      </c>
      <c r="W409" s="165"/>
      <c r="X409" s="165"/>
      <c r="Y409" s="165"/>
      <c r="AG409" t="s">
        <v>327</v>
      </c>
    </row>
    <row r="410" spans="1:60" ht="22.5" outlineLevel="1" x14ac:dyDescent="0.2">
      <c r="A410" s="173">
        <v>70</v>
      </c>
      <c r="B410" s="174" t="s">
        <v>2286</v>
      </c>
      <c r="C410" s="181" t="s">
        <v>2287</v>
      </c>
      <c r="D410" s="175" t="s">
        <v>514</v>
      </c>
      <c r="E410" s="176">
        <v>364.05092000000002</v>
      </c>
      <c r="F410" s="177"/>
      <c r="G410" s="178">
        <f>ROUND(E410*F410,2)</f>
        <v>0</v>
      </c>
      <c r="H410" s="177"/>
      <c r="I410" s="178">
        <f>ROUND(E410*H410,2)</f>
        <v>0</v>
      </c>
      <c r="J410" s="177"/>
      <c r="K410" s="178">
        <f>ROUND(E410*J410,2)</f>
        <v>0</v>
      </c>
      <c r="L410" s="178">
        <v>21</v>
      </c>
      <c r="M410" s="178">
        <f>G410*(1+L410/100)</f>
        <v>0</v>
      </c>
      <c r="N410" s="176">
        <v>5.9999999999999995E-4</v>
      </c>
      <c r="O410" s="176">
        <f>ROUND(E410*N410,2)</f>
        <v>0.22</v>
      </c>
      <c r="P410" s="176">
        <v>0</v>
      </c>
      <c r="Q410" s="176">
        <f>ROUND(E410*P410,2)</f>
        <v>0</v>
      </c>
      <c r="R410" s="178" t="s">
        <v>2288</v>
      </c>
      <c r="S410" s="178" t="s">
        <v>374</v>
      </c>
      <c r="T410" s="179" t="s">
        <v>374</v>
      </c>
      <c r="U410" s="161">
        <v>0.23899999999999999</v>
      </c>
      <c r="V410" s="161">
        <f>ROUND(E410*U410,2)</f>
        <v>87.01</v>
      </c>
      <c r="W410" s="161"/>
      <c r="X410" s="161" t="s">
        <v>375</v>
      </c>
      <c r="Y410" s="161" t="s">
        <v>334</v>
      </c>
      <c r="Z410" s="151"/>
      <c r="AA410" s="151"/>
      <c r="AB410" s="151"/>
      <c r="AC410" s="151"/>
      <c r="AD410" s="151"/>
      <c r="AE410" s="151"/>
      <c r="AF410" s="151"/>
      <c r="AG410" s="151" t="s">
        <v>376</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2" x14ac:dyDescent="0.2">
      <c r="A411" s="158"/>
      <c r="B411" s="159"/>
      <c r="C411" s="272" t="s">
        <v>2289</v>
      </c>
      <c r="D411" s="273"/>
      <c r="E411" s="273"/>
      <c r="F411" s="273"/>
      <c r="G411" s="273"/>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378</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2290</v>
      </c>
      <c r="D412" s="185"/>
      <c r="E412" s="186"/>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01" t="s">
        <v>2259</v>
      </c>
      <c r="D413" s="185"/>
      <c r="E413" s="186"/>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3" x14ac:dyDescent="0.2">
      <c r="A414" s="158"/>
      <c r="B414" s="159"/>
      <c r="C414" s="201" t="s">
        <v>2291</v>
      </c>
      <c r="D414" s="185"/>
      <c r="E414" s="186"/>
      <c r="F414" s="161"/>
      <c r="G414" s="161"/>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381</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3" x14ac:dyDescent="0.2">
      <c r="A415" s="158"/>
      <c r="B415" s="159"/>
      <c r="C415" s="201" t="s">
        <v>2292</v>
      </c>
      <c r="D415" s="185"/>
      <c r="E415" s="186">
        <v>53.778779999999998</v>
      </c>
      <c r="F415" s="161"/>
      <c r="G415" s="161"/>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381</v>
      </c>
      <c r="AH415" s="151">
        <v>0</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3" x14ac:dyDescent="0.2">
      <c r="A416" s="158"/>
      <c r="B416" s="159"/>
      <c r="C416" s="201" t="s">
        <v>2293</v>
      </c>
      <c r="D416" s="185"/>
      <c r="E416" s="186">
        <v>89.268000000000001</v>
      </c>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2251</v>
      </c>
      <c r="D417" s="185"/>
      <c r="E417" s="186">
        <v>-3.14</v>
      </c>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01" t="s">
        <v>2294</v>
      </c>
      <c r="D418" s="185"/>
      <c r="E418" s="186">
        <v>-1.26</v>
      </c>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01" t="s">
        <v>2295</v>
      </c>
      <c r="D419" s="185"/>
      <c r="E419" s="186">
        <v>90.828000000000003</v>
      </c>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01" t="s">
        <v>2296</v>
      </c>
      <c r="D420" s="185"/>
      <c r="E420" s="186">
        <v>25.337599999999998</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2297</v>
      </c>
      <c r="D421" s="185"/>
      <c r="E421" s="186">
        <v>41.991999999999997</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2088</v>
      </c>
      <c r="D422" s="185"/>
      <c r="E422" s="186"/>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2298</v>
      </c>
      <c r="D423" s="185"/>
      <c r="E423" s="186">
        <v>-6.5337100000000001</v>
      </c>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2299</v>
      </c>
      <c r="D424" s="185"/>
      <c r="E424" s="186">
        <v>-5.2004700000000001</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201" t="s">
        <v>2300</v>
      </c>
      <c r="D425" s="185"/>
      <c r="E425" s="186">
        <v>-3.3420299999999998</v>
      </c>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01" t="s">
        <v>2301</v>
      </c>
      <c r="D426" s="185"/>
      <c r="E426" s="186">
        <v>-0.37082999999999999</v>
      </c>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2302</v>
      </c>
      <c r="D427" s="185"/>
      <c r="E427" s="186">
        <v>14.616</v>
      </c>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2303</v>
      </c>
      <c r="D428" s="185"/>
      <c r="E428" s="186"/>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2304</v>
      </c>
      <c r="D429" s="185"/>
      <c r="E429" s="186">
        <v>23.527999999999999</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2305</v>
      </c>
      <c r="D430" s="185"/>
      <c r="E430" s="186">
        <v>22.841619999999999</v>
      </c>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2306</v>
      </c>
      <c r="D431" s="185"/>
      <c r="E431" s="186">
        <v>10.824999999999999</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01" t="s">
        <v>2307</v>
      </c>
      <c r="D432" s="185"/>
      <c r="E432" s="186">
        <v>8.5946599999999993</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201" t="s">
        <v>2308</v>
      </c>
      <c r="D433" s="185"/>
      <c r="E433" s="186"/>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01" t="s">
        <v>2309</v>
      </c>
      <c r="D434" s="185"/>
      <c r="E434" s="186">
        <v>3.3839999999999999</v>
      </c>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2310</v>
      </c>
      <c r="D435" s="185"/>
      <c r="E435" s="186">
        <v>-1.08</v>
      </c>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2311</v>
      </c>
      <c r="D436" s="185"/>
      <c r="E436" s="186">
        <v>-1.5699999999999999E-2</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x14ac:dyDescent="0.2">
      <c r="A437" s="166" t="s">
        <v>326</v>
      </c>
      <c r="B437" s="167" t="s">
        <v>204</v>
      </c>
      <c r="C437" s="180" t="s">
        <v>205</v>
      </c>
      <c r="D437" s="168"/>
      <c r="E437" s="169"/>
      <c r="F437" s="170"/>
      <c r="G437" s="170">
        <f>SUMIF(AG438:AG441,"&lt;&gt;NOR",G438:G441)</f>
        <v>0</v>
      </c>
      <c r="H437" s="170"/>
      <c r="I437" s="170">
        <f>SUM(I438:I441)</f>
        <v>0</v>
      </c>
      <c r="J437" s="170"/>
      <c r="K437" s="170">
        <f>SUM(K438:K441)</f>
        <v>0</v>
      </c>
      <c r="L437" s="170"/>
      <c r="M437" s="170">
        <f>SUM(M438:M441)</f>
        <v>0</v>
      </c>
      <c r="N437" s="169"/>
      <c r="O437" s="169">
        <f>SUM(O438:O441)</f>
        <v>0.55000000000000004</v>
      </c>
      <c r="P437" s="169"/>
      <c r="Q437" s="169">
        <f>SUM(Q438:Q441)</f>
        <v>0</v>
      </c>
      <c r="R437" s="170"/>
      <c r="S437" s="170"/>
      <c r="T437" s="171"/>
      <c r="U437" s="165"/>
      <c r="V437" s="165">
        <f>SUM(V438:V441)</f>
        <v>0.63</v>
      </c>
      <c r="W437" s="165"/>
      <c r="X437" s="165"/>
      <c r="Y437" s="165"/>
      <c r="AG437" t="s">
        <v>327</v>
      </c>
    </row>
    <row r="438" spans="1:60" outlineLevel="1" x14ac:dyDescent="0.2">
      <c r="A438" s="173">
        <v>71</v>
      </c>
      <c r="B438" s="174" t="s">
        <v>2312</v>
      </c>
      <c r="C438" s="181" t="s">
        <v>2313</v>
      </c>
      <c r="D438" s="175" t="s">
        <v>635</v>
      </c>
      <c r="E438" s="176">
        <v>1</v>
      </c>
      <c r="F438" s="177"/>
      <c r="G438" s="178">
        <f>ROUND(E438*F438,2)</f>
        <v>0</v>
      </c>
      <c r="H438" s="177"/>
      <c r="I438" s="178">
        <f>ROUND(E438*H438,2)</f>
        <v>0</v>
      </c>
      <c r="J438" s="177"/>
      <c r="K438" s="178">
        <f>ROUND(E438*J438,2)</f>
        <v>0</v>
      </c>
      <c r="L438" s="178">
        <v>21</v>
      </c>
      <c r="M438" s="178">
        <f>G438*(1+L438/100)</f>
        <v>0</v>
      </c>
      <c r="N438" s="176">
        <v>0.54803999999999997</v>
      </c>
      <c r="O438" s="176">
        <f>ROUND(E438*N438,2)</f>
        <v>0.55000000000000004</v>
      </c>
      <c r="P438" s="176">
        <v>0</v>
      </c>
      <c r="Q438" s="176">
        <f>ROUND(E438*P438,2)</f>
        <v>0</v>
      </c>
      <c r="R438" s="178"/>
      <c r="S438" s="178" t="s">
        <v>331</v>
      </c>
      <c r="T438" s="179" t="s">
        <v>374</v>
      </c>
      <c r="U438" s="161">
        <v>0.63</v>
      </c>
      <c r="V438" s="161">
        <f>ROUND(E438*U438,2)</f>
        <v>0.63</v>
      </c>
      <c r="W438" s="161"/>
      <c r="X438" s="161" t="s">
        <v>375</v>
      </c>
      <c r="Y438" s="161" t="s">
        <v>334</v>
      </c>
      <c r="Z438" s="151"/>
      <c r="AA438" s="151"/>
      <c r="AB438" s="151"/>
      <c r="AC438" s="151"/>
      <c r="AD438" s="151"/>
      <c r="AE438" s="151"/>
      <c r="AF438" s="151"/>
      <c r="AG438" s="151" t="s">
        <v>376</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63" t="s">
        <v>2314</v>
      </c>
      <c r="D439" s="264"/>
      <c r="E439" s="264"/>
      <c r="F439" s="264"/>
      <c r="G439" s="264"/>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337</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2315</v>
      </c>
      <c r="D440" s="185"/>
      <c r="E440" s="186"/>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2316</v>
      </c>
      <c r="D441" s="185"/>
      <c r="E441" s="186">
        <v>1</v>
      </c>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x14ac:dyDescent="0.2">
      <c r="A442" s="166" t="s">
        <v>326</v>
      </c>
      <c r="B442" s="167" t="s">
        <v>216</v>
      </c>
      <c r="C442" s="180" t="s">
        <v>217</v>
      </c>
      <c r="D442" s="168"/>
      <c r="E442" s="169"/>
      <c r="F442" s="170"/>
      <c r="G442" s="170">
        <f>SUMIF(AG443:AG450,"&lt;&gt;NOR",G443:G450)</f>
        <v>0</v>
      </c>
      <c r="H442" s="170"/>
      <c r="I442" s="170">
        <f>SUM(I443:I450)</f>
        <v>0</v>
      </c>
      <c r="J442" s="170"/>
      <c r="K442" s="170">
        <f>SUM(K443:K450)</f>
        <v>0</v>
      </c>
      <c r="L442" s="170"/>
      <c r="M442" s="170">
        <f>SUM(M443:M450)</f>
        <v>0</v>
      </c>
      <c r="N442" s="169"/>
      <c r="O442" s="169">
        <f>SUM(O443:O450)</f>
        <v>0.13</v>
      </c>
      <c r="P442" s="169"/>
      <c r="Q442" s="169">
        <f>SUM(Q443:Q450)</f>
        <v>0</v>
      </c>
      <c r="R442" s="170"/>
      <c r="S442" s="170"/>
      <c r="T442" s="171"/>
      <c r="U442" s="165"/>
      <c r="V442" s="165">
        <f>SUM(V443:V450)</f>
        <v>0.86</v>
      </c>
      <c r="W442" s="165"/>
      <c r="X442" s="165"/>
      <c r="Y442" s="165"/>
      <c r="AG442" t="s">
        <v>327</v>
      </c>
    </row>
    <row r="443" spans="1:60" outlineLevel="1" x14ac:dyDescent="0.2">
      <c r="A443" s="173">
        <v>72</v>
      </c>
      <c r="B443" s="174" t="s">
        <v>1889</v>
      </c>
      <c r="C443" s="181" t="s">
        <v>1890</v>
      </c>
      <c r="D443" s="175" t="s">
        <v>635</v>
      </c>
      <c r="E443" s="176">
        <v>1</v>
      </c>
      <c r="F443" s="177"/>
      <c r="G443" s="178">
        <f>ROUND(E443*F443,2)</f>
        <v>0</v>
      </c>
      <c r="H443" s="177"/>
      <c r="I443" s="178">
        <f>ROUND(E443*H443,2)</f>
        <v>0</v>
      </c>
      <c r="J443" s="177"/>
      <c r="K443" s="178">
        <f>ROUND(E443*J443,2)</f>
        <v>0</v>
      </c>
      <c r="L443" s="178">
        <v>21</v>
      </c>
      <c r="M443" s="178">
        <f>G443*(1+L443/100)</f>
        <v>0</v>
      </c>
      <c r="N443" s="176">
        <v>0.12303</v>
      </c>
      <c r="O443" s="176">
        <f>ROUND(E443*N443,2)</f>
        <v>0.12</v>
      </c>
      <c r="P443" s="176">
        <v>0</v>
      </c>
      <c r="Q443" s="176">
        <f>ROUND(E443*P443,2)</f>
        <v>0</v>
      </c>
      <c r="R443" s="178" t="s">
        <v>878</v>
      </c>
      <c r="S443" s="178" t="s">
        <v>374</v>
      </c>
      <c r="T443" s="179" t="s">
        <v>374</v>
      </c>
      <c r="U443" s="161">
        <v>0.86</v>
      </c>
      <c r="V443" s="161">
        <f>ROUND(E443*U443,2)</f>
        <v>0.86</v>
      </c>
      <c r="W443" s="161"/>
      <c r="X443" s="161" t="s">
        <v>375</v>
      </c>
      <c r="Y443" s="161" t="s">
        <v>334</v>
      </c>
      <c r="Z443" s="151"/>
      <c r="AA443" s="151"/>
      <c r="AB443" s="151"/>
      <c r="AC443" s="151"/>
      <c r="AD443" s="151"/>
      <c r="AE443" s="151"/>
      <c r="AF443" s="151"/>
      <c r="AG443" s="151" t="s">
        <v>376</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2" x14ac:dyDescent="0.2">
      <c r="A444" s="158"/>
      <c r="B444" s="159"/>
      <c r="C444" s="272" t="s">
        <v>1891</v>
      </c>
      <c r="D444" s="273"/>
      <c r="E444" s="273"/>
      <c r="F444" s="273"/>
      <c r="G444" s="273"/>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378</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74" t="s">
        <v>2317</v>
      </c>
      <c r="D445" s="275"/>
      <c r="E445" s="275"/>
      <c r="F445" s="275"/>
      <c r="G445" s="275"/>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337</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3" x14ac:dyDescent="0.2">
      <c r="A446" s="158"/>
      <c r="B446" s="159"/>
      <c r="C446" s="274" t="s">
        <v>2318</v>
      </c>
      <c r="D446" s="275"/>
      <c r="E446" s="275"/>
      <c r="F446" s="275"/>
      <c r="G446" s="275"/>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337</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2" x14ac:dyDescent="0.2">
      <c r="A447" s="158"/>
      <c r="B447" s="159"/>
      <c r="C447" s="201" t="s">
        <v>2319</v>
      </c>
      <c r="D447" s="185"/>
      <c r="E447" s="186">
        <v>1</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ht="33.75" outlineLevel="1" x14ac:dyDescent="0.2">
      <c r="A448" s="173">
        <v>73</v>
      </c>
      <c r="B448" s="174" t="s">
        <v>1920</v>
      </c>
      <c r="C448" s="181" t="s">
        <v>1921</v>
      </c>
      <c r="D448" s="175" t="s">
        <v>635</v>
      </c>
      <c r="E448" s="176">
        <v>1</v>
      </c>
      <c r="F448" s="177"/>
      <c r="G448" s="178">
        <f>ROUND(E448*F448,2)</f>
        <v>0</v>
      </c>
      <c r="H448" s="177"/>
      <c r="I448" s="178">
        <f>ROUND(E448*H448,2)</f>
        <v>0</v>
      </c>
      <c r="J448" s="177"/>
      <c r="K448" s="178">
        <f>ROUND(E448*J448,2)</f>
        <v>0</v>
      </c>
      <c r="L448" s="178">
        <v>21</v>
      </c>
      <c r="M448" s="178">
        <f>G448*(1+L448/100)</f>
        <v>0</v>
      </c>
      <c r="N448" s="176">
        <v>1.4E-2</v>
      </c>
      <c r="O448" s="176">
        <f>ROUND(E448*N448,2)</f>
        <v>0.01</v>
      </c>
      <c r="P448" s="176">
        <v>0</v>
      </c>
      <c r="Q448" s="176">
        <f>ROUND(E448*P448,2)</f>
        <v>0</v>
      </c>
      <c r="R448" s="178" t="s">
        <v>577</v>
      </c>
      <c r="S448" s="178" t="s">
        <v>374</v>
      </c>
      <c r="T448" s="179" t="s">
        <v>374</v>
      </c>
      <c r="U448" s="161">
        <v>0</v>
      </c>
      <c r="V448" s="161">
        <f>ROUND(E448*U448,2)</f>
        <v>0</v>
      </c>
      <c r="W448" s="161"/>
      <c r="X448" s="161" t="s">
        <v>578</v>
      </c>
      <c r="Y448" s="161" t="s">
        <v>334</v>
      </c>
      <c r="Z448" s="151"/>
      <c r="AA448" s="151"/>
      <c r="AB448" s="151"/>
      <c r="AC448" s="151"/>
      <c r="AD448" s="151"/>
      <c r="AE448" s="151"/>
      <c r="AF448" s="151"/>
      <c r="AG448" s="151" t="s">
        <v>636</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2" x14ac:dyDescent="0.2">
      <c r="A449" s="158"/>
      <c r="B449" s="159"/>
      <c r="C449" s="263" t="s">
        <v>2317</v>
      </c>
      <c r="D449" s="264"/>
      <c r="E449" s="264"/>
      <c r="F449" s="264"/>
      <c r="G449" s="264"/>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337</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274" t="s">
        <v>2320</v>
      </c>
      <c r="D450" s="275"/>
      <c r="E450" s="275"/>
      <c r="F450" s="275"/>
      <c r="G450" s="275"/>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337</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x14ac:dyDescent="0.2">
      <c r="A451" s="3"/>
      <c r="B451" s="4"/>
      <c r="C451" s="182"/>
      <c r="D451" s="6"/>
      <c r="E451" s="3"/>
      <c r="F451" s="3"/>
      <c r="G451" s="3"/>
      <c r="H451" s="3"/>
      <c r="I451" s="3"/>
      <c r="J451" s="3"/>
      <c r="K451" s="3"/>
      <c r="L451" s="3"/>
      <c r="M451" s="3"/>
      <c r="N451" s="3"/>
      <c r="O451" s="3"/>
      <c r="P451" s="3"/>
      <c r="Q451" s="3"/>
      <c r="R451" s="3"/>
      <c r="S451" s="3"/>
      <c r="T451" s="3"/>
      <c r="U451" s="3"/>
      <c r="V451" s="3"/>
      <c r="W451" s="3"/>
      <c r="X451" s="3"/>
      <c r="Y451" s="3"/>
      <c r="AE451">
        <v>15</v>
      </c>
      <c r="AF451">
        <v>21</v>
      </c>
      <c r="AG451" t="s">
        <v>312</v>
      </c>
    </row>
    <row r="452" spans="1:60" x14ac:dyDescent="0.2">
      <c r="A452" s="154"/>
      <c r="B452" s="155" t="s">
        <v>29</v>
      </c>
      <c r="C452" s="183"/>
      <c r="D452" s="156"/>
      <c r="E452" s="157"/>
      <c r="F452" s="157"/>
      <c r="G452" s="172">
        <f>G8+G144+G170+G208+G252+G283+G331+G345+G352+G359+G385+G394+G409+G437+G442</f>
        <v>0</v>
      </c>
      <c r="H452" s="3"/>
      <c r="I452" s="3"/>
      <c r="J452" s="3"/>
      <c r="K452" s="3"/>
      <c r="L452" s="3"/>
      <c r="M452" s="3"/>
      <c r="N452" s="3"/>
      <c r="O452" s="3"/>
      <c r="P452" s="3"/>
      <c r="Q452" s="3"/>
      <c r="R452" s="3"/>
      <c r="S452" s="3"/>
      <c r="T452" s="3"/>
      <c r="U452" s="3"/>
      <c r="V452" s="3"/>
      <c r="W452" s="3"/>
      <c r="X452" s="3"/>
      <c r="Y452" s="3"/>
      <c r="AE452">
        <f>SUMIF(L7:L450,AE451,G7:G450)</f>
        <v>0</v>
      </c>
      <c r="AF452">
        <f>SUMIF(L7:L450,AF451,G7:G450)</f>
        <v>0</v>
      </c>
      <c r="AG452" t="s">
        <v>366</v>
      </c>
    </row>
    <row r="453" spans="1:60" x14ac:dyDescent="0.2">
      <c r="A453" s="276" t="s">
        <v>1601</v>
      </c>
      <c r="B453" s="276"/>
      <c r="C453" s="182"/>
      <c r="D453" s="6"/>
      <c r="E453" s="3"/>
      <c r="F453" s="3"/>
      <c r="G453" s="3"/>
      <c r="H453" s="3"/>
      <c r="I453" s="3"/>
      <c r="J453" s="3"/>
      <c r="K453" s="3"/>
      <c r="L453" s="3"/>
      <c r="M453" s="3"/>
      <c r="N453" s="3"/>
      <c r="O453" s="3"/>
      <c r="P453" s="3"/>
      <c r="Q453" s="3"/>
      <c r="R453" s="3"/>
      <c r="S453" s="3"/>
      <c r="T453" s="3"/>
      <c r="U453" s="3"/>
      <c r="V453" s="3"/>
      <c r="W453" s="3"/>
      <c r="X453" s="3"/>
      <c r="Y453" s="3"/>
    </row>
    <row r="454" spans="1:60" x14ac:dyDescent="0.2">
      <c r="A454" s="3"/>
      <c r="B454" s="4" t="s">
        <v>2321</v>
      </c>
      <c r="C454" s="182" t="s">
        <v>2322</v>
      </c>
      <c r="D454" s="6"/>
      <c r="E454" s="3"/>
      <c r="F454" s="3"/>
      <c r="G454" s="3"/>
      <c r="H454" s="3"/>
      <c r="I454" s="3"/>
      <c r="J454" s="3"/>
      <c r="K454" s="3"/>
      <c r="L454" s="3"/>
      <c r="M454" s="3"/>
      <c r="N454" s="3"/>
      <c r="O454" s="3"/>
      <c r="P454" s="3"/>
      <c r="Q454" s="3"/>
      <c r="R454" s="3"/>
      <c r="S454" s="3"/>
      <c r="T454" s="3"/>
      <c r="U454" s="3"/>
      <c r="V454" s="3"/>
      <c r="W454" s="3"/>
      <c r="X454" s="3"/>
      <c r="Y454" s="3"/>
      <c r="AG454" t="s">
        <v>1604</v>
      </c>
    </row>
    <row r="455" spans="1:60" x14ac:dyDescent="0.2">
      <c r="A455" s="3"/>
      <c r="B455" s="4" t="s">
        <v>2323</v>
      </c>
      <c r="C455" s="182" t="s">
        <v>2324</v>
      </c>
      <c r="D455" s="6"/>
      <c r="E455" s="3"/>
      <c r="F455" s="3"/>
      <c r="G455" s="3"/>
      <c r="H455" s="3"/>
      <c r="I455" s="3"/>
      <c r="J455" s="3"/>
      <c r="K455" s="3"/>
      <c r="L455" s="3"/>
      <c r="M455" s="3"/>
      <c r="N455" s="3"/>
      <c r="O455" s="3"/>
      <c r="P455" s="3"/>
      <c r="Q455" s="3"/>
      <c r="R455" s="3"/>
      <c r="S455" s="3"/>
      <c r="T455" s="3"/>
      <c r="U455" s="3"/>
      <c r="V455" s="3"/>
      <c r="W455" s="3"/>
      <c r="X455" s="3"/>
      <c r="Y455" s="3"/>
      <c r="AG455" t="s">
        <v>1607</v>
      </c>
    </row>
    <row r="456" spans="1:60" x14ac:dyDescent="0.2">
      <c r="A456" s="3"/>
      <c r="B456" s="4"/>
      <c r="C456" s="182" t="s">
        <v>464</v>
      </c>
      <c r="D456" s="6"/>
      <c r="E456" s="3"/>
      <c r="F456" s="3"/>
      <c r="G456" s="3"/>
      <c r="H456" s="3"/>
      <c r="I456" s="3"/>
      <c r="J456" s="3"/>
      <c r="K456" s="3"/>
      <c r="L456" s="3"/>
      <c r="M456" s="3"/>
      <c r="N456" s="3"/>
      <c r="O456" s="3"/>
      <c r="P456" s="3"/>
      <c r="Q456" s="3"/>
      <c r="R456" s="3"/>
      <c r="S456" s="3"/>
      <c r="T456" s="3"/>
      <c r="U456" s="3"/>
      <c r="V456" s="3"/>
      <c r="W456" s="3"/>
      <c r="X456" s="3"/>
      <c r="Y456" s="3"/>
      <c r="AG456" t="s">
        <v>1608</v>
      </c>
    </row>
    <row r="457" spans="1:60" x14ac:dyDescent="0.2">
      <c r="A457" s="3"/>
      <c r="B457" s="4"/>
      <c r="C457" s="182"/>
      <c r="D457" s="6"/>
      <c r="E457" s="3"/>
      <c r="F457" s="3"/>
      <c r="G457" s="3"/>
      <c r="H457" s="3"/>
      <c r="I457" s="3"/>
      <c r="J457" s="3"/>
      <c r="K457" s="3"/>
      <c r="L457" s="3"/>
      <c r="M457" s="3"/>
      <c r="N457" s="3"/>
      <c r="O457" s="3"/>
      <c r="P457" s="3"/>
      <c r="Q457" s="3"/>
      <c r="R457" s="3"/>
      <c r="S457" s="3"/>
      <c r="T457" s="3"/>
      <c r="U457" s="3"/>
      <c r="V457" s="3"/>
      <c r="W457" s="3"/>
      <c r="X457" s="3"/>
      <c r="Y457" s="3"/>
    </row>
    <row r="458" spans="1:60" x14ac:dyDescent="0.2">
      <c r="C458" s="184"/>
      <c r="D458" s="10"/>
      <c r="AG458" t="s">
        <v>367</v>
      </c>
    </row>
    <row r="459" spans="1:60" x14ac:dyDescent="0.2">
      <c r="D459" s="10"/>
    </row>
    <row r="460" spans="1:60" x14ac:dyDescent="0.2">
      <c r="D460" s="10"/>
    </row>
    <row r="461" spans="1:60" x14ac:dyDescent="0.2">
      <c r="D461" s="10"/>
    </row>
    <row r="462" spans="1:60" x14ac:dyDescent="0.2">
      <c r="D462" s="10"/>
    </row>
    <row r="463" spans="1:60" x14ac:dyDescent="0.2">
      <c r="D463" s="10"/>
    </row>
    <row r="464" spans="1:60"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Lw4Xvfvv+QqGU2ldswz3I0dxEtq/8/gw4+dY8aePx6Gfs/kTGYEi4q82SBdGbITO/apYVRh6+12u5LlW2WxoA==" saltValue="JLejhXf/mF9Uxzb7oPEO4g==" spinCount="100000" sheet="1" formatRows="0"/>
  <mergeCells count="88">
    <mergeCell ref="A453:B453"/>
    <mergeCell ref="C10:G10"/>
    <mergeCell ref="C11:G11"/>
    <mergeCell ref="C21:G21"/>
    <mergeCell ref="C24:G24"/>
    <mergeCell ref="C31:G31"/>
    <mergeCell ref="C63:G63"/>
    <mergeCell ref="A1:G1"/>
    <mergeCell ref="C2:G2"/>
    <mergeCell ref="C3:G3"/>
    <mergeCell ref="C4:G4"/>
    <mergeCell ref="C35:G35"/>
    <mergeCell ref="C45:G45"/>
    <mergeCell ref="C50:G50"/>
    <mergeCell ref="C54:G54"/>
    <mergeCell ref="C59:G59"/>
    <mergeCell ref="C133:G133"/>
    <mergeCell ref="C67:G67"/>
    <mergeCell ref="C68:G68"/>
    <mergeCell ref="C69:G69"/>
    <mergeCell ref="C72:G72"/>
    <mergeCell ref="C83:G83"/>
    <mergeCell ref="C94:G94"/>
    <mergeCell ref="C97:G97"/>
    <mergeCell ref="C104:G104"/>
    <mergeCell ref="C117:G117"/>
    <mergeCell ref="C118:G118"/>
    <mergeCell ref="C130:G130"/>
    <mergeCell ref="C184:G184"/>
    <mergeCell ref="C136:G136"/>
    <mergeCell ref="C149:G149"/>
    <mergeCell ref="C153:G153"/>
    <mergeCell ref="C154:G154"/>
    <mergeCell ref="C158:G158"/>
    <mergeCell ref="C162:G162"/>
    <mergeCell ref="C163:G163"/>
    <mergeCell ref="C166:G166"/>
    <mergeCell ref="C167:G167"/>
    <mergeCell ref="C172:G172"/>
    <mergeCell ref="C173:G173"/>
    <mergeCell ref="C258:G258"/>
    <mergeCell ref="C185:G185"/>
    <mergeCell ref="C193:G193"/>
    <mergeCell ref="C194:G194"/>
    <mergeCell ref="C197:G197"/>
    <mergeCell ref="C198:G198"/>
    <mergeCell ref="C210:G210"/>
    <mergeCell ref="C223:G223"/>
    <mergeCell ref="C236:G236"/>
    <mergeCell ref="C239:G239"/>
    <mergeCell ref="C240:G240"/>
    <mergeCell ref="C254:G254"/>
    <mergeCell ref="C322:G322"/>
    <mergeCell ref="C262:G262"/>
    <mergeCell ref="C280:G280"/>
    <mergeCell ref="C288:G288"/>
    <mergeCell ref="C295:G295"/>
    <mergeCell ref="C296:G296"/>
    <mergeCell ref="C300:G300"/>
    <mergeCell ref="C304:G304"/>
    <mergeCell ref="C305:G305"/>
    <mergeCell ref="C309:G309"/>
    <mergeCell ref="C313:G313"/>
    <mergeCell ref="C318:G318"/>
    <mergeCell ref="C391:G391"/>
    <mergeCell ref="C323:G323"/>
    <mergeCell ref="C327:G327"/>
    <mergeCell ref="C328:G328"/>
    <mergeCell ref="C333:G333"/>
    <mergeCell ref="C340:G340"/>
    <mergeCell ref="C343:G343"/>
    <mergeCell ref="C347:G347"/>
    <mergeCell ref="C348:G348"/>
    <mergeCell ref="C354:G354"/>
    <mergeCell ref="C381:G381"/>
    <mergeCell ref="C387:G387"/>
    <mergeCell ref="C450:G450"/>
    <mergeCell ref="C396:G396"/>
    <mergeCell ref="C397:G397"/>
    <mergeCell ref="C401:G401"/>
    <mergeCell ref="C402:G402"/>
    <mergeCell ref="C405:G405"/>
    <mergeCell ref="C411:G411"/>
    <mergeCell ref="C439:G439"/>
    <mergeCell ref="C444:G444"/>
    <mergeCell ref="C445:G445"/>
    <mergeCell ref="C446:G446"/>
    <mergeCell ref="C449:G44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&amp;LIO-04.1 Odlehčovací komora OK-A&amp;C&amp;P/&amp;N&amp;Rzáří 2023</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78</v>
      </c>
      <c r="C3" s="266" t="s">
        <v>79</v>
      </c>
      <c r="D3" s="267"/>
      <c r="E3" s="267"/>
      <c r="F3" s="267"/>
      <c r="G3" s="268"/>
      <c r="AC3" s="124" t="s">
        <v>369</v>
      </c>
      <c r="AG3" t="s">
        <v>302</v>
      </c>
    </row>
    <row r="4" spans="1:60" ht="24.95" customHeight="1" x14ac:dyDescent="0.2">
      <c r="A4" s="144" t="s">
        <v>9</v>
      </c>
      <c r="B4" s="145" t="s">
        <v>82</v>
      </c>
      <c r="C4" s="269" t="s">
        <v>83</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SUMIF(AG9:AG235,"&lt;&gt;NOR",G9:G235)</f>
        <v>0</v>
      </c>
      <c r="H8" s="170"/>
      <c r="I8" s="170">
        <f>SUM(I9:I235)</f>
        <v>0</v>
      </c>
      <c r="J8" s="170"/>
      <c r="K8" s="170">
        <f>SUM(K9:K235)</f>
        <v>0</v>
      </c>
      <c r="L8" s="170"/>
      <c r="M8" s="170">
        <f>SUM(M9:M235)</f>
        <v>0</v>
      </c>
      <c r="N8" s="169"/>
      <c r="O8" s="169">
        <f>SUM(O9:O235)</f>
        <v>179.10000000000002</v>
      </c>
      <c r="P8" s="169"/>
      <c r="Q8" s="169">
        <f>SUM(Q9:Q235)</f>
        <v>0</v>
      </c>
      <c r="R8" s="170"/>
      <c r="S8" s="170"/>
      <c r="T8" s="171"/>
      <c r="U8" s="165"/>
      <c r="V8" s="165">
        <f>SUM(V9:V235)</f>
        <v>1088.5499999999997</v>
      </c>
      <c r="W8" s="165"/>
      <c r="X8" s="165"/>
      <c r="Y8" s="165"/>
      <c r="AG8" t="s">
        <v>327</v>
      </c>
    </row>
    <row r="9" spans="1:60" ht="22.5" outlineLevel="1" x14ac:dyDescent="0.2">
      <c r="A9" s="173">
        <v>1</v>
      </c>
      <c r="B9" s="174" t="s">
        <v>370</v>
      </c>
      <c r="C9" s="181" t="s">
        <v>371</v>
      </c>
      <c r="D9" s="175" t="s">
        <v>372</v>
      </c>
      <c r="E9" s="176">
        <v>343</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69.63</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01" t="s">
        <v>1994</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3" t="s">
        <v>432</v>
      </c>
      <c r="D12" s="189"/>
      <c r="E12" s="190"/>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4" t="s">
        <v>1995</v>
      </c>
      <c r="D13" s="189"/>
      <c r="E13" s="190">
        <v>96.97</v>
      </c>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2</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4" t="s">
        <v>2325</v>
      </c>
      <c r="D14" s="189"/>
      <c r="E14" s="190">
        <v>13.85286</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2</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2326</v>
      </c>
      <c r="D15" s="189"/>
      <c r="E15" s="190"/>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1998</v>
      </c>
      <c r="D16" s="189"/>
      <c r="E16" s="190">
        <v>21.6</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3" t="s">
        <v>441</v>
      </c>
      <c r="D17" s="189"/>
      <c r="E17" s="190"/>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2327</v>
      </c>
      <c r="D18" s="185"/>
      <c r="E18" s="186">
        <v>343</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173">
        <v>2</v>
      </c>
      <c r="B19" s="174" t="s">
        <v>382</v>
      </c>
      <c r="C19" s="181" t="s">
        <v>383</v>
      </c>
      <c r="D19" s="175" t="s">
        <v>384</v>
      </c>
      <c r="E19" s="176">
        <v>49</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t="s">
        <v>373</v>
      </c>
      <c r="S19" s="178" t="s">
        <v>374</v>
      </c>
      <c r="T19" s="179" t="s">
        <v>374</v>
      </c>
      <c r="U19" s="161">
        <v>0</v>
      </c>
      <c r="V19" s="161">
        <f>ROUND(E19*U19,2)</f>
        <v>0</v>
      </c>
      <c r="W19" s="161"/>
      <c r="X19" s="161" t="s">
        <v>375</v>
      </c>
      <c r="Y19" s="161" t="s">
        <v>334</v>
      </c>
      <c r="Z19" s="151"/>
      <c r="AA19" s="151"/>
      <c r="AB19" s="151"/>
      <c r="AC19" s="151"/>
      <c r="AD19" s="151"/>
      <c r="AE19" s="151"/>
      <c r="AF19" s="151"/>
      <c r="AG19" s="151" t="s">
        <v>376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2" x14ac:dyDescent="0.2">
      <c r="A20" s="158"/>
      <c r="B20" s="159"/>
      <c r="C20" s="272" t="s">
        <v>385</v>
      </c>
      <c r="D20" s="273"/>
      <c r="E20" s="273"/>
      <c r="F20" s="273"/>
      <c r="G20" s="273"/>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378</v>
      </c>
      <c r="AH20" s="151"/>
      <c r="AI20" s="151"/>
      <c r="AJ20" s="151"/>
      <c r="AK20" s="151"/>
      <c r="AL20" s="151"/>
      <c r="AM20" s="151"/>
      <c r="AN20" s="151"/>
      <c r="AO20" s="151"/>
      <c r="AP20" s="151"/>
      <c r="AQ20" s="151"/>
      <c r="AR20" s="151"/>
      <c r="AS20" s="151"/>
      <c r="AT20" s="151"/>
      <c r="AU20" s="151"/>
      <c r="AV20" s="151"/>
      <c r="AW20" s="151"/>
      <c r="AX20" s="151"/>
      <c r="AY20" s="151"/>
      <c r="AZ20" s="151"/>
      <c r="BA20" s="193" t="str">
        <f>C20</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0" s="151"/>
      <c r="BC20" s="151"/>
      <c r="BD20" s="151"/>
      <c r="BE20" s="151"/>
      <c r="BF20" s="151"/>
      <c r="BG20" s="151"/>
      <c r="BH20" s="151"/>
    </row>
    <row r="21" spans="1:60" outlineLevel="2" x14ac:dyDescent="0.2">
      <c r="A21" s="158"/>
      <c r="B21" s="159"/>
      <c r="C21" s="201" t="s">
        <v>2328</v>
      </c>
      <c r="D21" s="185"/>
      <c r="E21" s="186">
        <v>49</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73">
        <v>3</v>
      </c>
      <c r="B22" s="174" t="s">
        <v>2329</v>
      </c>
      <c r="C22" s="181" t="s">
        <v>2330</v>
      </c>
      <c r="D22" s="175" t="s">
        <v>640</v>
      </c>
      <c r="E22" s="176">
        <v>4.83</v>
      </c>
      <c r="F22" s="177"/>
      <c r="G22" s="178">
        <f>ROUND(E22*F22,2)</f>
        <v>0</v>
      </c>
      <c r="H22" s="177"/>
      <c r="I22" s="178">
        <f>ROUND(E22*H22,2)</f>
        <v>0</v>
      </c>
      <c r="J22" s="177"/>
      <c r="K22" s="178">
        <f>ROUND(E22*J22,2)</f>
        <v>0</v>
      </c>
      <c r="L22" s="178">
        <v>21</v>
      </c>
      <c r="M22" s="178">
        <f>G22*(1+L22/100)</f>
        <v>0</v>
      </c>
      <c r="N22" s="176">
        <v>1.0699999999999999E-2</v>
      </c>
      <c r="O22" s="176">
        <f>ROUND(E22*N22,2)</f>
        <v>0.05</v>
      </c>
      <c r="P22" s="176">
        <v>0</v>
      </c>
      <c r="Q22" s="176">
        <f>ROUND(E22*P22,2)</f>
        <v>0</v>
      </c>
      <c r="R22" s="178" t="s">
        <v>373</v>
      </c>
      <c r="S22" s="178" t="s">
        <v>374</v>
      </c>
      <c r="T22" s="179" t="s">
        <v>374</v>
      </c>
      <c r="U22" s="161">
        <v>0.90800000000000003</v>
      </c>
      <c r="V22" s="161">
        <f>ROUND(E22*U22,2)</f>
        <v>4.3899999999999997</v>
      </c>
      <c r="W22" s="161"/>
      <c r="X22" s="161" t="s">
        <v>375</v>
      </c>
      <c r="Y22" s="161" t="s">
        <v>334</v>
      </c>
      <c r="Z22" s="151"/>
      <c r="AA22" s="151"/>
      <c r="AB22" s="151"/>
      <c r="AC22" s="151"/>
      <c r="AD22" s="151"/>
      <c r="AE22" s="151"/>
      <c r="AF22" s="151"/>
      <c r="AG22" s="151" t="s">
        <v>376</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2" x14ac:dyDescent="0.2">
      <c r="A23" s="158"/>
      <c r="B23" s="159"/>
      <c r="C23" s="272" t="s">
        <v>1772</v>
      </c>
      <c r="D23" s="273"/>
      <c r="E23" s="273"/>
      <c r="F23" s="273"/>
      <c r="G23" s="273"/>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378</v>
      </c>
      <c r="AH23" s="151"/>
      <c r="AI23" s="151"/>
      <c r="AJ23" s="151"/>
      <c r="AK23" s="151"/>
      <c r="AL23" s="151"/>
      <c r="AM23" s="151"/>
      <c r="AN23" s="151"/>
      <c r="AO23" s="151"/>
      <c r="AP23" s="151"/>
      <c r="AQ23" s="151"/>
      <c r="AR23" s="151"/>
      <c r="AS23" s="151"/>
      <c r="AT23" s="151"/>
      <c r="AU23" s="151"/>
      <c r="AV23" s="151"/>
      <c r="AW23" s="151"/>
      <c r="AX23" s="151"/>
      <c r="AY23" s="151"/>
      <c r="AZ23" s="151"/>
      <c r="BA23" s="193" t="str">
        <f>C23</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3" s="151"/>
      <c r="BC23" s="151"/>
      <c r="BD23" s="151"/>
      <c r="BE23" s="151"/>
      <c r="BF23" s="151"/>
      <c r="BG23" s="151"/>
      <c r="BH23" s="151"/>
    </row>
    <row r="24" spans="1:60" outlineLevel="2" x14ac:dyDescent="0.2">
      <c r="A24" s="158"/>
      <c r="B24" s="159"/>
      <c r="C24" s="201" t="s">
        <v>2331</v>
      </c>
      <c r="D24" s="185"/>
      <c r="E24" s="186">
        <v>3.34</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2332</v>
      </c>
      <c r="D25" s="185"/>
      <c r="E25" s="186">
        <v>1.49</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73">
        <v>4</v>
      </c>
      <c r="B26" s="174" t="s">
        <v>2001</v>
      </c>
      <c r="C26" s="181" t="s">
        <v>388</v>
      </c>
      <c r="D26" s="175" t="s">
        <v>389</v>
      </c>
      <c r="E26" s="176">
        <v>73.520679999999999</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t="s">
        <v>373</v>
      </c>
      <c r="S26" s="178" t="s">
        <v>374</v>
      </c>
      <c r="T26" s="179" t="s">
        <v>374</v>
      </c>
      <c r="U26" s="161">
        <v>9.7000000000000003E-2</v>
      </c>
      <c r="V26" s="161">
        <f>ROUND(E26*U26,2)</f>
        <v>7.13</v>
      </c>
      <c r="W26" s="161"/>
      <c r="X26" s="161" t="s">
        <v>375</v>
      </c>
      <c r="Y26" s="161" t="s">
        <v>334</v>
      </c>
      <c r="Z26" s="151"/>
      <c r="AA26" s="151"/>
      <c r="AB26" s="151"/>
      <c r="AC26" s="151"/>
      <c r="AD26" s="151"/>
      <c r="AE26" s="151"/>
      <c r="AF26" s="151"/>
      <c r="AG26" s="151" t="s">
        <v>376</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72" t="s">
        <v>391</v>
      </c>
      <c r="D27" s="273"/>
      <c r="E27" s="273"/>
      <c r="F27" s="273"/>
      <c r="G27" s="273"/>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378</v>
      </c>
      <c r="AH27" s="151"/>
      <c r="AI27" s="151"/>
      <c r="AJ27" s="151"/>
      <c r="AK27" s="151"/>
      <c r="AL27" s="151"/>
      <c r="AM27" s="151"/>
      <c r="AN27" s="151"/>
      <c r="AO27" s="151"/>
      <c r="AP27" s="151"/>
      <c r="AQ27" s="151"/>
      <c r="AR27" s="151"/>
      <c r="AS27" s="151"/>
      <c r="AT27" s="151"/>
      <c r="AU27" s="151"/>
      <c r="AV27" s="151"/>
      <c r="AW27" s="151"/>
      <c r="AX27" s="151"/>
      <c r="AY27" s="151"/>
      <c r="AZ27" s="151"/>
      <c r="BA27" s="193" t="str">
        <f>C27</f>
        <v>nebo lesní půdy, s vodorovným přemístěním na hromady v místě upotřebení nebo na dočasné či trvalé skládky se složením</v>
      </c>
      <c r="BB27" s="151"/>
      <c r="BC27" s="151"/>
      <c r="BD27" s="151"/>
      <c r="BE27" s="151"/>
      <c r="BF27" s="151"/>
      <c r="BG27" s="151"/>
      <c r="BH27" s="151"/>
    </row>
    <row r="28" spans="1:60" outlineLevel="2" x14ac:dyDescent="0.2">
      <c r="A28" s="158"/>
      <c r="B28" s="159"/>
      <c r="C28" s="201" t="s">
        <v>2002</v>
      </c>
      <c r="D28" s="185"/>
      <c r="E28" s="186"/>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2333</v>
      </c>
      <c r="D29" s="185"/>
      <c r="E29" s="186">
        <v>7.8757200000000003</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2334</v>
      </c>
      <c r="D30" s="185"/>
      <c r="E30" s="186">
        <v>5.95702</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2335</v>
      </c>
      <c r="D31" s="185"/>
      <c r="E31" s="186">
        <v>3.6046800000000001</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464</v>
      </c>
      <c r="D32" s="185"/>
      <c r="E32" s="186"/>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2004</v>
      </c>
      <c r="D33" s="185"/>
      <c r="E33" s="186"/>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2336</v>
      </c>
      <c r="D34" s="185"/>
      <c r="E34" s="186">
        <v>18.062280000000001</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1" t="s">
        <v>2337</v>
      </c>
      <c r="D35" s="185"/>
      <c r="E35" s="186">
        <v>38.020980000000002</v>
      </c>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3">
        <v>5</v>
      </c>
      <c r="B36" s="174" t="s">
        <v>1780</v>
      </c>
      <c r="C36" s="181" t="s">
        <v>1781</v>
      </c>
      <c r="D36" s="175" t="s">
        <v>389</v>
      </c>
      <c r="E36" s="176">
        <v>34.915799999999997</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t="s">
        <v>373</v>
      </c>
      <c r="S36" s="178" t="s">
        <v>374</v>
      </c>
      <c r="T36" s="179" t="s">
        <v>374</v>
      </c>
      <c r="U36" s="161">
        <v>1.7629999999999999</v>
      </c>
      <c r="V36" s="161">
        <f>ROUND(E36*U36,2)</f>
        <v>61.56</v>
      </c>
      <c r="W36" s="161"/>
      <c r="X36" s="161" t="s">
        <v>375</v>
      </c>
      <c r="Y36" s="161" t="s">
        <v>334</v>
      </c>
      <c r="Z36" s="151"/>
      <c r="AA36" s="151"/>
      <c r="AB36" s="151"/>
      <c r="AC36" s="151"/>
      <c r="AD36" s="151"/>
      <c r="AE36" s="151"/>
      <c r="AF36" s="151"/>
      <c r="AG36" s="151" t="s">
        <v>376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72" t="s">
        <v>1782</v>
      </c>
      <c r="D37" s="273"/>
      <c r="E37" s="273"/>
      <c r="F37" s="273"/>
      <c r="G37" s="273"/>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378</v>
      </c>
      <c r="AH37" s="151"/>
      <c r="AI37" s="151"/>
      <c r="AJ37" s="151"/>
      <c r="AK37" s="151"/>
      <c r="AL37" s="151"/>
      <c r="AM37" s="151"/>
      <c r="AN37" s="151"/>
      <c r="AO37" s="151"/>
      <c r="AP37" s="151"/>
      <c r="AQ37" s="151"/>
      <c r="AR37" s="151"/>
      <c r="AS37" s="151"/>
      <c r="AT37" s="151"/>
      <c r="AU37" s="151"/>
      <c r="AV37" s="151"/>
      <c r="AW37" s="151"/>
      <c r="AX37" s="151"/>
      <c r="AY37" s="151"/>
      <c r="AZ37" s="151"/>
      <c r="BA37" s="193" t="str">
        <f>C37</f>
        <v>Příplatek k cenám hloubených vykopávek za ztížení vykopávky v blízkosti podzemního vedení nebo výbušnin pro jakoukoliv třídu horniny.</v>
      </c>
      <c r="BB37" s="151"/>
      <c r="BC37" s="151"/>
      <c r="BD37" s="151"/>
      <c r="BE37" s="151"/>
      <c r="BF37" s="151"/>
      <c r="BG37" s="151"/>
      <c r="BH37" s="151"/>
    </row>
    <row r="38" spans="1:60" outlineLevel="2" x14ac:dyDescent="0.2">
      <c r="A38" s="158"/>
      <c r="B38" s="159"/>
      <c r="C38" s="201" t="s">
        <v>2338</v>
      </c>
      <c r="D38" s="185"/>
      <c r="E38" s="186">
        <v>24.515599999999999</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2339</v>
      </c>
      <c r="D39" s="185"/>
      <c r="E39" s="186">
        <v>10.4002</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73">
        <v>6</v>
      </c>
      <c r="B40" s="174" t="s">
        <v>2007</v>
      </c>
      <c r="C40" s="181" t="s">
        <v>2008</v>
      </c>
      <c r="D40" s="175" t="s">
        <v>389</v>
      </c>
      <c r="E40" s="176">
        <v>75.379919999999998</v>
      </c>
      <c r="F40" s="177"/>
      <c r="G40" s="178">
        <f>ROUND(E40*F40,2)</f>
        <v>0</v>
      </c>
      <c r="H40" s="177"/>
      <c r="I40" s="178">
        <f>ROUND(E40*H40,2)</f>
        <v>0</v>
      </c>
      <c r="J40" s="177"/>
      <c r="K40" s="178">
        <f>ROUND(E40*J40,2)</f>
        <v>0</v>
      </c>
      <c r="L40" s="178">
        <v>21</v>
      </c>
      <c r="M40" s="178">
        <f>G40*(1+L40/100)</f>
        <v>0</v>
      </c>
      <c r="N40" s="176">
        <v>0</v>
      </c>
      <c r="O40" s="176">
        <f>ROUND(E40*N40,2)</f>
        <v>0</v>
      </c>
      <c r="P40" s="176">
        <v>0</v>
      </c>
      <c r="Q40" s="176">
        <f>ROUND(E40*P40,2)</f>
        <v>0</v>
      </c>
      <c r="R40" s="178" t="s">
        <v>373</v>
      </c>
      <c r="S40" s="178" t="s">
        <v>374</v>
      </c>
      <c r="T40" s="179" t="s">
        <v>374</v>
      </c>
      <c r="U40" s="161">
        <v>0.46600000000000003</v>
      </c>
      <c r="V40" s="161">
        <f>ROUND(E40*U40,2)</f>
        <v>35.130000000000003</v>
      </c>
      <c r="W40" s="161"/>
      <c r="X40" s="161" t="s">
        <v>375</v>
      </c>
      <c r="Y40" s="161" t="s">
        <v>334</v>
      </c>
      <c r="Z40" s="151"/>
      <c r="AA40" s="151"/>
      <c r="AB40" s="151"/>
      <c r="AC40" s="151"/>
      <c r="AD40" s="151"/>
      <c r="AE40" s="151"/>
      <c r="AF40" s="151"/>
      <c r="AG40" s="151" t="s">
        <v>376</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2" x14ac:dyDescent="0.2">
      <c r="A41" s="158"/>
      <c r="B41" s="159"/>
      <c r="C41" s="272" t="s">
        <v>428</v>
      </c>
      <c r="D41" s="273"/>
      <c r="E41" s="273"/>
      <c r="F41" s="273"/>
      <c r="G41" s="273"/>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378</v>
      </c>
      <c r="AH41" s="151"/>
      <c r="AI41" s="151"/>
      <c r="AJ41" s="151"/>
      <c r="AK41" s="151"/>
      <c r="AL41" s="151"/>
      <c r="AM41" s="151"/>
      <c r="AN41" s="151"/>
      <c r="AO41" s="151"/>
      <c r="AP41" s="151"/>
      <c r="AQ41" s="151"/>
      <c r="AR41" s="151"/>
      <c r="AS41" s="151"/>
      <c r="AT41" s="151"/>
      <c r="AU41" s="151"/>
      <c r="AV41" s="151"/>
      <c r="AW41" s="151"/>
      <c r="AX41" s="151"/>
      <c r="AY41" s="151"/>
      <c r="AZ41" s="151"/>
      <c r="BA41" s="193" t="str">
        <f>C41</f>
        <v>s urovnáním dna do předepsaného profilu a spádu, s případně nutným přemístěním výkopku ve výkopišti a dále buď s přemístěním výkopku na přilehlém terénu na vzdálenost do 3 m od kraje jámy nebo s naložením na dopravní prostředek</v>
      </c>
      <c r="BB41" s="151"/>
      <c r="BC41" s="151"/>
      <c r="BD41" s="151"/>
      <c r="BE41" s="151"/>
      <c r="BF41" s="151"/>
      <c r="BG41" s="151"/>
      <c r="BH41" s="151"/>
    </row>
    <row r="42" spans="1:60" outlineLevel="2" x14ac:dyDescent="0.2">
      <c r="A42" s="158"/>
      <c r="B42" s="159"/>
      <c r="C42" s="201" t="s">
        <v>2009</v>
      </c>
      <c r="D42" s="185"/>
      <c r="E42" s="186"/>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2340</v>
      </c>
      <c r="D43" s="185"/>
      <c r="E43" s="186">
        <v>75.379919999999998</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1" x14ac:dyDescent="0.2">
      <c r="A44" s="173">
        <v>7</v>
      </c>
      <c r="B44" s="174" t="s">
        <v>2011</v>
      </c>
      <c r="C44" s="181" t="s">
        <v>2012</v>
      </c>
      <c r="D44" s="175" t="s">
        <v>389</v>
      </c>
      <c r="E44" s="176">
        <v>150.75985</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1.556</v>
      </c>
      <c r="V44" s="161">
        <f>ROUND(E44*U44,2)</f>
        <v>234.58</v>
      </c>
      <c r="W44" s="161"/>
      <c r="X44" s="161" t="s">
        <v>375</v>
      </c>
      <c r="Y44" s="161" t="s">
        <v>334</v>
      </c>
      <c r="Z44" s="151"/>
      <c r="AA44" s="151"/>
      <c r="AB44" s="151"/>
      <c r="AC44" s="151"/>
      <c r="AD44" s="151"/>
      <c r="AE44" s="151"/>
      <c r="AF44" s="151"/>
      <c r="AG44" s="151" t="s">
        <v>376</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2" x14ac:dyDescent="0.2">
      <c r="A45" s="158"/>
      <c r="B45" s="159"/>
      <c r="C45" s="272" t="s">
        <v>428</v>
      </c>
      <c r="D45" s="273"/>
      <c r="E45" s="273"/>
      <c r="F45" s="273"/>
      <c r="G45" s="273"/>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378</v>
      </c>
      <c r="AH45" s="151"/>
      <c r="AI45" s="151"/>
      <c r="AJ45" s="151"/>
      <c r="AK45" s="151"/>
      <c r="AL45" s="151"/>
      <c r="AM45" s="151"/>
      <c r="AN45" s="151"/>
      <c r="AO45" s="151"/>
      <c r="AP45" s="151"/>
      <c r="AQ45" s="151"/>
      <c r="AR45" s="151"/>
      <c r="AS45" s="151"/>
      <c r="AT45" s="151"/>
      <c r="AU45" s="151"/>
      <c r="AV45" s="151"/>
      <c r="AW45" s="151"/>
      <c r="AX45" s="151"/>
      <c r="AY45" s="151"/>
      <c r="AZ45" s="151"/>
      <c r="BA45" s="193" t="str">
        <f>C45</f>
        <v>s urovnáním dna do předepsaného profilu a spádu, s případně nutným přemístěním výkopku ve výkopišti a dále buď s přemístěním výkopku na přilehlém terénu na vzdálenost do 3 m od kraje jámy nebo s naložením na dopravní prostředek</v>
      </c>
      <c r="BB45" s="151"/>
      <c r="BC45" s="151"/>
      <c r="BD45" s="151"/>
      <c r="BE45" s="151"/>
      <c r="BF45" s="151"/>
      <c r="BG45" s="151"/>
      <c r="BH45" s="151"/>
    </row>
    <row r="46" spans="1:60" outlineLevel="2" x14ac:dyDescent="0.2">
      <c r="A46" s="158"/>
      <c r="B46" s="159"/>
      <c r="C46" s="203" t="s">
        <v>432</v>
      </c>
      <c r="D46" s="189"/>
      <c r="E46" s="190"/>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2341</v>
      </c>
      <c r="D47" s="189"/>
      <c r="E47" s="190">
        <v>285.88864000000001</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2342</v>
      </c>
      <c r="D48" s="189"/>
      <c r="E48" s="190">
        <v>50.105049999999999</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2343</v>
      </c>
      <c r="D49" s="189"/>
      <c r="E49" s="190">
        <v>10.4064</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4" t="s">
        <v>1795</v>
      </c>
      <c r="D50" s="189"/>
      <c r="E50" s="190"/>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2</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4" t="s">
        <v>2014</v>
      </c>
      <c r="D51" s="189"/>
      <c r="E51" s="190"/>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2</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4" t="s">
        <v>2344</v>
      </c>
      <c r="D52" s="189"/>
      <c r="E52" s="190">
        <v>-41.27572</v>
      </c>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2</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4" t="s">
        <v>2345</v>
      </c>
      <c r="D53" s="189"/>
      <c r="E53" s="190">
        <v>-3.6046800000000001</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2</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5" t="s">
        <v>437</v>
      </c>
      <c r="D54" s="191"/>
      <c r="E54" s="192">
        <v>301.51969000000003</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3</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3" t="s">
        <v>441</v>
      </c>
      <c r="D55" s="189"/>
      <c r="E55" s="190"/>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2346</v>
      </c>
      <c r="D56" s="185"/>
      <c r="E56" s="186">
        <v>150.75985</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3">
        <v>8</v>
      </c>
      <c r="B57" s="174" t="s">
        <v>443</v>
      </c>
      <c r="C57" s="181" t="s">
        <v>444</v>
      </c>
      <c r="D57" s="175" t="s">
        <v>389</v>
      </c>
      <c r="E57" s="176">
        <v>105.53189</v>
      </c>
      <c r="F57" s="177"/>
      <c r="G57" s="178">
        <f>ROUND(E57*F57,2)</f>
        <v>0</v>
      </c>
      <c r="H57" s="177"/>
      <c r="I57" s="178">
        <f>ROUND(E57*H57,2)</f>
        <v>0</v>
      </c>
      <c r="J57" s="177"/>
      <c r="K57" s="178">
        <f>ROUND(E57*J57,2)</f>
        <v>0</v>
      </c>
      <c r="L57" s="178">
        <v>21</v>
      </c>
      <c r="M57" s="178">
        <f>G57*(1+L57/100)</f>
        <v>0</v>
      </c>
      <c r="N57" s="176">
        <v>0</v>
      </c>
      <c r="O57" s="176">
        <f>ROUND(E57*N57,2)</f>
        <v>0</v>
      </c>
      <c r="P57" s="176">
        <v>0</v>
      </c>
      <c r="Q57" s="176">
        <f>ROUND(E57*P57,2)</f>
        <v>0</v>
      </c>
      <c r="R57" s="178" t="s">
        <v>373</v>
      </c>
      <c r="S57" s="178" t="s">
        <v>374</v>
      </c>
      <c r="T57" s="179" t="s">
        <v>374</v>
      </c>
      <c r="U57" s="161">
        <v>0.107</v>
      </c>
      <c r="V57" s="161">
        <f>ROUND(E57*U57,2)</f>
        <v>11.29</v>
      </c>
      <c r="W57" s="161"/>
      <c r="X57" s="161" t="s">
        <v>375</v>
      </c>
      <c r="Y57" s="161" t="s">
        <v>334</v>
      </c>
      <c r="Z57" s="151"/>
      <c r="AA57" s="151"/>
      <c r="AB57" s="151"/>
      <c r="AC57" s="151"/>
      <c r="AD57" s="151"/>
      <c r="AE57" s="151"/>
      <c r="AF57" s="151"/>
      <c r="AG57" s="151" t="s">
        <v>376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2" x14ac:dyDescent="0.2">
      <c r="A58" s="158"/>
      <c r="B58" s="159"/>
      <c r="C58" s="272" t="s">
        <v>428</v>
      </c>
      <c r="D58" s="273"/>
      <c r="E58" s="273"/>
      <c r="F58" s="273"/>
      <c r="G58" s="273"/>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378</v>
      </c>
      <c r="AH58" s="151"/>
      <c r="AI58" s="151"/>
      <c r="AJ58" s="151"/>
      <c r="AK58" s="151"/>
      <c r="AL58" s="151"/>
      <c r="AM58" s="151"/>
      <c r="AN58" s="151"/>
      <c r="AO58" s="151"/>
      <c r="AP58" s="151"/>
      <c r="AQ58" s="151"/>
      <c r="AR58" s="151"/>
      <c r="AS58" s="151"/>
      <c r="AT58" s="151"/>
      <c r="AU58" s="151"/>
      <c r="AV58" s="151"/>
      <c r="AW58" s="151"/>
      <c r="AX58" s="151"/>
      <c r="AY58" s="151"/>
      <c r="AZ58" s="151"/>
      <c r="BA58" s="193" t="str">
        <f>C58</f>
        <v>s urovnáním dna do předepsaného profilu a spádu, s případně nutným přemístěním výkopku ve výkopišti a dále buď s přemístěním výkopku na přilehlém terénu na vzdálenost do 3 m od kraje jámy nebo s naložením na dopravní prostředek</v>
      </c>
      <c r="BB58" s="151"/>
      <c r="BC58" s="151"/>
      <c r="BD58" s="151"/>
      <c r="BE58" s="151"/>
      <c r="BF58" s="151"/>
      <c r="BG58" s="151"/>
      <c r="BH58" s="151"/>
    </row>
    <row r="59" spans="1:60" outlineLevel="2" x14ac:dyDescent="0.2">
      <c r="A59" s="158"/>
      <c r="B59" s="159"/>
      <c r="C59" s="201" t="s">
        <v>2017</v>
      </c>
      <c r="D59" s="185"/>
      <c r="E59" s="186"/>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1" t="s">
        <v>2018</v>
      </c>
      <c r="D60" s="185"/>
      <c r="E60" s="186"/>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1" t="s">
        <v>2347</v>
      </c>
      <c r="D61" s="185"/>
      <c r="E61" s="186">
        <v>105.53189</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73">
        <v>9</v>
      </c>
      <c r="B62" s="174" t="s">
        <v>2020</v>
      </c>
      <c r="C62" s="181" t="s">
        <v>2021</v>
      </c>
      <c r="D62" s="175" t="s">
        <v>389</v>
      </c>
      <c r="E62" s="176">
        <v>60.303939999999997</v>
      </c>
      <c r="F62" s="177"/>
      <c r="G62" s="178">
        <f>ROUND(E62*F62,2)</f>
        <v>0</v>
      </c>
      <c r="H62" s="177"/>
      <c r="I62" s="178">
        <f>ROUND(E62*H62,2)</f>
        <v>0</v>
      </c>
      <c r="J62" s="177"/>
      <c r="K62" s="178">
        <f>ROUND(E62*J62,2)</f>
        <v>0</v>
      </c>
      <c r="L62" s="178">
        <v>21</v>
      </c>
      <c r="M62" s="178">
        <f>G62*(1+L62/100)</f>
        <v>0</v>
      </c>
      <c r="N62" s="176">
        <v>0</v>
      </c>
      <c r="O62" s="176">
        <f>ROUND(E62*N62,2)</f>
        <v>0</v>
      </c>
      <c r="P62" s="176">
        <v>0</v>
      </c>
      <c r="Q62" s="176">
        <f>ROUND(E62*P62,2)</f>
        <v>0</v>
      </c>
      <c r="R62" s="178" t="s">
        <v>373</v>
      </c>
      <c r="S62" s="178" t="s">
        <v>374</v>
      </c>
      <c r="T62" s="179" t="s">
        <v>374</v>
      </c>
      <c r="U62" s="161">
        <v>2.1269999999999998</v>
      </c>
      <c r="V62" s="161">
        <f>ROUND(E62*U62,2)</f>
        <v>128.27000000000001</v>
      </c>
      <c r="W62" s="161"/>
      <c r="X62" s="161" t="s">
        <v>375</v>
      </c>
      <c r="Y62" s="161" t="s">
        <v>334</v>
      </c>
      <c r="Z62" s="151"/>
      <c r="AA62" s="151"/>
      <c r="AB62" s="151"/>
      <c r="AC62" s="151"/>
      <c r="AD62" s="151"/>
      <c r="AE62" s="151"/>
      <c r="AF62" s="151"/>
      <c r="AG62" s="151" t="s">
        <v>376</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2" x14ac:dyDescent="0.2">
      <c r="A63" s="158"/>
      <c r="B63" s="159"/>
      <c r="C63" s="272" t="s">
        <v>428</v>
      </c>
      <c r="D63" s="273"/>
      <c r="E63" s="273"/>
      <c r="F63" s="273"/>
      <c r="G63" s="273"/>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378</v>
      </c>
      <c r="AH63" s="151"/>
      <c r="AI63" s="151"/>
      <c r="AJ63" s="151"/>
      <c r="AK63" s="151"/>
      <c r="AL63" s="151"/>
      <c r="AM63" s="151"/>
      <c r="AN63" s="151"/>
      <c r="AO63" s="151"/>
      <c r="AP63" s="151"/>
      <c r="AQ63" s="151"/>
      <c r="AR63" s="151"/>
      <c r="AS63" s="151"/>
      <c r="AT63" s="151"/>
      <c r="AU63" s="151"/>
      <c r="AV63" s="151"/>
      <c r="AW63" s="151"/>
      <c r="AX63" s="151"/>
      <c r="AY63" s="151"/>
      <c r="AZ63" s="151"/>
      <c r="BA63" s="193" t="str">
        <f>C63</f>
        <v>s urovnáním dna do předepsaného profilu a spádu, s případně nutným přemístěním výkopku ve výkopišti a dále buď s přemístěním výkopku na přilehlém terénu na vzdálenost do 3 m od kraje jámy nebo s naložením na dopravní prostředek</v>
      </c>
      <c r="BB63" s="151"/>
      <c r="BC63" s="151"/>
      <c r="BD63" s="151"/>
      <c r="BE63" s="151"/>
      <c r="BF63" s="151"/>
      <c r="BG63" s="151"/>
      <c r="BH63" s="151"/>
    </row>
    <row r="64" spans="1:60" outlineLevel="2" x14ac:dyDescent="0.2">
      <c r="A64" s="158"/>
      <c r="B64" s="159"/>
      <c r="C64" s="201" t="s">
        <v>2009</v>
      </c>
      <c r="D64" s="185"/>
      <c r="E64" s="186"/>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2348</v>
      </c>
      <c r="D65" s="185"/>
      <c r="E65" s="186">
        <v>60.303939999999997</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3">
        <v>10</v>
      </c>
      <c r="B66" s="174" t="s">
        <v>450</v>
      </c>
      <c r="C66" s="181" t="s">
        <v>451</v>
      </c>
      <c r="D66" s="175" t="s">
        <v>389</v>
      </c>
      <c r="E66" s="176">
        <v>42.212760000000003</v>
      </c>
      <c r="F66" s="177"/>
      <c r="G66" s="178">
        <f>ROUND(E66*F66,2)</f>
        <v>0</v>
      </c>
      <c r="H66" s="177"/>
      <c r="I66" s="178">
        <f>ROUND(E66*H66,2)</f>
        <v>0</v>
      </c>
      <c r="J66" s="177"/>
      <c r="K66" s="178">
        <f>ROUND(E66*J66,2)</f>
        <v>0</v>
      </c>
      <c r="L66" s="178">
        <v>21</v>
      </c>
      <c r="M66" s="178">
        <f>G66*(1+L66/100)</f>
        <v>0</v>
      </c>
      <c r="N66" s="176">
        <v>0</v>
      </c>
      <c r="O66" s="176">
        <f>ROUND(E66*N66,2)</f>
        <v>0</v>
      </c>
      <c r="P66" s="176">
        <v>0</v>
      </c>
      <c r="Q66" s="176">
        <f>ROUND(E66*P66,2)</f>
        <v>0</v>
      </c>
      <c r="R66" s="178" t="s">
        <v>373</v>
      </c>
      <c r="S66" s="178" t="s">
        <v>374</v>
      </c>
      <c r="T66" s="179" t="s">
        <v>374</v>
      </c>
      <c r="U66" s="161">
        <v>0.154</v>
      </c>
      <c r="V66" s="161">
        <f>ROUND(E66*U66,2)</f>
        <v>6.5</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2" x14ac:dyDescent="0.2">
      <c r="A67" s="158"/>
      <c r="B67" s="159"/>
      <c r="C67" s="272" t="s">
        <v>428</v>
      </c>
      <c r="D67" s="273"/>
      <c r="E67" s="273"/>
      <c r="F67" s="273"/>
      <c r="G67" s="273"/>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378</v>
      </c>
      <c r="AH67" s="151"/>
      <c r="AI67" s="151"/>
      <c r="AJ67" s="151"/>
      <c r="AK67" s="151"/>
      <c r="AL67" s="151"/>
      <c r="AM67" s="151"/>
      <c r="AN67" s="151"/>
      <c r="AO67" s="151"/>
      <c r="AP67" s="151"/>
      <c r="AQ67" s="151"/>
      <c r="AR67" s="151"/>
      <c r="AS67" s="151"/>
      <c r="AT67" s="151"/>
      <c r="AU67" s="151"/>
      <c r="AV67" s="151"/>
      <c r="AW67" s="151"/>
      <c r="AX67" s="151"/>
      <c r="AY67" s="151"/>
      <c r="AZ67" s="151"/>
      <c r="BA67" s="193" t="str">
        <f>C67</f>
        <v>s urovnáním dna do předepsaného profilu a spádu, s případně nutným přemístěním výkopku ve výkopišti a dále buď s přemístěním výkopku na přilehlém terénu na vzdálenost do 3 m od kraje jámy nebo s naložením na dopravní prostředek</v>
      </c>
      <c r="BB67" s="151"/>
      <c r="BC67" s="151"/>
      <c r="BD67" s="151"/>
      <c r="BE67" s="151"/>
      <c r="BF67" s="151"/>
      <c r="BG67" s="151"/>
      <c r="BH67" s="151"/>
    </row>
    <row r="68" spans="1:60" outlineLevel="2" x14ac:dyDescent="0.2">
      <c r="A68" s="158"/>
      <c r="B68" s="159"/>
      <c r="C68" s="201" t="s">
        <v>2017</v>
      </c>
      <c r="D68" s="185"/>
      <c r="E68" s="186"/>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2018</v>
      </c>
      <c r="D69" s="185"/>
      <c r="E69" s="186"/>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1" t="s">
        <v>2349</v>
      </c>
      <c r="D70" s="185"/>
      <c r="E70" s="186">
        <v>42.212760000000003</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11</v>
      </c>
      <c r="B71" s="174" t="s">
        <v>2024</v>
      </c>
      <c r="C71" s="181" t="s">
        <v>2025</v>
      </c>
      <c r="D71" s="175" t="s">
        <v>389</v>
      </c>
      <c r="E71" s="176">
        <v>9.0455900000000007</v>
      </c>
      <c r="F71" s="177"/>
      <c r="G71" s="178">
        <f>ROUND(E71*F71,2)</f>
        <v>0</v>
      </c>
      <c r="H71" s="177"/>
      <c r="I71" s="178">
        <f>ROUND(E71*H71,2)</f>
        <v>0</v>
      </c>
      <c r="J71" s="177"/>
      <c r="K71" s="178">
        <f>ROUND(E71*J71,2)</f>
        <v>0</v>
      </c>
      <c r="L71" s="178">
        <v>21</v>
      </c>
      <c r="M71" s="178">
        <f>G71*(1+L71/100)</f>
        <v>0</v>
      </c>
      <c r="N71" s="176">
        <v>8.2900000000000005E-3</v>
      </c>
      <c r="O71" s="176">
        <f>ROUND(E71*N71,2)</f>
        <v>7.0000000000000007E-2</v>
      </c>
      <c r="P71" s="176">
        <v>0</v>
      </c>
      <c r="Q71" s="176">
        <f>ROUND(E71*P71,2)</f>
        <v>0</v>
      </c>
      <c r="R71" s="178" t="s">
        <v>373</v>
      </c>
      <c r="S71" s="178" t="s">
        <v>374</v>
      </c>
      <c r="T71" s="179" t="s">
        <v>374</v>
      </c>
      <c r="U71" s="161">
        <v>1.5269999999999999</v>
      </c>
      <c r="V71" s="161">
        <f>ROUND(E71*U71,2)</f>
        <v>13.81</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2" x14ac:dyDescent="0.2">
      <c r="A72" s="158"/>
      <c r="B72" s="159"/>
      <c r="C72" s="272" t="s">
        <v>428</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s urovnáním dna do předepsaného profilu a spádu, s případně nutným přemístěním výkopku ve výkopišti a dále buď s přemístěním výkopku na přilehlém terénu na vzdálenost do 3 m od kraje jámy nebo s naložením na dopravní prostředek</v>
      </c>
      <c r="BB72" s="151"/>
      <c r="BC72" s="151"/>
      <c r="BD72" s="151"/>
      <c r="BE72" s="151"/>
      <c r="BF72" s="151"/>
      <c r="BG72" s="151"/>
      <c r="BH72" s="151"/>
    </row>
    <row r="73" spans="1:60" outlineLevel="2" x14ac:dyDescent="0.2">
      <c r="A73" s="158"/>
      <c r="B73" s="159"/>
      <c r="C73" s="201" t="s">
        <v>2009</v>
      </c>
      <c r="D73" s="185"/>
      <c r="E73" s="186"/>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2350</v>
      </c>
      <c r="D74" s="185"/>
      <c r="E74" s="186">
        <v>9.0455900000000007</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3">
        <v>12</v>
      </c>
      <c r="B75" s="174" t="s">
        <v>2027</v>
      </c>
      <c r="C75" s="181" t="s">
        <v>2028</v>
      </c>
      <c r="D75" s="175" t="s">
        <v>389</v>
      </c>
      <c r="E75" s="176">
        <v>6.0303899999999997</v>
      </c>
      <c r="F75" s="177"/>
      <c r="G75" s="178">
        <f>ROUND(E75*F75,2)</f>
        <v>0</v>
      </c>
      <c r="H75" s="177"/>
      <c r="I75" s="178">
        <f>ROUND(E75*H75,2)</f>
        <v>0</v>
      </c>
      <c r="J75" s="177"/>
      <c r="K75" s="178">
        <f>ROUND(E75*J75,2)</f>
        <v>0</v>
      </c>
      <c r="L75" s="178">
        <v>21</v>
      </c>
      <c r="M75" s="178">
        <f>G75*(1+L75/100)</f>
        <v>0</v>
      </c>
      <c r="N75" s="176">
        <v>1.538E-2</v>
      </c>
      <c r="O75" s="176">
        <f>ROUND(E75*N75,2)</f>
        <v>0.09</v>
      </c>
      <c r="P75" s="176">
        <v>0</v>
      </c>
      <c r="Q75" s="176">
        <f>ROUND(E75*P75,2)</f>
        <v>0</v>
      </c>
      <c r="R75" s="178" t="s">
        <v>373</v>
      </c>
      <c r="S75" s="178" t="s">
        <v>374</v>
      </c>
      <c r="T75" s="179" t="s">
        <v>374</v>
      </c>
      <c r="U75" s="161">
        <v>0.81799999999999995</v>
      </c>
      <c r="V75" s="161">
        <f>ROUND(E75*U75,2)</f>
        <v>4.93</v>
      </c>
      <c r="W75" s="161"/>
      <c r="X75" s="161" t="s">
        <v>375</v>
      </c>
      <c r="Y75" s="161" t="s">
        <v>334</v>
      </c>
      <c r="Z75" s="151"/>
      <c r="AA75" s="151"/>
      <c r="AB75" s="151"/>
      <c r="AC75" s="151"/>
      <c r="AD75" s="151"/>
      <c r="AE75" s="151"/>
      <c r="AF75" s="151"/>
      <c r="AG75" s="151" t="s">
        <v>376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2" x14ac:dyDescent="0.2">
      <c r="A76" s="158"/>
      <c r="B76" s="159"/>
      <c r="C76" s="272" t="s">
        <v>428</v>
      </c>
      <c r="D76" s="273"/>
      <c r="E76" s="273"/>
      <c r="F76" s="273"/>
      <c r="G76" s="273"/>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378</v>
      </c>
      <c r="AH76" s="151"/>
      <c r="AI76" s="151"/>
      <c r="AJ76" s="151"/>
      <c r="AK76" s="151"/>
      <c r="AL76" s="151"/>
      <c r="AM76" s="151"/>
      <c r="AN76" s="151"/>
      <c r="AO76" s="151"/>
      <c r="AP76" s="151"/>
      <c r="AQ76" s="151"/>
      <c r="AR76" s="151"/>
      <c r="AS76" s="151"/>
      <c r="AT76" s="151"/>
      <c r="AU76" s="151"/>
      <c r="AV76" s="151"/>
      <c r="AW76" s="151"/>
      <c r="AX76" s="151"/>
      <c r="AY76" s="151"/>
      <c r="AZ76" s="151"/>
      <c r="BA76" s="193" t="str">
        <f>C76</f>
        <v>s urovnáním dna do předepsaného profilu a spádu, s případně nutným přemístěním výkopku ve výkopišti a dále buď s přemístěním výkopku na přilehlém terénu na vzdálenost do 3 m od kraje jámy nebo s naložením na dopravní prostředek</v>
      </c>
      <c r="BB76" s="151"/>
      <c r="BC76" s="151"/>
      <c r="BD76" s="151"/>
      <c r="BE76" s="151"/>
      <c r="BF76" s="151"/>
      <c r="BG76" s="151"/>
      <c r="BH76" s="151"/>
    </row>
    <row r="77" spans="1:60" outlineLevel="2" x14ac:dyDescent="0.2">
      <c r="A77" s="158"/>
      <c r="B77" s="159"/>
      <c r="C77" s="201" t="s">
        <v>2009</v>
      </c>
      <c r="D77" s="185"/>
      <c r="E77" s="186"/>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1" t="s">
        <v>2351</v>
      </c>
      <c r="D78" s="185"/>
      <c r="E78" s="186">
        <v>6.0303899999999997</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13</v>
      </c>
      <c r="B79" s="174" t="s">
        <v>2352</v>
      </c>
      <c r="C79" s="181" t="s">
        <v>2353</v>
      </c>
      <c r="D79" s="175" t="s">
        <v>389</v>
      </c>
      <c r="E79" s="176">
        <v>70.491399999999999</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t="s">
        <v>373</v>
      </c>
      <c r="S79" s="178" t="s">
        <v>374</v>
      </c>
      <c r="T79" s="179" t="s">
        <v>374</v>
      </c>
      <c r="U79" s="161">
        <v>0.13</v>
      </c>
      <c r="V79" s="161">
        <f>ROUND(E79*U79,2)</f>
        <v>9.16</v>
      </c>
      <c r="W79" s="161"/>
      <c r="X79" s="161" t="s">
        <v>375</v>
      </c>
      <c r="Y79" s="161" t="s">
        <v>334</v>
      </c>
      <c r="Z79" s="151"/>
      <c r="AA79" s="151"/>
      <c r="AB79" s="151"/>
      <c r="AC79" s="151"/>
      <c r="AD79" s="151"/>
      <c r="AE79" s="151"/>
      <c r="AF79" s="151"/>
      <c r="AG79" s="151" t="s">
        <v>376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33.75" outlineLevel="2" x14ac:dyDescent="0.2">
      <c r="A80" s="158"/>
      <c r="B80" s="159"/>
      <c r="C80" s="272" t="s">
        <v>461</v>
      </c>
      <c r="D80" s="273"/>
      <c r="E80" s="273"/>
      <c r="F80" s="273"/>
      <c r="G80" s="273"/>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378</v>
      </c>
      <c r="AH80" s="151"/>
      <c r="AI80" s="151"/>
      <c r="AJ80" s="151"/>
      <c r="AK80" s="151"/>
      <c r="AL80" s="151"/>
      <c r="AM80" s="151"/>
      <c r="AN80" s="151"/>
      <c r="AO80" s="151"/>
      <c r="AP80" s="151"/>
      <c r="AQ80" s="151"/>
      <c r="AR80" s="151"/>
      <c r="AS80" s="151"/>
      <c r="AT80" s="151"/>
      <c r="AU80" s="151"/>
      <c r="AV80" s="151"/>
      <c r="AW80" s="151"/>
      <c r="AX80" s="151"/>
      <c r="AY80" s="151"/>
      <c r="AZ80" s="151"/>
      <c r="BA80" s="193" t="str">
        <f>C80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0" s="151"/>
      <c r="BC80" s="151"/>
      <c r="BD80" s="151"/>
      <c r="BE80" s="151"/>
      <c r="BF80" s="151"/>
      <c r="BG80" s="151"/>
      <c r="BH80" s="151"/>
    </row>
    <row r="81" spans="1:60" outlineLevel="2" x14ac:dyDescent="0.2">
      <c r="A81" s="158"/>
      <c r="B81" s="159"/>
      <c r="C81" s="201" t="s">
        <v>2354</v>
      </c>
      <c r="D81" s="185"/>
      <c r="E81" s="186"/>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1" t="s">
        <v>2355</v>
      </c>
      <c r="D82" s="185"/>
      <c r="E82" s="186">
        <v>70.491399999999999</v>
      </c>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3">
        <v>14</v>
      </c>
      <c r="B83" s="174" t="s">
        <v>2356</v>
      </c>
      <c r="C83" s="181" t="s">
        <v>2357</v>
      </c>
      <c r="D83" s="175" t="s">
        <v>389</v>
      </c>
      <c r="E83" s="176">
        <v>140.98281</v>
      </c>
      <c r="F83" s="177"/>
      <c r="G83" s="178">
        <f>ROUND(E83*F83,2)</f>
        <v>0</v>
      </c>
      <c r="H83" s="177"/>
      <c r="I83" s="178">
        <f>ROUND(E83*H83,2)</f>
        <v>0</v>
      </c>
      <c r="J83" s="177"/>
      <c r="K83" s="178">
        <f>ROUND(E83*J83,2)</f>
        <v>0</v>
      </c>
      <c r="L83" s="178">
        <v>21</v>
      </c>
      <c r="M83" s="178">
        <f>G83*(1+L83/100)</f>
        <v>0</v>
      </c>
      <c r="N83" s="176">
        <v>0</v>
      </c>
      <c r="O83" s="176">
        <f>ROUND(E83*N83,2)</f>
        <v>0</v>
      </c>
      <c r="P83" s="176">
        <v>0</v>
      </c>
      <c r="Q83" s="176">
        <f>ROUND(E83*P83,2)</f>
        <v>0</v>
      </c>
      <c r="R83" s="178" t="s">
        <v>373</v>
      </c>
      <c r="S83" s="178" t="s">
        <v>374</v>
      </c>
      <c r="T83" s="179" t="s">
        <v>374</v>
      </c>
      <c r="U83" s="161">
        <v>0.16</v>
      </c>
      <c r="V83" s="161">
        <f>ROUND(E83*U83,2)</f>
        <v>22.56</v>
      </c>
      <c r="W83" s="161"/>
      <c r="X83" s="161" t="s">
        <v>375</v>
      </c>
      <c r="Y83" s="161" t="s">
        <v>334</v>
      </c>
      <c r="Z83" s="151"/>
      <c r="AA83" s="151"/>
      <c r="AB83" s="151"/>
      <c r="AC83" s="151"/>
      <c r="AD83" s="151"/>
      <c r="AE83" s="151"/>
      <c r="AF83" s="151"/>
      <c r="AG83" s="151" t="s">
        <v>376</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ht="33.75" outlineLevel="2" x14ac:dyDescent="0.2">
      <c r="A84" s="158"/>
      <c r="B84" s="159"/>
      <c r="C84" s="272" t="s">
        <v>461</v>
      </c>
      <c r="D84" s="273"/>
      <c r="E84" s="273"/>
      <c r="F84" s="273"/>
      <c r="G84" s="273"/>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378</v>
      </c>
      <c r="AH84" s="151"/>
      <c r="AI84" s="151"/>
      <c r="AJ84" s="151"/>
      <c r="AK84" s="151"/>
      <c r="AL84" s="151"/>
      <c r="AM84" s="151"/>
      <c r="AN84" s="151"/>
      <c r="AO84" s="151"/>
      <c r="AP84" s="151"/>
      <c r="AQ84" s="151"/>
      <c r="AR84" s="151"/>
      <c r="AS84" s="151"/>
      <c r="AT84" s="151"/>
      <c r="AU84" s="151"/>
      <c r="AV84" s="151"/>
      <c r="AW84" s="151"/>
      <c r="AX84" s="151"/>
      <c r="AY84" s="151"/>
      <c r="AZ84" s="151"/>
      <c r="BA84" s="193" t="str">
        <f>C84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4" s="151"/>
      <c r="BC84" s="151"/>
      <c r="BD84" s="151"/>
      <c r="BE84" s="151"/>
      <c r="BF84" s="151"/>
      <c r="BG84" s="151"/>
      <c r="BH84" s="151"/>
    </row>
    <row r="85" spans="1:60" outlineLevel="2" x14ac:dyDescent="0.2">
      <c r="A85" s="158"/>
      <c r="B85" s="159"/>
      <c r="C85" s="203" t="s">
        <v>432</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2358</v>
      </c>
      <c r="D86" s="189"/>
      <c r="E86" s="190">
        <v>222.39541</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2014</v>
      </c>
      <c r="D87" s="189"/>
      <c r="E87" s="190"/>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2359</v>
      </c>
      <c r="D88" s="189"/>
      <c r="E88" s="190">
        <v>59.5702</v>
      </c>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5" t="s">
        <v>437</v>
      </c>
      <c r="D89" s="191"/>
      <c r="E89" s="192">
        <v>281.96561000000003</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3</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3" t="s">
        <v>441</v>
      </c>
      <c r="D90" s="189"/>
      <c r="E90" s="190"/>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2360</v>
      </c>
      <c r="D91" s="185"/>
      <c r="E91" s="186">
        <v>140.98281</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15</v>
      </c>
      <c r="B92" s="174" t="s">
        <v>1798</v>
      </c>
      <c r="C92" s="181" t="s">
        <v>1799</v>
      </c>
      <c r="D92" s="175" t="s">
        <v>389</v>
      </c>
      <c r="E92" s="176">
        <v>98.687960000000004</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t="s">
        <v>373</v>
      </c>
      <c r="S92" s="178" t="s">
        <v>374</v>
      </c>
      <c r="T92" s="179" t="s">
        <v>374</v>
      </c>
      <c r="U92" s="161">
        <v>8.4000000000000005E-2</v>
      </c>
      <c r="V92" s="161">
        <f>ROUND(E92*U92,2)</f>
        <v>8.2899999999999991</v>
      </c>
      <c r="W92" s="161"/>
      <c r="X92" s="161" t="s">
        <v>375</v>
      </c>
      <c r="Y92" s="161" t="s">
        <v>334</v>
      </c>
      <c r="Z92" s="151"/>
      <c r="AA92" s="151"/>
      <c r="AB92" s="151"/>
      <c r="AC92" s="151"/>
      <c r="AD92" s="151"/>
      <c r="AE92" s="151"/>
      <c r="AF92" s="151"/>
      <c r="AG92" s="151" t="s">
        <v>376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2" x14ac:dyDescent="0.2">
      <c r="A93" s="158"/>
      <c r="B93" s="159"/>
      <c r="C93" s="272" t="s">
        <v>461</v>
      </c>
      <c r="D93" s="273"/>
      <c r="E93" s="273"/>
      <c r="F93" s="273"/>
      <c r="G93" s="273"/>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378</v>
      </c>
      <c r="AH93" s="151"/>
      <c r="AI93" s="151"/>
      <c r="AJ93" s="151"/>
      <c r="AK93" s="151"/>
      <c r="AL93" s="151"/>
      <c r="AM93" s="151"/>
      <c r="AN93" s="151"/>
      <c r="AO93" s="151"/>
      <c r="AP93" s="151"/>
      <c r="AQ93" s="151"/>
      <c r="AR93" s="151"/>
      <c r="AS93" s="151"/>
      <c r="AT93" s="151"/>
      <c r="AU93" s="151"/>
      <c r="AV93" s="151"/>
      <c r="AW93" s="151"/>
      <c r="AX93" s="151"/>
      <c r="AY93" s="151"/>
      <c r="AZ93" s="151"/>
      <c r="BA93" s="193" t="str">
        <f>C93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3" s="151"/>
      <c r="BC93" s="151"/>
      <c r="BD93" s="151"/>
      <c r="BE93" s="151"/>
      <c r="BF93" s="151"/>
      <c r="BG93" s="151"/>
      <c r="BH93" s="151"/>
    </row>
    <row r="94" spans="1:60" outlineLevel="2" x14ac:dyDescent="0.2">
      <c r="A94" s="158"/>
      <c r="B94" s="159"/>
      <c r="C94" s="201" t="s">
        <v>2361</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2018</v>
      </c>
      <c r="D95" s="185"/>
      <c r="E95" s="186"/>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2362</v>
      </c>
      <c r="D96" s="185"/>
      <c r="E96" s="186">
        <v>98.687960000000004</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3">
        <v>16</v>
      </c>
      <c r="B97" s="174" t="s">
        <v>2363</v>
      </c>
      <c r="C97" s="181" t="s">
        <v>2364</v>
      </c>
      <c r="D97" s="175" t="s">
        <v>389</v>
      </c>
      <c r="E97" s="176">
        <v>56.393120000000003</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t="s">
        <v>373</v>
      </c>
      <c r="S97" s="178" t="s">
        <v>374</v>
      </c>
      <c r="T97" s="179" t="s">
        <v>374</v>
      </c>
      <c r="U97" s="161">
        <v>0.3</v>
      </c>
      <c r="V97" s="161">
        <f>ROUND(E97*U97,2)</f>
        <v>16.920000000000002</v>
      </c>
      <c r="W97" s="161"/>
      <c r="X97" s="161" t="s">
        <v>375</v>
      </c>
      <c r="Y97" s="161" t="s">
        <v>334</v>
      </c>
      <c r="Z97" s="151"/>
      <c r="AA97" s="151"/>
      <c r="AB97" s="151"/>
      <c r="AC97" s="151"/>
      <c r="AD97" s="151"/>
      <c r="AE97" s="151"/>
      <c r="AF97" s="151"/>
      <c r="AG97" s="151" t="s">
        <v>376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33.75" outlineLevel="2" x14ac:dyDescent="0.2">
      <c r="A98" s="158"/>
      <c r="B98" s="159"/>
      <c r="C98" s="272" t="s">
        <v>461</v>
      </c>
      <c r="D98" s="273"/>
      <c r="E98" s="273"/>
      <c r="F98" s="273"/>
      <c r="G98" s="273"/>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378</v>
      </c>
      <c r="AH98" s="151"/>
      <c r="AI98" s="151"/>
      <c r="AJ98" s="151"/>
      <c r="AK98" s="151"/>
      <c r="AL98" s="151"/>
      <c r="AM98" s="151"/>
      <c r="AN98" s="151"/>
      <c r="AO98" s="151"/>
      <c r="AP98" s="151"/>
      <c r="AQ98" s="151"/>
      <c r="AR98" s="151"/>
      <c r="AS98" s="151"/>
      <c r="AT98" s="151"/>
      <c r="AU98" s="151"/>
      <c r="AV98" s="151"/>
      <c r="AW98" s="151"/>
      <c r="AX98" s="151"/>
      <c r="AY98" s="151"/>
      <c r="AZ98" s="151"/>
      <c r="BA98" s="193" t="str">
        <f>C98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8" s="151"/>
      <c r="BC98" s="151"/>
      <c r="BD98" s="151"/>
      <c r="BE98" s="151"/>
      <c r="BF98" s="151"/>
      <c r="BG98" s="151"/>
      <c r="BH98" s="151"/>
    </row>
    <row r="99" spans="1:60" outlineLevel="2" x14ac:dyDescent="0.2">
      <c r="A99" s="158"/>
      <c r="B99" s="159"/>
      <c r="C99" s="201" t="s">
        <v>2354</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2365</v>
      </c>
      <c r="D100" s="185"/>
      <c r="E100" s="186">
        <v>56.393120000000003</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3">
        <v>17</v>
      </c>
      <c r="B101" s="174" t="s">
        <v>466</v>
      </c>
      <c r="C101" s="181" t="s">
        <v>467</v>
      </c>
      <c r="D101" s="175" t="s">
        <v>389</v>
      </c>
      <c r="E101" s="176">
        <v>39.475189999999998</v>
      </c>
      <c r="F101" s="177"/>
      <c r="G101" s="178">
        <f>ROUND(E101*F101,2)</f>
        <v>0</v>
      </c>
      <c r="H101" s="177"/>
      <c r="I101" s="178">
        <f>ROUND(E101*H101,2)</f>
        <v>0</v>
      </c>
      <c r="J101" s="177"/>
      <c r="K101" s="178">
        <f>ROUND(E101*J101,2)</f>
        <v>0</v>
      </c>
      <c r="L101" s="178">
        <v>21</v>
      </c>
      <c r="M101" s="178">
        <f>G101*(1+L101/100)</f>
        <v>0</v>
      </c>
      <c r="N101" s="176">
        <v>0</v>
      </c>
      <c r="O101" s="176">
        <f>ROUND(E101*N101,2)</f>
        <v>0</v>
      </c>
      <c r="P101" s="176">
        <v>0</v>
      </c>
      <c r="Q101" s="176">
        <f>ROUND(E101*P101,2)</f>
        <v>0</v>
      </c>
      <c r="R101" s="178" t="s">
        <v>373</v>
      </c>
      <c r="S101" s="178" t="s">
        <v>374</v>
      </c>
      <c r="T101" s="179" t="s">
        <v>374</v>
      </c>
      <c r="U101" s="161">
        <v>0.14829999999999999</v>
      </c>
      <c r="V101" s="161">
        <f>ROUND(E101*U101,2)</f>
        <v>5.85</v>
      </c>
      <c r="W101" s="161"/>
      <c r="X101" s="161" t="s">
        <v>375</v>
      </c>
      <c r="Y101" s="161" t="s">
        <v>334</v>
      </c>
      <c r="Z101" s="151"/>
      <c r="AA101" s="151"/>
      <c r="AB101" s="151"/>
      <c r="AC101" s="151"/>
      <c r="AD101" s="151"/>
      <c r="AE101" s="151"/>
      <c r="AF101" s="151"/>
      <c r="AG101" s="151" t="s">
        <v>376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33.75" outlineLevel="2" x14ac:dyDescent="0.2">
      <c r="A102" s="158"/>
      <c r="B102" s="159"/>
      <c r="C102" s="272" t="s">
        <v>461</v>
      </c>
      <c r="D102" s="273"/>
      <c r="E102" s="273"/>
      <c r="F102" s="273"/>
      <c r="G102" s="273"/>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378</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93" t="str">
        <f>C102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2" s="151"/>
      <c r="BC102" s="151"/>
      <c r="BD102" s="151"/>
      <c r="BE102" s="151"/>
      <c r="BF102" s="151"/>
      <c r="BG102" s="151"/>
      <c r="BH102" s="151"/>
    </row>
    <row r="103" spans="1:60" outlineLevel="2" x14ac:dyDescent="0.2">
      <c r="A103" s="158"/>
      <c r="B103" s="159"/>
      <c r="C103" s="201" t="s">
        <v>2361</v>
      </c>
      <c r="D103" s="185"/>
      <c r="E103" s="186"/>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2018</v>
      </c>
      <c r="D104" s="185"/>
      <c r="E104" s="186"/>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1" t="s">
        <v>2366</v>
      </c>
      <c r="D105" s="185"/>
      <c r="E105" s="186">
        <v>39.475189999999998</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3">
        <v>18</v>
      </c>
      <c r="B106" s="174" t="s">
        <v>2367</v>
      </c>
      <c r="C106" s="181" t="s">
        <v>2368</v>
      </c>
      <c r="D106" s="175" t="s">
        <v>389</v>
      </c>
      <c r="E106" s="176">
        <v>8.4589700000000008</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t="s">
        <v>373</v>
      </c>
      <c r="S106" s="178" t="s">
        <v>374</v>
      </c>
      <c r="T106" s="179" t="s">
        <v>374</v>
      </c>
      <c r="U106" s="161">
        <v>0.53</v>
      </c>
      <c r="V106" s="161">
        <f>ROUND(E106*U106,2)</f>
        <v>4.4800000000000004</v>
      </c>
      <c r="W106" s="161"/>
      <c r="X106" s="161" t="s">
        <v>375</v>
      </c>
      <c r="Y106" s="161" t="s">
        <v>334</v>
      </c>
      <c r="Z106" s="151"/>
      <c r="AA106" s="151"/>
      <c r="AB106" s="151"/>
      <c r="AC106" s="151"/>
      <c r="AD106" s="151"/>
      <c r="AE106" s="151"/>
      <c r="AF106" s="151"/>
      <c r="AG106" s="151" t="s">
        <v>376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33.75" outlineLevel="2" x14ac:dyDescent="0.2">
      <c r="A107" s="158"/>
      <c r="B107" s="159"/>
      <c r="C107" s="272" t="s">
        <v>461</v>
      </c>
      <c r="D107" s="273"/>
      <c r="E107" s="273"/>
      <c r="F107" s="273"/>
      <c r="G107" s="273"/>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378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93" t="str">
        <f>C107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7" s="151"/>
      <c r="BC107" s="151"/>
      <c r="BD107" s="151"/>
      <c r="BE107" s="151"/>
      <c r="BF107" s="151"/>
      <c r="BG107" s="151"/>
      <c r="BH107" s="151"/>
    </row>
    <row r="108" spans="1:60" outlineLevel="2" x14ac:dyDescent="0.2">
      <c r="A108" s="158"/>
      <c r="B108" s="159"/>
      <c r="C108" s="201" t="s">
        <v>2354</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2369</v>
      </c>
      <c r="D109" s="185"/>
      <c r="E109" s="186">
        <v>8.4589700000000008</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73">
        <v>19</v>
      </c>
      <c r="B110" s="174" t="s">
        <v>2370</v>
      </c>
      <c r="C110" s="181" t="s">
        <v>2371</v>
      </c>
      <c r="D110" s="175" t="s">
        <v>389</v>
      </c>
      <c r="E110" s="176">
        <v>5.63931</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0.25</v>
      </c>
      <c r="V110" s="161">
        <f>ROUND(E110*U110,2)</f>
        <v>1.41</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33.75" outlineLevel="2" x14ac:dyDescent="0.2">
      <c r="A111" s="158"/>
      <c r="B111" s="159"/>
      <c r="C111" s="272" t="s">
        <v>461</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1" s="151"/>
      <c r="BC111" s="151"/>
      <c r="BD111" s="151"/>
      <c r="BE111" s="151"/>
      <c r="BF111" s="151"/>
      <c r="BG111" s="151"/>
      <c r="BH111" s="151"/>
    </row>
    <row r="112" spans="1:60" outlineLevel="2" x14ac:dyDescent="0.2">
      <c r="A112" s="158"/>
      <c r="B112" s="159"/>
      <c r="C112" s="201" t="s">
        <v>2354</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2372</v>
      </c>
      <c r="D113" s="185"/>
      <c r="E113" s="186">
        <v>5.63931</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20</v>
      </c>
      <c r="B114" s="174" t="s">
        <v>2373</v>
      </c>
      <c r="C114" s="181" t="s">
        <v>2374</v>
      </c>
      <c r="D114" s="175" t="s">
        <v>1314</v>
      </c>
      <c r="E114" s="176">
        <v>127.12</v>
      </c>
      <c r="F114" s="177"/>
      <c r="G114" s="178">
        <f>ROUND(E114*F114,2)</f>
        <v>0</v>
      </c>
      <c r="H114" s="177"/>
      <c r="I114" s="178">
        <f>ROUND(E114*H114,2)</f>
        <v>0</v>
      </c>
      <c r="J114" s="177"/>
      <c r="K114" s="178">
        <f>ROUND(E114*J114,2)</f>
        <v>0</v>
      </c>
      <c r="L114" s="178">
        <v>21</v>
      </c>
      <c r="M114" s="178">
        <f>G114*(1+L114/100)</f>
        <v>0</v>
      </c>
      <c r="N114" s="176">
        <v>0.38941999999999999</v>
      </c>
      <c r="O114" s="176">
        <f>ROUND(E114*N114,2)</f>
        <v>49.5</v>
      </c>
      <c r="P114" s="176">
        <v>0</v>
      </c>
      <c r="Q114" s="176">
        <f>ROUND(E114*P114,2)</f>
        <v>0</v>
      </c>
      <c r="R114" s="178"/>
      <c r="S114" s="178" t="s">
        <v>331</v>
      </c>
      <c r="T114" s="179" t="s">
        <v>332</v>
      </c>
      <c r="U114" s="161">
        <v>0</v>
      </c>
      <c r="V114" s="161">
        <f>ROUND(E114*U114,2)</f>
        <v>0</v>
      </c>
      <c r="W114" s="161"/>
      <c r="X114" s="161" t="s">
        <v>375</v>
      </c>
      <c r="Y114" s="161" t="s">
        <v>334</v>
      </c>
      <c r="Z114" s="151"/>
      <c r="AA114" s="151"/>
      <c r="AB114" s="151"/>
      <c r="AC114" s="151"/>
      <c r="AD114" s="151"/>
      <c r="AE114" s="151"/>
      <c r="AF114" s="151"/>
      <c r="AG114" s="151" t="s">
        <v>390</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63" t="s">
        <v>2375</v>
      </c>
      <c r="D115" s="264"/>
      <c r="E115" s="264"/>
      <c r="F115" s="264"/>
      <c r="G115" s="264"/>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337</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74" t="s">
        <v>2376</v>
      </c>
      <c r="D116" s="275"/>
      <c r="E116" s="275"/>
      <c r="F116" s="275"/>
      <c r="G116" s="275"/>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337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74" t="s">
        <v>2377</v>
      </c>
      <c r="D117" s="275"/>
      <c r="E117" s="275"/>
      <c r="F117" s="275"/>
      <c r="G117" s="275"/>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337</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74" t="s">
        <v>2378</v>
      </c>
      <c r="D118" s="275"/>
      <c r="E118" s="275"/>
      <c r="F118" s="275"/>
      <c r="G118" s="275"/>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74" t="s">
        <v>2379</v>
      </c>
      <c r="D119" s="275"/>
      <c r="E119" s="275"/>
      <c r="F119" s="275"/>
      <c r="G119" s="275"/>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337</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74" t="s">
        <v>2562</v>
      </c>
      <c r="D120" s="275"/>
      <c r="E120" s="275"/>
      <c r="F120" s="275"/>
      <c r="G120" s="275"/>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337</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74" t="s">
        <v>2034</v>
      </c>
      <c r="D121" s="275"/>
      <c r="E121" s="275"/>
      <c r="F121" s="275"/>
      <c r="G121" s="275"/>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337</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03" t="s">
        <v>432</v>
      </c>
      <c r="D122" s="189"/>
      <c r="E122" s="190"/>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4" t="s">
        <v>2380</v>
      </c>
      <c r="D123" s="189"/>
      <c r="E123" s="190">
        <v>3.6687500000000002</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2</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4" t="s">
        <v>439</v>
      </c>
      <c r="D124" s="189"/>
      <c r="E124" s="190"/>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2</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5" t="s">
        <v>437</v>
      </c>
      <c r="D125" s="191"/>
      <c r="E125" s="192">
        <v>3.6687500000000002</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3</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3" t="s">
        <v>441</v>
      </c>
      <c r="D126" s="189"/>
      <c r="E126" s="190"/>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2381</v>
      </c>
      <c r="D127" s="185"/>
      <c r="E127" s="186"/>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2382</v>
      </c>
      <c r="D128" s="185"/>
      <c r="E128" s="186">
        <v>79.959999999999994</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2383</v>
      </c>
      <c r="D129" s="185"/>
      <c r="E129" s="186">
        <v>47.16</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73">
        <v>21</v>
      </c>
      <c r="B130" s="174" t="s">
        <v>2384</v>
      </c>
      <c r="C130" s="181" t="s">
        <v>2385</v>
      </c>
      <c r="D130" s="175" t="s">
        <v>389</v>
      </c>
      <c r="E130" s="176">
        <v>88.689769999999996</v>
      </c>
      <c r="F130" s="177"/>
      <c r="G130" s="178">
        <f>ROUND(E130*F130,2)</f>
        <v>0</v>
      </c>
      <c r="H130" s="177"/>
      <c r="I130" s="178">
        <f>ROUND(E130*H130,2)</f>
        <v>0</v>
      </c>
      <c r="J130" s="177"/>
      <c r="K130" s="178">
        <f>ROUND(E130*J130,2)</f>
        <v>0</v>
      </c>
      <c r="L130" s="178">
        <v>21</v>
      </c>
      <c r="M130" s="178">
        <f>G130*(1+L130/100)</f>
        <v>0</v>
      </c>
      <c r="N130" s="176">
        <v>0</v>
      </c>
      <c r="O130" s="176">
        <f>ROUND(E130*N130,2)</f>
        <v>0</v>
      </c>
      <c r="P130" s="176">
        <v>0</v>
      </c>
      <c r="Q130" s="176">
        <f>ROUND(E130*P130,2)</f>
        <v>0</v>
      </c>
      <c r="R130" s="178" t="s">
        <v>373</v>
      </c>
      <c r="S130" s="178" t="s">
        <v>374</v>
      </c>
      <c r="T130" s="179" t="s">
        <v>374</v>
      </c>
      <c r="U130" s="161">
        <v>0.51900000000000002</v>
      </c>
      <c r="V130" s="161">
        <f>ROUND(E130*U130,2)</f>
        <v>46.03</v>
      </c>
      <c r="W130" s="161"/>
      <c r="X130" s="161" t="s">
        <v>375</v>
      </c>
      <c r="Y130" s="161" t="s">
        <v>334</v>
      </c>
      <c r="Z130" s="151"/>
      <c r="AA130" s="151"/>
      <c r="AB130" s="151"/>
      <c r="AC130" s="151"/>
      <c r="AD130" s="151"/>
      <c r="AE130" s="151"/>
      <c r="AF130" s="151"/>
      <c r="AG130" s="151" t="s">
        <v>376</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72" t="s">
        <v>484</v>
      </c>
      <c r="D131" s="273"/>
      <c r="E131" s="273"/>
      <c r="F131" s="273"/>
      <c r="G131" s="273"/>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378</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93" t="str">
        <f>C131</f>
        <v>bez naložení do dopravní nádoby, ale s vyprázdněním dopravní nádoby na hromadu nebo na dopravní prostředek,</v>
      </c>
      <c r="BB131" s="151"/>
      <c r="BC131" s="151"/>
      <c r="BD131" s="151"/>
      <c r="BE131" s="151"/>
      <c r="BF131" s="151"/>
      <c r="BG131" s="151"/>
      <c r="BH131" s="151"/>
    </row>
    <row r="132" spans="1:60" outlineLevel="2" x14ac:dyDescent="0.2">
      <c r="A132" s="158"/>
      <c r="B132" s="159"/>
      <c r="C132" s="203" t="s">
        <v>432</v>
      </c>
      <c r="D132" s="189"/>
      <c r="E132" s="190"/>
      <c r="F132" s="161"/>
      <c r="G132" s="161"/>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381</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04" t="s">
        <v>2386</v>
      </c>
      <c r="D133" s="189"/>
      <c r="E133" s="190"/>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2</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4" t="s">
        <v>2341</v>
      </c>
      <c r="D134" s="189"/>
      <c r="E134" s="190">
        <v>285.88864000000001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2</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4" t="s">
        <v>2342</v>
      </c>
      <c r="D135" s="189"/>
      <c r="E135" s="190">
        <v>50.105049999999999</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2</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2343</v>
      </c>
      <c r="D136" s="189"/>
      <c r="E136" s="190">
        <v>10.4064</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4" t="s">
        <v>1795</v>
      </c>
      <c r="D137" s="189"/>
      <c r="E137" s="190"/>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2</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4" t="s">
        <v>2014</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2</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4" t="s">
        <v>2344</v>
      </c>
      <c r="D139" s="189"/>
      <c r="E139" s="190">
        <v>-41.27572</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2</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4" t="s">
        <v>2345</v>
      </c>
      <c r="D140" s="189"/>
      <c r="E140" s="190">
        <v>-3.6046800000000001</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2</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4" t="s">
        <v>439</v>
      </c>
      <c r="D141" s="189"/>
      <c r="E141" s="190"/>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2</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4" t="s">
        <v>2387</v>
      </c>
      <c r="D142" s="189"/>
      <c r="E142" s="190"/>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2</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4" t="s">
        <v>2358</v>
      </c>
      <c r="D143" s="189"/>
      <c r="E143" s="190">
        <v>222.39541</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2</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4" t="s">
        <v>2014</v>
      </c>
      <c r="D144" s="189"/>
      <c r="E144" s="190"/>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2</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4" t="s">
        <v>2359</v>
      </c>
      <c r="D145" s="189"/>
      <c r="E145" s="190">
        <v>59.5702</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2</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5" t="s">
        <v>437</v>
      </c>
      <c r="D146" s="191"/>
      <c r="E146" s="192">
        <v>583.48530000000005</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3</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4" t="s">
        <v>439</v>
      </c>
      <c r="D147" s="189"/>
      <c r="E147" s="190"/>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2</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3" t="s">
        <v>441</v>
      </c>
      <c r="D148" s="189"/>
      <c r="E148" s="190"/>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2388</v>
      </c>
      <c r="D149" s="185"/>
      <c r="E149" s="186"/>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1" t="s">
        <v>2389</v>
      </c>
      <c r="D150" s="185"/>
      <c r="E150" s="186">
        <v>88.689769999999996</v>
      </c>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73">
        <v>22</v>
      </c>
      <c r="B151" s="174" t="s">
        <v>2390</v>
      </c>
      <c r="C151" s="181" t="s">
        <v>2391</v>
      </c>
      <c r="D151" s="175" t="s">
        <v>389</v>
      </c>
      <c r="E151" s="176">
        <v>4.6678800000000003</v>
      </c>
      <c r="F151" s="177"/>
      <c r="G151" s="178">
        <f>ROUND(E151*F151,2)</f>
        <v>0</v>
      </c>
      <c r="H151" s="177"/>
      <c r="I151" s="178">
        <f>ROUND(E151*H151,2)</f>
        <v>0</v>
      </c>
      <c r="J151" s="177"/>
      <c r="K151" s="178">
        <f>ROUND(E151*J151,2)</f>
        <v>0</v>
      </c>
      <c r="L151" s="178">
        <v>21</v>
      </c>
      <c r="M151" s="178">
        <f>G151*(1+L151/100)</f>
        <v>0</v>
      </c>
      <c r="N151" s="176">
        <v>0</v>
      </c>
      <c r="O151" s="176">
        <f>ROUND(E151*N151,2)</f>
        <v>0</v>
      </c>
      <c r="P151" s="176">
        <v>0</v>
      </c>
      <c r="Q151" s="176">
        <f>ROUND(E151*P151,2)</f>
        <v>0</v>
      </c>
      <c r="R151" s="178" t="s">
        <v>373</v>
      </c>
      <c r="S151" s="178" t="s">
        <v>374</v>
      </c>
      <c r="T151" s="179" t="s">
        <v>374</v>
      </c>
      <c r="U151" s="161">
        <v>0.72899999999999998</v>
      </c>
      <c r="V151" s="161">
        <f>ROUND(E151*U151,2)</f>
        <v>3.4</v>
      </c>
      <c r="W151" s="161"/>
      <c r="X151" s="161" t="s">
        <v>375</v>
      </c>
      <c r="Y151" s="161" t="s">
        <v>334</v>
      </c>
      <c r="Z151" s="151"/>
      <c r="AA151" s="151"/>
      <c r="AB151" s="151"/>
      <c r="AC151" s="151"/>
      <c r="AD151" s="151"/>
      <c r="AE151" s="151"/>
      <c r="AF151" s="151"/>
      <c r="AG151" s="151" t="s">
        <v>376</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2" x14ac:dyDescent="0.2">
      <c r="A152" s="158"/>
      <c r="B152" s="159"/>
      <c r="C152" s="272" t="s">
        <v>484</v>
      </c>
      <c r="D152" s="273"/>
      <c r="E152" s="273"/>
      <c r="F152" s="273"/>
      <c r="G152" s="273"/>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378</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93" t="str">
        <f>C152</f>
        <v>bez naložení do dopravní nádoby, ale s vyprázdněním dopravní nádoby na hromadu nebo na dopravní prostředek,</v>
      </c>
      <c r="BB152" s="151"/>
      <c r="BC152" s="151"/>
      <c r="BD152" s="151"/>
      <c r="BE152" s="151"/>
      <c r="BF152" s="151"/>
      <c r="BG152" s="151"/>
      <c r="BH152" s="151"/>
    </row>
    <row r="153" spans="1:60" outlineLevel="2" x14ac:dyDescent="0.2">
      <c r="A153" s="158"/>
      <c r="B153" s="159"/>
      <c r="C153" s="203" t="s">
        <v>432</v>
      </c>
      <c r="D153" s="189"/>
      <c r="E153" s="190"/>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4" t="s">
        <v>2386</v>
      </c>
      <c r="D154" s="189"/>
      <c r="E154" s="190"/>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2</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2341</v>
      </c>
      <c r="D155" s="189"/>
      <c r="E155" s="190">
        <v>285.88864000000001</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4" t="s">
        <v>2342</v>
      </c>
      <c r="D156" s="189"/>
      <c r="E156" s="190">
        <v>50.105049999999999</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2</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4" t="s">
        <v>2343</v>
      </c>
      <c r="D157" s="189"/>
      <c r="E157" s="190">
        <v>10.4064</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2</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4" t="s">
        <v>1795</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2</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4" t="s">
        <v>2014</v>
      </c>
      <c r="D159" s="189"/>
      <c r="E159" s="190"/>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2</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4" t="s">
        <v>2344</v>
      </c>
      <c r="D160" s="189"/>
      <c r="E160" s="190">
        <v>-41.27572</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2</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4" t="s">
        <v>2345</v>
      </c>
      <c r="D161" s="189"/>
      <c r="E161" s="190">
        <v>-3.6046800000000001</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2</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4" t="s">
        <v>439</v>
      </c>
      <c r="D162" s="189"/>
      <c r="E162" s="190"/>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2</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4" t="s">
        <v>2387</v>
      </c>
      <c r="D163" s="189"/>
      <c r="E163" s="190"/>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2</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4" t="s">
        <v>2358</v>
      </c>
      <c r="D164" s="189"/>
      <c r="E164" s="190">
        <v>222.39541</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2</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4" t="s">
        <v>2014</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2</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4" t="s">
        <v>2359</v>
      </c>
      <c r="D166" s="189"/>
      <c r="E166" s="190">
        <v>59.5702</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2</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5" t="s">
        <v>437</v>
      </c>
      <c r="D167" s="191"/>
      <c r="E167" s="192">
        <v>583.48530000000005</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3</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439</v>
      </c>
      <c r="D168" s="189"/>
      <c r="E168" s="190"/>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3" t="s">
        <v>441</v>
      </c>
      <c r="D169" s="189"/>
      <c r="E169" s="190"/>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1" t="s">
        <v>2388</v>
      </c>
      <c r="D170" s="185"/>
      <c r="E170" s="186"/>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1" t="s">
        <v>2392</v>
      </c>
      <c r="D171" s="185"/>
      <c r="E171" s="186">
        <v>4.6678800000000003</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73">
        <v>23</v>
      </c>
      <c r="B172" s="174" t="s">
        <v>495</v>
      </c>
      <c r="C172" s="181" t="s">
        <v>496</v>
      </c>
      <c r="D172" s="175" t="s">
        <v>389</v>
      </c>
      <c r="E172" s="176">
        <v>73.520679999999999</v>
      </c>
      <c r="F172" s="177"/>
      <c r="G172" s="178">
        <f>ROUND(E172*F172,2)</f>
        <v>0</v>
      </c>
      <c r="H172" s="177"/>
      <c r="I172" s="178">
        <f>ROUND(E172*H172,2)</f>
        <v>0</v>
      </c>
      <c r="J172" s="177"/>
      <c r="K172" s="178">
        <f>ROUND(E172*J172,2)</f>
        <v>0</v>
      </c>
      <c r="L172" s="178">
        <v>21</v>
      </c>
      <c r="M172" s="178">
        <f>G172*(1+L172/100)</f>
        <v>0</v>
      </c>
      <c r="N172" s="176">
        <v>0</v>
      </c>
      <c r="O172" s="176">
        <f>ROUND(E172*N172,2)</f>
        <v>0</v>
      </c>
      <c r="P172" s="176">
        <v>0</v>
      </c>
      <c r="Q172" s="176">
        <f>ROUND(E172*P172,2)</f>
        <v>0</v>
      </c>
      <c r="R172" s="178" t="s">
        <v>373</v>
      </c>
      <c r="S172" s="178" t="s">
        <v>374</v>
      </c>
      <c r="T172" s="179" t="s">
        <v>374</v>
      </c>
      <c r="U172" s="161">
        <v>7.3999999999999996E-2</v>
      </c>
      <c r="V172" s="161">
        <f>ROUND(E172*U172,2)</f>
        <v>5.44</v>
      </c>
      <c r="W172" s="161"/>
      <c r="X172" s="161" t="s">
        <v>375</v>
      </c>
      <c r="Y172" s="161" t="s">
        <v>334</v>
      </c>
      <c r="Z172" s="151"/>
      <c r="AA172" s="151"/>
      <c r="AB172" s="151"/>
      <c r="AC172" s="151"/>
      <c r="AD172" s="151"/>
      <c r="AE172" s="151"/>
      <c r="AF172" s="151"/>
      <c r="AG172" s="151" t="s">
        <v>376</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2" x14ac:dyDescent="0.2">
      <c r="A173" s="158"/>
      <c r="B173" s="159"/>
      <c r="C173" s="272" t="s">
        <v>497</v>
      </c>
      <c r="D173" s="273"/>
      <c r="E173" s="273"/>
      <c r="F173" s="273"/>
      <c r="G173" s="273"/>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378</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2393</v>
      </c>
      <c r="D174" s="185"/>
      <c r="E174" s="186">
        <v>73.520679999999999</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5</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3">
        <v>24</v>
      </c>
      <c r="B175" s="174" t="s">
        <v>499</v>
      </c>
      <c r="C175" s="181" t="s">
        <v>500</v>
      </c>
      <c r="D175" s="175" t="s">
        <v>389</v>
      </c>
      <c r="E175" s="176">
        <v>843.10550000000001</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t="s">
        <v>373</v>
      </c>
      <c r="S175" s="178" t="s">
        <v>374</v>
      </c>
      <c r="T175" s="179" t="s">
        <v>374</v>
      </c>
      <c r="U175" s="161">
        <v>1.0999999999999999E-2</v>
      </c>
      <c r="V175" s="161">
        <f>ROUND(E175*U175,2)</f>
        <v>9.27</v>
      </c>
      <c r="W175" s="161"/>
      <c r="X175" s="161" t="s">
        <v>375</v>
      </c>
      <c r="Y175" s="161" t="s">
        <v>334</v>
      </c>
      <c r="Z175" s="151"/>
      <c r="AA175" s="151"/>
      <c r="AB175" s="151"/>
      <c r="AC175" s="151"/>
      <c r="AD175" s="151"/>
      <c r="AE175" s="151"/>
      <c r="AF175" s="151"/>
      <c r="AG175" s="151" t="s">
        <v>376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72" t="s">
        <v>497</v>
      </c>
      <c r="D176" s="273"/>
      <c r="E176" s="273"/>
      <c r="F176" s="273"/>
      <c r="G176" s="273"/>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378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03" t="s">
        <v>432</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4" t="s">
        <v>2394</v>
      </c>
      <c r="D178" s="189"/>
      <c r="E178" s="190">
        <v>421.55275</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2</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5" t="s">
        <v>437</v>
      </c>
      <c r="D179" s="191"/>
      <c r="E179" s="192">
        <v>421.55275</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3</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3" t="s">
        <v>441</v>
      </c>
      <c r="D180" s="189"/>
      <c r="E180" s="190"/>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1" t="s">
        <v>2395</v>
      </c>
      <c r="D181" s="185"/>
      <c r="E181" s="186">
        <v>843.10550000000001</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33.75" outlineLevel="1" x14ac:dyDescent="0.2">
      <c r="A182" s="173">
        <v>25</v>
      </c>
      <c r="B182" s="174" t="s">
        <v>558</v>
      </c>
      <c r="C182" s="181" t="s">
        <v>559</v>
      </c>
      <c r="D182" s="175" t="s">
        <v>560</v>
      </c>
      <c r="E182" s="176">
        <v>323.86509999999998</v>
      </c>
      <c r="F182" s="177"/>
      <c r="G182" s="178">
        <f>ROUND(E182*F182,2)</f>
        <v>0</v>
      </c>
      <c r="H182" s="177"/>
      <c r="I182" s="178">
        <f>ROUND(E182*H182,2)</f>
        <v>0</v>
      </c>
      <c r="J182" s="177"/>
      <c r="K182" s="178">
        <f>ROUND(E182*J182,2)</f>
        <v>0</v>
      </c>
      <c r="L182" s="178">
        <v>21</v>
      </c>
      <c r="M182" s="178">
        <f>G182*(1+L182/100)</f>
        <v>0</v>
      </c>
      <c r="N182" s="176">
        <v>0</v>
      </c>
      <c r="O182" s="176">
        <f>ROUND(E182*N182,2)</f>
        <v>0</v>
      </c>
      <c r="P182" s="176">
        <v>0</v>
      </c>
      <c r="Q182" s="176">
        <f>ROUND(E182*P182,2)</f>
        <v>0</v>
      </c>
      <c r="R182" s="178"/>
      <c r="S182" s="178" t="s">
        <v>331</v>
      </c>
      <c r="T182" s="179" t="s">
        <v>332</v>
      </c>
      <c r="U182" s="161">
        <v>0.01</v>
      </c>
      <c r="V182" s="161">
        <f>ROUND(E182*U182,2)</f>
        <v>3.24</v>
      </c>
      <c r="W182" s="161"/>
      <c r="X182" s="161" t="s">
        <v>375</v>
      </c>
      <c r="Y182" s="161" t="s">
        <v>334</v>
      </c>
      <c r="Z182" s="151"/>
      <c r="AA182" s="151"/>
      <c r="AB182" s="151"/>
      <c r="AC182" s="151"/>
      <c r="AD182" s="151"/>
      <c r="AE182" s="151"/>
      <c r="AF182" s="151"/>
      <c r="AG182" s="151" t="s">
        <v>376</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2" x14ac:dyDescent="0.2">
      <c r="A183" s="158"/>
      <c r="B183" s="159"/>
      <c r="C183" s="263" t="s">
        <v>561</v>
      </c>
      <c r="D183" s="264"/>
      <c r="E183" s="264"/>
      <c r="F183" s="264"/>
      <c r="G183" s="264"/>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337</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93" t="str">
        <f>C183</f>
        <v>položka obsahuje veškěré náklady spojené s odvozy přebytečné zeminy z výkopových prací na skládku včetně poplatku</v>
      </c>
      <c r="BB183" s="151"/>
      <c r="BC183" s="151"/>
      <c r="BD183" s="151"/>
      <c r="BE183" s="151"/>
      <c r="BF183" s="151"/>
      <c r="BG183" s="151"/>
      <c r="BH183" s="151"/>
    </row>
    <row r="184" spans="1:60" outlineLevel="2" x14ac:dyDescent="0.2">
      <c r="A184" s="158"/>
      <c r="B184" s="159"/>
      <c r="C184" s="203" t="s">
        <v>432</v>
      </c>
      <c r="D184" s="189"/>
      <c r="E184" s="190"/>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4" t="s">
        <v>2396</v>
      </c>
      <c r="D185" s="189"/>
      <c r="E185" s="190">
        <v>554.31104000000005</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2</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4" t="s">
        <v>2397</v>
      </c>
      <c r="D186" s="189"/>
      <c r="E186" s="190">
        <v>-421.55275</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2</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4" t="s">
        <v>2398</v>
      </c>
      <c r="D187" s="189"/>
      <c r="E187" s="190">
        <v>29.17426</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2</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5" t="s">
        <v>437</v>
      </c>
      <c r="D188" s="191"/>
      <c r="E188" s="192">
        <v>161.93254999999999</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3</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3" t="s">
        <v>441</v>
      </c>
      <c r="D189" s="189"/>
      <c r="E189" s="190"/>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1" t="s">
        <v>2399</v>
      </c>
      <c r="D190" s="185"/>
      <c r="E190" s="186">
        <v>323.86509999999998</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ht="22.5" outlineLevel="1" x14ac:dyDescent="0.2">
      <c r="A191" s="173">
        <v>26</v>
      </c>
      <c r="B191" s="174" t="s">
        <v>504</v>
      </c>
      <c r="C191" s="181" t="s">
        <v>505</v>
      </c>
      <c r="D191" s="175" t="s">
        <v>389</v>
      </c>
      <c r="E191" s="176">
        <v>421.55275</v>
      </c>
      <c r="F191" s="177"/>
      <c r="G191" s="178">
        <f>ROUND(E191*F191,2)</f>
        <v>0</v>
      </c>
      <c r="H191" s="177"/>
      <c r="I191" s="178">
        <f>ROUND(E191*H191,2)</f>
        <v>0</v>
      </c>
      <c r="J191" s="177"/>
      <c r="K191" s="178">
        <f>ROUND(E191*J191,2)</f>
        <v>0</v>
      </c>
      <c r="L191" s="178">
        <v>21</v>
      </c>
      <c r="M191" s="178">
        <f>G191*(1+L191/100)</f>
        <v>0</v>
      </c>
      <c r="N191" s="176">
        <v>0</v>
      </c>
      <c r="O191" s="176">
        <f>ROUND(E191*N191,2)</f>
        <v>0</v>
      </c>
      <c r="P191" s="176">
        <v>0</v>
      </c>
      <c r="Q191" s="176">
        <f>ROUND(E191*P191,2)</f>
        <v>0</v>
      </c>
      <c r="R191" s="178" t="s">
        <v>373</v>
      </c>
      <c r="S191" s="178" t="s">
        <v>374</v>
      </c>
      <c r="T191" s="179" t="s">
        <v>374</v>
      </c>
      <c r="U191" s="161">
        <v>5.2999999999999999E-2</v>
      </c>
      <c r="V191" s="161">
        <f>ROUND(E191*U191,2)</f>
        <v>22.34</v>
      </c>
      <c r="W191" s="161"/>
      <c r="X191" s="161" t="s">
        <v>375</v>
      </c>
      <c r="Y191" s="161" t="s">
        <v>334</v>
      </c>
      <c r="Z191" s="151"/>
      <c r="AA191" s="151"/>
      <c r="AB191" s="151"/>
      <c r="AC191" s="151"/>
      <c r="AD191" s="151"/>
      <c r="AE191" s="151"/>
      <c r="AF191" s="151"/>
      <c r="AG191" s="151" t="s">
        <v>390</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2" x14ac:dyDescent="0.2">
      <c r="A192" s="158"/>
      <c r="B192" s="159"/>
      <c r="C192" s="201" t="s">
        <v>2400</v>
      </c>
      <c r="D192" s="185"/>
      <c r="E192" s="186">
        <v>421.55275</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ht="22.5" outlineLevel="1" x14ac:dyDescent="0.2">
      <c r="A193" s="173">
        <v>27</v>
      </c>
      <c r="B193" s="174" t="s">
        <v>519</v>
      </c>
      <c r="C193" s="181" t="s">
        <v>520</v>
      </c>
      <c r="D193" s="175" t="s">
        <v>389</v>
      </c>
      <c r="E193" s="176">
        <v>421.55275</v>
      </c>
      <c r="F193" s="177"/>
      <c r="G193" s="178">
        <f>ROUND(E193*F193,2)</f>
        <v>0</v>
      </c>
      <c r="H193" s="177"/>
      <c r="I193" s="178">
        <f>ROUND(E193*H193,2)</f>
        <v>0</v>
      </c>
      <c r="J193" s="177"/>
      <c r="K193" s="178">
        <f>ROUND(E193*J193,2)</f>
        <v>0</v>
      </c>
      <c r="L193" s="178">
        <v>21</v>
      </c>
      <c r="M193" s="178">
        <f>G193*(1+L193/100)</f>
        <v>0</v>
      </c>
      <c r="N193" s="176">
        <v>0</v>
      </c>
      <c r="O193" s="176">
        <f>ROUND(E193*N193,2)</f>
        <v>0</v>
      </c>
      <c r="P193" s="176">
        <v>0</v>
      </c>
      <c r="Q193" s="176">
        <f>ROUND(E193*P193,2)</f>
        <v>0</v>
      </c>
      <c r="R193" s="178" t="s">
        <v>373</v>
      </c>
      <c r="S193" s="178" t="s">
        <v>374</v>
      </c>
      <c r="T193" s="179" t="s">
        <v>374</v>
      </c>
      <c r="U193" s="161">
        <v>0.01</v>
      </c>
      <c r="V193" s="161">
        <f>ROUND(E193*U193,2)</f>
        <v>4.22</v>
      </c>
      <c r="W193" s="161"/>
      <c r="X193" s="161" t="s">
        <v>375</v>
      </c>
      <c r="Y193" s="161" t="s">
        <v>334</v>
      </c>
      <c r="Z193" s="151"/>
      <c r="AA193" s="151"/>
      <c r="AB193" s="151"/>
      <c r="AC193" s="151"/>
      <c r="AD193" s="151"/>
      <c r="AE193" s="151"/>
      <c r="AF193" s="151"/>
      <c r="AG193" s="151" t="s">
        <v>376</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2" x14ac:dyDescent="0.2">
      <c r="A194" s="158"/>
      <c r="B194" s="159"/>
      <c r="C194" s="201" t="s">
        <v>2400</v>
      </c>
      <c r="D194" s="185"/>
      <c r="E194" s="186">
        <v>421.55275</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ht="22.5" outlineLevel="1" x14ac:dyDescent="0.2">
      <c r="A195" s="173">
        <v>28</v>
      </c>
      <c r="B195" s="174" t="s">
        <v>523</v>
      </c>
      <c r="C195" s="181" t="s">
        <v>524</v>
      </c>
      <c r="D195" s="175" t="s">
        <v>389</v>
      </c>
      <c r="E195" s="176">
        <v>421.55275</v>
      </c>
      <c r="F195" s="177"/>
      <c r="G195" s="178">
        <f>ROUND(E195*F195,2)</f>
        <v>0</v>
      </c>
      <c r="H195" s="177"/>
      <c r="I195" s="178">
        <f>ROUND(E195*H195,2)</f>
        <v>0</v>
      </c>
      <c r="J195" s="177"/>
      <c r="K195" s="178">
        <f>ROUND(E195*J195,2)</f>
        <v>0</v>
      </c>
      <c r="L195" s="178">
        <v>21</v>
      </c>
      <c r="M195" s="178">
        <f>G195*(1+L195/100)</f>
        <v>0</v>
      </c>
      <c r="N195" s="176">
        <v>0</v>
      </c>
      <c r="O195" s="176">
        <f>ROUND(E195*N195,2)</f>
        <v>0</v>
      </c>
      <c r="P195" s="176">
        <v>0</v>
      </c>
      <c r="Q195" s="176">
        <f>ROUND(E195*P195,2)</f>
        <v>0</v>
      </c>
      <c r="R195" s="178" t="s">
        <v>373</v>
      </c>
      <c r="S195" s="178" t="s">
        <v>374</v>
      </c>
      <c r="T195" s="179" t="s">
        <v>374</v>
      </c>
      <c r="U195" s="161">
        <v>0.20200000000000001</v>
      </c>
      <c r="V195" s="161">
        <f>ROUND(E195*U195,2)</f>
        <v>85.15</v>
      </c>
      <c r="W195" s="161"/>
      <c r="X195" s="161" t="s">
        <v>375</v>
      </c>
      <c r="Y195" s="161" t="s">
        <v>334</v>
      </c>
      <c r="Z195" s="151"/>
      <c r="AA195" s="151"/>
      <c r="AB195" s="151"/>
      <c r="AC195" s="151"/>
      <c r="AD195" s="151"/>
      <c r="AE195" s="151"/>
      <c r="AF195" s="151"/>
      <c r="AG195" s="151" t="s">
        <v>376</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72" t="s">
        <v>525</v>
      </c>
      <c r="D196" s="273"/>
      <c r="E196" s="273"/>
      <c r="F196" s="273"/>
      <c r="G196" s="273"/>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378</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74" t="s">
        <v>526</v>
      </c>
      <c r="D197" s="275"/>
      <c r="E197" s="275"/>
      <c r="F197" s="275"/>
      <c r="G197" s="275"/>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337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ht="33.75" outlineLevel="2" x14ac:dyDescent="0.2">
      <c r="A198" s="158"/>
      <c r="B198" s="159"/>
      <c r="C198" s="201" t="s">
        <v>2401</v>
      </c>
      <c r="D198" s="185"/>
      <c r="E198" s="186">
        <v>583.48530000000005</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0</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1" t="s">
        <v>2402</v>
      </c>
      <c r="D199" s="185"/>
      <c r="E199" s="186">
        <v>-77.03246</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1" t="s">
        <v>2403</v>
      </c>
      <c r="D200" s="185"/>
      <c r="E200" s="186">
        <v>-7.4128499999999997</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1" t="s">
        <v>2404</v>
      </c>
      <c r="D201" s="185"/>
      <c r="E201" s="186">
        <v>-69.722470000000001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2405</v>
      </c>
      <c r="D202" s="185"/>
      <c r="E202" s="186">
        <v>-31.47908</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2406</v>
      </c>
      <c r="D203" s="185"/>
      <c r="E203" s="186">
        <v>-76.782740000000004</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464</v>
      </c>
      <c r="D204" s="185"/>
      <c r="E204" s="186"/>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2407</v>
      </c>
      <c r="D205" s="185"/>
      <c r="E205" s="186">
        <v>39.985599999999998</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2408</v>
      </c>
      <c r="D206" s="185"/>
      <c r="E206" s="186">
        <v>50.105049999999999</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1" t="s">
        <v>2409</v>
      </c>
      <c r="D207" s="185"/>
      <c r="E207" s="186">
        <v>10.4064</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73">
        <v>29</v>
      </c>
      <c r="B208" s="174" t="s">
        <v>1828</v>
      </c>
      <c r="C208" s="181" t="s">
        <v>1829</v>
      </c>
      <c r="D208" s="175" t="s">
        <v>389</v>
      </c>
      <c r="E208" s="176">
        <v>69.722470000000001</v>
      </c>
      <c r="F208" s="177"/>
      <c r="G208" s="178">
        <f>ROUND(E208*F208,2)</f>
        <v>0</v>
      </c>
      <c r="H208" s="177"/>
      <c r="I208" s="178">
        <f>ROUND(E208*H208,2)</f>
        <v>0</v>
      </c>
      <c r="J208" s="177"/>
      <c r="K208" s="178">
        <f>ROUND(E208*J208,2)</f>
        <v>0</v>
      </c>
      <c r="L208" s="178">
        <v>21</v>
      </c>
      <c r="M208" s="178">
        <f>G208*(1+L208/100)</f>
        <v>0</v>
      </c>
      <c r="N208" s="176">
        <v>0</v>
      </c>
      <c r="O208" s="176">
        <f>ROUND(E208*N208,2)</f>
        <v>0</v>
      </c>
      <c r="P208" s="176">
        <v>0</v>
      </c>
      <c r="Q208" s="176">
        <f>ROUND(E208*P208,2)</f>
        <v>0</v>
      </c>
      <c r="R208" s="178" t="s">
        <v>373</v>
      </c>
      <c r="S208" s="178" t="s">
        <v>374</v>
      </c>
      <c r="T208" s="179" t="s">
        <v>374</v>
      </c>
      <c r="U208" s="161">
        <v>1.587</v>
      </c>
      <c r="V208" s="161">
        <f>ROUND(E208*U208,2)</f>
        <v>110.65</v>
      </c>
      <c r="W208" s="161"/>
      <c r="X208" s="161" t="s">
        <v>375</v>
      </c>
      <c r="Y208" s="161" t="s">
        <v>334</v>
      </c>
      <c r="Z208" s="151"/>
      <c r="AA208" s="151"/>
      <c r="AB208" s="151"/>
      <c r="AC208" s="151"/>
      <c r="AD208" s="151"/>
      <c r="AE208" s="151"/>
      <c r="AF208" s="151"/>
      <c r="AG208" s="151" t="s">
        <v>376</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ht="22.5" outlineLevel="2" x14ac:dyDescent="0.2">
      <c r="A209" s="158"/>
      <c r="B209" s="159"/>
      <c r="C209" s="272" t="s">
        <v>1830</v>
      </c>
      <c r="D209" s="273"/>
      <c r="E209" s="273"/>
      <c r="F209" s="273"/>
      <c r="G209" s="273"/>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378</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93" t="str">
        <f>C209</f>
        <v>sypaninou z vhodných hornin tř. 1 - 4 nebo materiálem připraveným podél výkopu ve vzdálenosti do 3 m od jeho kraje, pro jakoukoliv hloubku výkopu a jakoukoliv míru zhutnění,</v>
      </c>
      <c r="BB209" s="151"/>
      <c r="BC209" s="151"/>
      <c r="BD209" s="151"/>
      <c r="BE209" s="151"/>
      <c r="BF209" s="151"/>
      <c r="BG209" s="151"/>
      <c r="BH209" s="151"/>
    </row>
    <row r="210" spans="1:60" outlineLevel="2" x14ac:dyDescent="0.2">
      <c r="A210" s="158"/>
      <c r="B210" s="159"/>
      <c r="C210" s="201" t="s">
        <v>2410</v>
      </c>
      <c r="D210" s="185"/>
      <c r="E210" s="186"/>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1" t="s">
        <v>2411</v>
      </c>
      <c r="D211" s="185"/>
      <c r="E211" s="186">
        <v>94.62182</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2412</v>
      </c>
      <c r="D212" s="185"/>
      <c r="E212" s="186">
        <v>-58.632989999999999</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2413</v>
      </c>
      <c r="D213" s="185"/>
      <c r="E213" s="186">
        <v>39.375900000000001</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2414</v>
      </c>
      <c r="D214" s="185"/>
      <c r="E214" s="186">
        <v>-5.6422699999999999</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73">
        <v>30</v>
      </c>
      <c r="B215" s="174" t="s">
        <v>1843</v>
      </c>
      <c r="C215" s="181" t="s">
        <v>1844</v>
      </c>
      <c r="D215" s="175" t="s">
        <v>619</v>
      </c>
      <c r="E215" s="176">
        <v>129.36098000000001</v>
      </c>
      <c r="F215" s="177"/>
      <c r="G215" s="178">
        <f>ROUND(E215*F215,2)</f>
        <v>0</v>
      </c>
      <c r="H215" s="177"/>
      <c r="I215" s="178">
        <f>ROUND(E215*H215,2)</f>
        <v>0</v>
      </c>
      <c r="J215" s="177"/>
      <c r="K215" s="178">
        <f>ROUND(E215*J215,2)</f>
        <v>0</v>
      </c>
      <c r="L215" s="178">
        <v>21</v>
      </c>
      <c r="M215" s="178">
        <f>G215*(1+L215/100)</f>
        <v>0</v>
      </c>
      <c r="N215" s="176">
        <v>1</v>
      </c>
      <c r="O215" s="176">
        <f>ROUND(E215*N215,2)</f>
        <v>129.36000000000001</v>
      </c>
      <c r="P215" s="176">
        <v>0</v>
      </c>
      <c r="Q215" s="176">
        <f>ROUND(E215*P215,2)</f>
        <v>0</v>
      </c>
      <c r="R215" s="178" t="s">
        <v>577</v>
      </c>
      <c r="S215" s="178" t="s">
        <v>374</v>
      </c>
      <c r="T215" s="179" t="s">
        <v>374</v>
      </c>
      <c r="U215" s="161">
        <v>0</v>
      </c>
      <c r="V215" s="161">
        <f>ROUND(E215*U215,2)</f>
        <v>0</v>
      </c>
      <c r="W215" s="161"/>
      <c r="X215" s="161" t="s">
        <v>578</v>
      </c>
      <c r="Y215" s="161" t="s">
        <v>334</v>
      </c>
      <c r="Z215" s="151"/>
      <c r="AA215" s="151"/>
      <c r="AB215" s="151"/>
      <c r="AC215" s="151"/>
      <c r="AD215" s="151"/>
      <c r="AE215" s="151"/>
      <c r="AF215" s="151"/>
      <c r="AG215" s="151" t="s">
        <v>1845</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2" x14ac:dyDescent="0.2">
      <c r="A216" s="158"/>
      <c r="B216" s="159"/>
      <c r="C216" s="263" t="s">
        <v>1846</v>
      </c>
      <c r="D216" s="264"/>
      <c r="E216" s="264"/>
      <c r="F216" s="264"/>
      <c r="G216" s="264"/>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01" t="s">
        <v>2415</v>
      </c>
      <c r="D217" s="185"/>
      <c r="E217" s="186">
        <v>129.36098000000001</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3">
        <v>31</v>
      </c>
      <c r="B218" s="174" t="s">
        <v>2059</v>
      </c>
      <c r="C218" s="181" t="s">
        <v>2060</v>
      </c>
      <c r="D218" s="175" t="s">
        <v>514</v>
      </c>
      <c r="E218" s="176">
        <v>735.20680000000004</v>
      </c>
      <c r="F218" s="177"/>
      <c r="G218" s="178">
        <f>ROUND(E218*F218,2)</f>
        <v>0</v>
      </c>
      <c r="H218" s="177"/>
      <c r="I218" s="178">
        <f>ROUND(E218*H218,2)</f>
        <v>0</v>
      </c>
      <c r="J218" s="177"/>
      <c r="K218" s="178">
        <f>ROUND(E218*J218,2)</f>
        <v>0</v>
      </c>
      <c r="L218" s="178">
        <v>21</v>
      </c>
      <c r="M218" s="178">
        <f>G218*(1+L218/100)</f>
        <v>0</v>
      </c>
      <c r="N218" s="176">
        <v>0</v>
      </c>
      <c r="O218" s="176">
        <f>ROUND(E218*N218,2)</f>
        <v>0</v>
      </c>
      <c r="P218" s="176">
        <v>0</v>
      </c>
      <c r="Q218" s="176">
        <f>ROUND(E218*P218,2)</f>
        <v>0</v>
      </c>
      <c r="R218" s="178" t="s">
        <v>541</v>
      </c>
      <c r="S218" s="178" t="s">
        <v>374</v>
      </c>
      <c r="T218" s="179" t="s">
        <v>374</v>
      </c>
      <c r="U218" s="161">
        <v>0.06</v>
      </c>
      <c r="V218" s="161">
        <f>ROUND(E218*U218,2)</f>
        <v>44.11</v>
      </c>
      <c r="W218" s="161"/>
      <c r="X218" s="161" t="s">
        <v>375</v>
      </c>
      <c r="Y218" s="161" t="s">
        <v>334</v>
      </c>
      <c r="Z218" s="151"/>
      <c r="AA218" s="151"/>
      <c r="AB218" s="151"/>
      <c r="AC218" s="151"/>
      <c r="AD218" s="151"/>
      <c r="AE218" s="151"/>
      <c r="AF218" s="151"/>
      <c r="AG218" s="151" t="s">
        <v>376</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72" t="s">
        <v>542</v>
      </c>
      <c r="D219" s="273"/>
      <c r="E219" s="273"/>
      <c r="F219" s="273"/>
      <c r="G219" s="273"/>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378</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2" x14ac:dyDescent="0.2">
      <c r="A220" s="158"/>
      <c r="B220" s="159"/>
      <c r="C220" s="201" t="s">
        <v>2416</v>
      </c>
      <c r="D220" s="185"/>
      <c r="E220" s="186">
        <v>735.20680000000004</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5</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73">
        <v>32</v>
      </c>
      <c r="B221" s="174" t="s">
        <v>574</v>
      </c>
      <c r="C221" s="181" t="s">
        <v>575</v>
      </c>
      <c r="D221" s="175" t="s">
        <v>576</v>
      </c>
      <c r="E221" s="176">
        <v>30.437560000000001</v>
      </c>
      <c r="F221" s="177"/>
      <c r="G221" s="178">
        <f>ROUND(E221*F221,2)</f>
        <v>0</v>
      </c>
      <c r="H221" s="177"/>
      <c r="I221" s="178">
        <f>ROUND(E221*H221,2)</f>
        <v>0</v>
      </c>
      <c r="J221" s="177"/>
      <c r="K221" s="178">
        <f>ROUND(E221*J221,2)</f>
        <v>0</v>
      </c>
      <c r="L221" s="178">
        <v>21</v>
      </c>
      <c r="M221" s="178">
        <f>G221*(1+L221/100)</f>
        <v>0</v>
      </c>
      <c r="N221" s="176">
        <v>1E-3</v>
      </c>
      <c r="O221" s="176">
        <f>ROUND(E221*N221,2)</f>
        <v>0.03</v>
      </c>
      <c r="P221" s="176">
        <v>0</v>
      </c>
      <c r="Q221" s="176">
        <f>ROUND(E221*P221,2)</f>
        <v>0</v>
      </c>
      <c r="R221" s="178" t="s">
        <v>577</v>
      </c>
      <c r="S221" s="178" t="s">
        <v>374</v>
      </c>
      <c r="T221" s="179" t="s">
        <v>374</v>
      </c>
      <c r="U221" s="161">
        <v>0</v>
      </c>
      <c r="V221" s="161">
        <f>ROUND(E221*U221,2)</f>
        <v>0</v>
      </c>
      <c r="W221" s="161"/>
      <c r="X221" s="161" t="s">
        <v>578</v>
      </c>
      <c r="Y221" s="161" t="s">
        <v>334</v>
      </c>
      <c r="Z221" s="151"/>
      <c r="AA221" s="151"/>
      <c r="AB221" s="151"/>
      <c r="AC221" s="151"/>
      <c r="AD221" s="151"/>
      <c r="AE221" s="151"/>
      <c r="AF221" s="151"/>
      <c r="AG221" s="151" t="s">
        <v>636</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01" t="s">
        <v>2417</v>
      </c>
      <c r="D222" s="185"/>
      <c r="E222" s="186">
        <v>30.437560000000001</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73">
        <v>33</v>
      </c>
      <c r="B223" s="174" t="s">
        <v>546</v>
      </c>
      <c r="C223" s="181" t="s">
        <v>547</v>
      </c>
      <c r="D223" s="175" t="s">
        <v>514</v>
      </c>
      <c r="E223" s="176">
        <v>735.20680000000004</v>
      </c>
      <c r="F223" s="177"/>
      <c r="G223" s="178">
        <f>ROUND(E223*F223,2)</f>
        <v>0</v>
      </c>
      <c r="H223" s="177"/>
      <c r="I223" s="178">
        <f>ROUND(E223*H223,2)</f>
        <v>0</v>
      </c>
      <c r="J223" s="177"/>
      <c r="K223" s="178">
        <f>ROUND(E223*J223,2)</f>
        <v>0</v>
      </c>
      <c r="L223" s="178">
        <v>21</v>
      </c>
      <c r="M223" s="178">
        <f>G223*(1+L223/100)</f>
        <v>0</v>
      </c>
      <c r="N223" s="176">
        <v>0</v>
      </c>
      <c r="O223" s="176">
        <f>ROUND(E223*N223,2)</f>
        <v>0</v>
      </c>
      <c r="P223" s="176">
        <v>0</v>
      </c>
      <c r="Q223" s="176">
        <f>ROUND(E223*P223,2)</f>
        <v>0</v>
      </c>
      <c r="R223" s="178" t="s">
        <v>373</v>
      </c>
      <c r="S223" s="178" t="s">
        <v>374</v>
      </c>
      <c r="T223" s="179" t="s">
        <v>374</v>
      </c>
      <c r="U223" s="161">
        <v>1.7999999999999999E-2</v>
      </c>
      <c r="V223" s="161">
        <f>ROUND(E223*U223,2)</f>
        <v>13.23</v>
      </c>
      <c r="W223" s="161"/>
      <c r="X223" s="161" t="s">
        <v>375</v>
      </c>
      <c r="Y223" s="161" t="s">
        <v>334</v>
      </c>
      <c r="Z223" s="151"/>
      <c r="AA223" s="151"/>
      <c r="AB223" s="151"/>
      <c r="AC223" s="151"/>
      <c r="AD223" s="151"/>
      <c r="AE223" s="151"/>
      <c r="AF223" s="151"/>
      <c r="AG223" s="151" t="s">
        <v>376</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72" t="s">
        <v>548</v>
      </c>
      <c r="D224" s="273"/>
      <c r="E224" s="273"/>
      <c r="F224" s="273"/>
      <c r="G224" s="273"/>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378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01" t="s">
        <v>2416</v>
      </c>
      <c r="D225" s="185"/>
      <c r="E225" s="186">
        <v>735.20680000000004</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5</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1" x14ac:dyDescent="0.2">
      <c r="A226" s="173">
        <v>34</v>
      </c>
      <c r="B226" s="174" t="s">
        <v>1837</v>
      </c>
      <c r="C226" s="181" t="s">
        <v>1838</v>
      </c>
      <c r="D226" s="175" t="s">
        <v>514</v>
      </c>
      <c r="E226" s="176">
        <v>735.20680000000004</v>
      </c>
      <c r="F226" s="177"/>
      <c r="G226" s="178">
        <f>ROUND(E226*F226,2)</f>
        <v>0</v>
      </c>
      <c r="H226" s="177"/>
      <c r="I226" s="178">
        <f>ROUND(E226*H226,2)</f>
        <v>0</v>
      </c>
      <c r="J226" s="177"/>
      <c r="K226" s="178">
        <f>ROUND(E226*J226,2)</f>
        <v>0</v>
      </c>
      <c r="L226" s="178">
        <v>21</v>
      </c>
      <c r="M226" s="178">
        <f>G226*(1+L226/100)</f>
        <v>0</v>
      </c>
      <c r="N226" s="176">
        <v>0</v>
      </c>
      <c r="O226" s="176">
        <f>ROUND(E226*N226,2)</f>
        <v>0</v>
      </c>
      <c r="P226" s="176">
        <v>0</v>
      </c>
      <c r="Q226" s="176">
        <f>ROUND(E226*P226,2)</f>
        <v>0</v>
      </c>
      <c r="R226" s="178" t="s">
        <v>373</v>
      </c>
      <c r="S226" s="178" t="s">
        <v>374</v>
      </c>
      <c r="T226" s="179" t="s">
        <v>374</v>
      </c>
      <c r="U226" s="161">
        <v>0.13</v>
      </c>
      <c r="V226" s="161">
        <f>ROUND(E226*U226,2)</f>
        <v>95.58</v>
      </c>
      <c r="W226" s="161"/>
      <c r="X226" s="161" t="s">
        <v>375</v>
      </c>
      <c r="Y226" s="161" t="s">
        <v>334</v>
      </c>
      <c r="Z226" s="151"/>
      <c r="AA226" s="151"/>
      <c r="AB226" s="151"/>
      <c r="AC226" s="151"/>
      <c r="AD226" s="151"/>
      <c r="AE226" s="151"/>
      <c r="AF226" s="151"/>
      <c r="AG226" s="151" t="s">
        <v>376</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ht="22.5" outlineLevel="2" x14ac:dyDescent="0.2">
      <c r="A227" s="158"/>
      <c r="B227" s="159"/>
      <c r="C227" s="272" t="s">
        <v>551</v>
      </c>
      <c r="D227" s="273"/>
      <c r="E227" s="273"/>
      <c r="F227" s="273"/>
      <c r="G227" s="273"/>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378</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93" t="str">
        <f>C227</f>
        <v>s případným nutným přemístěním hromad nebo dočasných skládek na místo potřeby ze vzdálenosti do 30 m, v rovině nebo ve svahu do 1 : 5,</v>
      </c>
      <c r="BB227" s="151"/>
      <c r="BC227" s="151"/>
      <c r="BD227" s="151"/>
      <c r="BE227" s="151"/>
      <c r="BF227" s="151"/>
      <c r="BG227" s="151"/>
      <c r="BH227" s="151"/>
    </row>
    <row r="228" spans="1:60" outlineLevel="2" x14ac:dyDescent="0.2">
      <c r="A228" s="158"/>
      <c r="B228" s="159"/>
      <c r="C228" s="201" t="s">
        <v>2002</v>
      </c>
      <c r="D228" s="185"/>
      <c r="E228" s="186"/>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2418</v>
      </c>
      <c r="D229" s="185"/>
      <c r="E229" s="186">
        <v>78.757199999999997</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2419</v>
      </c>
      <c r="D230" s="185"/>
      <c r="E230" s="186">
        <v>59.5702</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2420</v>
      </c>
      <c r="D231" s="185"/>
      <c r="E231" s="186">
        <v>36.046799999999998</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464</v>
      </c>
      <c r="D232" s="185"/>
      <c r="E232" s="186"/>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2004</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2421</v>
      </c>
      <c r="D234" s="185"/>
      <c r="E234" s="186">
        <v>180.62280000000001</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2422</v>
      </c>
      <c r="D235" s="185"/>
      <c r="E235" s="186">
        <v>380.20979999999997</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x14ac:dyDescent="0.2">
      <c r="A236" s="166" t="s">
        <v>326</v>
      </c>
      <c r="B236" s="167" t="s">
        <v>196</v>
      </c>
      <c r="C236" s="180" t="s">
        <v>197</v>
      </c>
      <c r="D236" s="168"/>
      <c r="E236" s="169"/>
      <c r="F236" s="170"/>
      <c r="G236" s="170">
        <f>SUMIF(AG237:AG253,"&lt;&gt;NOR",G237:G253)</f>
        <v>0</v>
      </c>
      <c r="H236" s="170"/>
      <c r="I236" s="170">
        <f>SUM(I237:I253)</f>
        <v>0</v>
      </c>
      <c r="J236" s="170"/>
      <c r="K236" s="170">
        <f>SUM(K237:K253)</f>
        <v>0</v>
      </c>
      <c r="L236" s="170"/>
      <c r="M236" s="170">
        <f>SUM(M237:M253)</f>
        <v>0</v>
      </c>
      <c r="N236" s="169"/>
      <c r="O236" s="169">
        <f>SUM(O237:O253)</f>
        <v>53.65</v>
      </c>
      <c r="P236" s="169"/>
      <c r="Q236" s="169">
        <f>SUM(Q237:Q253)</f>
        <v>0</v>
      </c>
      <c r="R236" s="170"/>
      <c r="S236" s="170"/>
      <c r="T236" s="171"/>
      <c r="U236" s="165"/>
      <c r="V236" s="165">
        <f>SUM(V237:V253)</f>
        <v>44.52</v>
      </c>
      <c r="W236" s="165"/>
      <c r="X236" s="165"/>
      <c r="Y236" s="165"/>
      <c r="AG236" t="s">
        <v>327</v>
      </c>
    </row>
    <row r="237" spans="1:60" ht="22.5" outlineLevel="1" x14ac:dyDescent="0.2">
      <c r="A237" s="173">
        <v>35</v>
      </c>
      <c r="B237" s="174" t="s">
        <v>2423</v>
      </c>
      <c r="C237" s="181" t="s">
        <v>2424</v>
      </c>
      <c r="D237" s="175" t="s">
        <v>640</v>
      </c>
      <c r="E237" s="176">
        <v>63.56</v>
      </c>
      <c r="F237" s="177"/>
      <c r="G237" s="178">
        <f>ROUND(E237*F237,2)</f>
        <v>0</v>
      </c>
      <c r="H237" s="177"/>
      <c r="I237" s="178">
        <f>ROUND(E237*H237,2)</f>
        <v>0</v>
      </c>
      <c r="J237" s="177"/>
      <c r="K237" s="178">
        <f>ROUND(E237*J237,2)</f>
        <v>0</v>
      </c>
      <c r="L237" s="178">
        <v>21</v>
      </c>
      <c r="M237" s="178">
        <f>G237*(1+L237/100)</f>
        <v>0</v>
      </c>
      <c r="N237" s="176">
        <v>0</v>
      </c>
      <c r="O237" s="176">
        <f>ROUND(E237*N237,2)</f>
        <v>0</v>
      </c>
      <c r="P237" s="176">
        <v>0</v>
      </c>
      <c r="Q237" s="176">
        <f>ROUND(E237*P237,2)</f>
        <v>0</v>
      </c>
      <c r="R237" s="178" t="s">
        <v>878</v>
      </c>
      <c r="S237" s="178" t="s">
        <v>374</v>
      </c>
      <c r="T237" s="179" t="s">
        <v>374</v>
      </c>
      <c r="U237" s="161">
        <v>5.5E-2</v>
      </c>
      <c r="V237" s="161">
        <f>ROUND(E237*U237,2)</f>
        <v>3.5</v>
      </c>
      <c r="W237" s="161"/>
      <c r="X237" s="161" t="s">
        <v>375</v>
      </c>
      <c r="Y237" s="161" t="s">
        <v>334</v>
      </c>
      <c r="Z237" s="151"/>
      <c r="AA237" s="151"/>
      <c r="AB237" s="151"/>
      <c r="AC237" s="151"/>
      <c r="AD237" s="151"/>
      <c r="AE237" s="151"/>
      <c r="AF237" s="151"/>
      <c r="AG237" s="151" t="s">
        <v>376</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2" x14ac:dyDescent="0.2">
      <c r="A238" s="158"/>
      <c r="B238" s="159"/>
      <c r="C238" s="201" t="s">
        <v>2425</v>
      </c>
      <c r="D238" s="185"/>
      <c r="E238" s="186"/>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1" t="s">
        <v>2426</v>
      </c>
      <c r="D239" s="185"/>
      <c r="E239" s="186"/>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1" t="s">
        <v>2427</v>
      </c>
      <c r="D240" s="185"/>
      <c r="E240" s="186">
        <v>23.58</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2428</v>
      </c>
      <c r="D241" s="185"/>
      <c r="E241" s="186">
        <v>39.979999999999997</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3">
        <v>36</v>
      </c>
      <c r="B242" s="174" t="s">
        <v>2429</v>
      </c>
      <c r="C242" s="181" t="s">
        <v>2430</v>
      </c>
      <c r="D242" s="175" t="s">
        <v>389</v>
      </c>
      <c r="E242" s="176">
        <v>31.47908</v>
      </c>
      <c r="F242" s="177"/>
      <c r="G242" s="178">
        <f>ROUND(E242*F242,2)</f>
        <v>0</v>
      </c>
      <c r="H242" s="177"/>
      <c r="I242" s="178">
        <f>ROUND(E242*H242,2)</f>
        <v>0</v>
      </c>
      <c r="J242" s="177"/>
      <c r="K242" s="178">
        <f>ROUND(E242*J242,2)</f>
        <v>0</v>
      </c>
      <c r="L242" s="178">
        <v>21</v>
      </c>
      <c r="M242" s="178">
        <f>G242*(1+L242/100)</f>
        <v>0</v>
      </c>
      <c r="N242" s="176">
        <v>1.7034</v>
      </c>
      <c r="O242" s="176">
        <f>ROUND(E242*N242,2)</f>
        <v>53.62</v>
      </c>
      <c r="P242" s="176">
        <v>0</v>
      </c>
      <c r="Q242" s="176">
        <f>ROUND(E242*P242,2)</f>
        <v>0</v>
      </c>
      <c r="R242" s="178" t="s">
        <v>878</v>
      </c>
      <c r="S242" s="178" t="s">
        <v>374</v>
      </c>
      <c r="T242" s="179" t="s">
        <v>374</v>
      </c>
      <c r="U242" s="161">
        <v>1.3029999999999999</v>
      </c>
      <c r="V242" s="161">
        <f>ROUND(E242*U242,2)</f>
        <v>41.02</v>
      </c>
      <c r="W242" s="161"/>
      <c r="X242" s="161" t="s">
        <v>375</v>
      </c>
      <c r="Y242" s="161" t="s">
        <v>334</v>
      </c>
      <c r="Z242" s="151"/>
      <c r="AA242" s="151"/>
      <c r="AB242" s="151"/>
      <c r="AC242" s="151"/>
      <c r="AD242" s="151"/>
      <c r="AE242" s="151"/>
      <c r="AF242" s="151"/>
      <c r="AG242" s="151" t="s">
        <v>376</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2" x14ac:dyDescent="0.2">
      <c r="A243" s="158"/>
      <c r="B243" s="159"/>
      <c r="C243" s="272" t="s">
        <v>1850</v>
      </c>
      <c r="D243" s="273"/>
      <c r="E243" s="273"/>
      <c r="F243" s="273"/>
      <c r="G243" s="273"/>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378</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01" t="s">
        <v>2431</v>
      </c>
      <c r="D244" s="185"/>
      <c r="E244" s="186"/>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2426</v>
      </c>
      <c r="D245" s="185"/>
      <c r="E245" s="186"/>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1" t="s">
        <v>2432</v>
      </c>
      <c r="D246" s="185"/>
      <c r="E246" s="186">
        <v>15.751440000000001</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1" t="s">
        <v>2433</v>
      </c>
      <c r="D247" s="185"/>
      <c r="E247" s="186">
        <v>1.4148000000000001</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1" t="s">
        <v>2434</v>
      </c>
      <c r="D248" s="185"/>
      <c r="E248" s="186">
        <v>11.91404</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1" t="s">
        <v>2435</v>
      </c>
      <c r="D249" s="185"/>
      <c r="E249" s="186">
        <v>2.3988</v>
      </c>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ht="22.5" outlineLevel="1" x14ac:dyDescent="0.2">
      <c r="A250" s="173">
        <v>37</v>
      </c>
      <c r="B250" s="174" t="s">
        <v>2436</v>
      </c>
      <c r="C250" s="181" t="s">
        <v>2437</v>
      </c>
      <c r="D250" s="175" t="s">
        <v>640</v>
      </c>
      <c r="E250" s="176">
        <v>65.466800000000006</v>
      </c>
      <c r="F250" s="177"/>
      <c r="G250" s="178">
        <f>ROUND(E250*F250,2)</f>
        <v>0</v>
      </c>
      <c r="H250" s="177"/>
      <c r="I250" s="178">
        <f>ROUND(E250*H250,2)</f>
        <v>0</v>
      </c>
      <c r="J250" s="177"/>
      <c r="K250" s="178">
        <f>ROUND(E250*J250,2)</f>
        <v>0</v>
      </c>
      <c r="L250" s="178">
        <v>21</v>
      </c>
      <c r="M250" s="178">
        <f>G250*(1+L250/100)</f>
        <v>0</v>
      </c>
      <c r="N250" s="176">
        <v>4.8000000000000001E-4</v>
      </c>
      <c r="O250" s="176">
        <f>ROUND(E250*N250,2)</f>
        <v>0.03</v>
      </c>
      <c r="P250" s="176">
        <v>0</v>
      </c>
      <c r="Q250" s="176">
        <f>ROUND(E250*P250,2)</f>
        <v>0</v>
      </c>
      <c r="R250" s="178" t="s">
        <v>577</v>
      </c>
      <c r="S250" s="178" t="s">
        <v>374</v>
      </c>
      <c r="T250" s="179" t="s">
        <v>374</v>
      </c>
      <c r="U250" s="161">
        <v>0</v>
      </c>
      <c r="V250" s="161">
        <f>ROUND(E250*U250,2)</f>
        <v>0</v>
      </c>
      <c r="W250" s="161"/>
      <c r="X250" s="161" t="s">
        <v>578</v>
      </c>
      <c r="Y250" s="161" t="s">
        <v>334</v>
      </c>
      <c r="Z250" s="151"/>
      <c r="AA250" s="151"/>
      <c r="AB250" s="151"/>
      <c r="AC250" s="151"/>
      <c r="AD250" s="151"/>
      <c r="AE250" s="151"/>
      <c r="AF250" s="151"/>
      <c r="AG250" s="151" t="s">
        <v>636</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01" t="s">
        <v>2425</v>
      </c>
      <c r="D251" s="185"/>
      <c r="E251" s="186"/>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2426</v>
      </c>
      <c r="D252" s="185"/>
      <c r="E252" s="186"/>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1" t="s">
        <v>2438</v>
      </c>
      <c r="D253" s="185"/>
      <c r="E253" s="186">
        <v>65.466800000000006</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x14ac:dyDescent="0.2">
      <c r="A254" s="166" t="s">
        <v>326</v>
      </c>
      <c r="B254" s="167" t="s">
        <v>206</v>
      </c>
      <c r="C254" s="180" t="s">
        <v>207</v>
      </c>
      <c r="D254" s="168"/>
      <c r="E254" s="169"/>
      <c r="F254" s="170"/>
      <c r="G254" s="170">
        <f>SUMIF(AG255:AG265,"&lt;&gt;NOR",G255:G265)</f>
        <v>0</v>
      </c>
      <c r="H254" s="170"/>
      <c r="I254" s="170">
        <f>SUM(I255:I265)</f>
        <v>0</v>
      </c>
      <c r="J254" s="170"/>
      <c r="K254" s="170">
        <f>SUM(K255:K265)</f>
        <v>0</v>
      </c>
      <c r="L254" s="170"/>
      <c r="M254" s="170">
        <f>SUM(M255:M265)</f>
        <v>0</v>
      </c>
      <c r="N254" s="169"/>
      <c r="O254" s="169">
        <f>SUM(O255:O265)</f>
        <v>194.04</v>
      </c>
      <c r="P254" s="169"/>
      <c r="Q254" s="169">
        <f>SUM(Q255:Q265)</f>
        <v>0</v>
      </c>
      <c r="R254" s="170"/>
      <c r="S254" s="170"/>
      <c r="T254" s="171"/>
      <c r="U254" s="165"/>
      <c r="V254" s="165">
        <f>SUM(V255:V265)</f>
        <v>110.62</v>
      </c>
      <c r="W254" s="165"/>
      <c r="X254" s="165"/>
      <c r="Y254" s="165"/>
      <c r="AG254" t="s">
        <v>327</v>
      </c>
    </row>
    <row r="255" spans="1:60" ht="22.5" outlineLevel="1" x14ac:dyDescent="0.2">
      <c r="A255" s="173">
        <v>38</v>
      </c>
      <c r="B255" s="174" t="s">
        <v>2439</v>
      </c>
      <c r="C255" s="181" t="s">
        <v>2440</v>
      </c>
      <c r="D255" s="175" t="s">
        <v>389</v>
      </c>
      <c r="E255" s="176">
        <v>76.782740000000004</v>
      </c>
      <c r="F255" s="177"/>
      <c r="G255" s="178">
        <f>ROUND(E255*F255,2)</f>
        <v>0</v>
      </c>
      <c r="H255" s="177"/>
      <c r="I255" s="178">
        <f>ROUND(E255*H255,2)</f>
        <v>0</v>
      </c>
      <c r="J255" s="177"/>
      <c r="K255" s="178">
        <f>ROUND(E255*J255,2)</f>
        <v>0</v>
      </c>
      <c r="L255" s="178">
        <v>21</v>
      </c>
      <c r="M255" s="178">
        <f>G255*(1+L255/100)</f>
        <v>0</v>
      </c>
      <c r="N255" s="176">
        <v>2.5</v>
      </c>
      <c r="O255" s="176">
        <f>ROUND(E255*N255,2)</f>
        <v>191.96</v>
      </c>
      <c r="P255" s="176">
        <v>0</v>
      </c>
      <c r="Q255" s="176">
        <f>ROUND(E255*P255,2)</f>
        <v>0</v>
      </c>
      <c r="R255" s="178" t="s">
        <v>878</v>
      </c>
      <c r="S255" s="178" t="s">
        <v>374</v>
      </c>
      <c r="T255" s="179" t="s">
        <v>374</v>
      </c>
      <c r="U255" s="161">
        <v>1.365</v>
      </c>
      <c r="V255" s="161">
        <f>ROUND(E255*U255,2)</f>
        <v>104.81</v>
      </c>
      <c r="W255" s="161"/>
      <c r="X255" s="161" t="s">
        <v>375</v>
      </c>
      <c r="Y255" s="161" t="s">
        <v>334</v>
      </c>
      <c r="Z255" s="151"/>
      <c r="AA255" s="151"/>
      <c r="AB255" s="151"/>
      <c r="AC255" s="151"/>
      <c r="AD255" s="151"/>
      <c r="AE255" s="151"/>
      <c r="AF255" s="151"/>
      <c r="AG255" s="151" t="s">
        <v>376</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72" t="s">
        <v>2072</v>
      </c>
      <c r="D256" s="273"/>
      <c r="E256" s="273"/>
      <c r="F256" s="273"/>
      <c r="G256" s="273"/>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378</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2" x14ac:dyDescent="0.2">
      <c r="A257" s="158"/>
      <c r="B257" s="159"/>
      <c r="C257" s="201" t="s">
        <v>2441</v>
      </c>
      <c r="D257" s="185"/>
      <c r="E257" s="186"/>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2442</v>
      </c>
      <c r="D258" s="185"/>
      <c r="E258" s="186">
        <v>83.869339999999994</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1" t="s">
        <v>2443</v>
      </c>
      <c r="D259" s="185"/>
      <c r="E259" s="186">
        <v>-18.399470000000001</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1" t="s">
        <v>2444</v>
      </c>
      <c r="D260" s="185"/>
      <c r="E260" s="186">
        <v>13.083460000000001</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3" x14ac:dyDescent="0.2">
      <c r="A261" s="158"/>
      <c r="B261" s="159"/>
      <c r="C261" s="201" t="s">
        <v>2445</v>
      </c>
      <c r="D261" s="185"/>
      <c r="E261" s="186">
        <v>-1.77058</v>
      </c>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ht="22.5" outlineLevel="1" x14ac:dyDescent="0.2">
      <c r="A262" s="173">
        <v>39</v>
      </c>
      <c r="B262" s="174" t="s">
        <v>2446</v>
      </c>
      <c r="C262" s="181" t="s">
        <v>2447</v>
      </c>
      <c r="D262" s="175" t="s">
        <v>635</v>
      </c>
      <c r="E262" s="176">
        <v>24</v>
      </c>
      <c r="F262" s="177"/>
      <c r="G262" s="178">
        <f>ROUND(E262*F262,2)</f>
        <v>0</v>
      </c>
      <c r="H262" s="177"/>
      <c r="I262" s="178">
        <f>ROUND(E262*H262,2)</f>
        <v>0</v>
      </c>
      <c r="J262" s="177"/>
      <c r="K262" s="178">
        <f>ROUND(E262*J262,2)</f>
        <v>0</v>
      </c>
      <c r="L262" s="178">
        <v>21</v>
      </c>
      <c r="M262" s="178">
        <f>G262*(1+L262/100)</f>
        <v>0</v>
      </c>
      <c r="N262" s="176">
        <v>1.65E-3</v>
      </c>
      <c r="O262" s="176">
        <f>ROUND(E262*N262,2)</f>
        <v>0.04</v>
      </c>
      <c r="P262" s="176">
        <v>0</v>
      </c>
      <c r="Q262" s="176">
        <f>ROUND(E262*P262,2)</f>
        <v>0</v>
      </c>
      <c r="R262" s="178" t="s">
        <v>878</v>
      </c>
      <c r="S262" s="178" t="s">
        <v>374</v>
      </c>
      <c r="T262" s="179" t="s">
        <v>374</v>
      </c>
      <c r="U262" s="161">
        <v>0.24199999999999999</v>
      </c>
      <c r="V262" s="161">
        <f>ROUND(E262*U262,2)</f>
        <v>5.81</v>
      </c>
      <c r="W262" s="161"/>
      <c r="X262" s="161" t="s">
        <v>375</v>
      </c>
      <c r="Y262" s="161" t="s">
        <v>334</v>
      </c>
      <c r="Z262" s="151"/>
      <c r="AA262" s="151"/>
      <c r="AB262" s="151"/>
      <c r="AC262" s="151"/>
      <c r="AD262" s="151"/>
      <c r="AE262" s="151"/>
      <c r="AF262" s="151"/>
      <c r="AG262" s="151" t="s">
        <v>376</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2448</v>
      </c>
      <c r="D263" s="185"/>
      <c r="E263" s="186">
        <v>24</v>
      </c>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73">
        <v>40</v>
      </c>
      <c r="B264" s="174" t="s">
        <v>2449</v>
      </c>
      <c r="C264" s="181" t="s">
        <v>2450</v>
      </c>
      <c r="D264" s="175" t="s">
        <v>635</v>
      </c>
      <c r="E264" s="176">
        <v>24</v>
      </c>
      <c r="F264" s="177"/>
      <c r="G264" s="178">
        <f>ROUND(E264*F264,2)</f>
        <v>0</v>
      </c>
      <c r="H264" s="177"/>
      <c r="I264" s="178">
        <f>ROUND(E264*H264,2)</f>
        <v>0</v>
      </c>
      <c r="J264" s="177"/>
      <c r="K264" s="178">
        <f>ROUND(E264*J264,2)</f>
        <v>0</v>
      </c>
      <c r="L264" s="178">
        <v>21</v>
      </c>
      <c r="M264" s="178">
        <f>G264*(1+L264/100)</f>
        <v>0</v>
      </c>
      <c r="N264" s="176">
        <v>8.5000000000000006E-2</v>
      </c>
      <c r="O264" s="176">
        <f>ROUND(E264*N264,2)</f>
        <v>2.04</v>
      </c>
      <c r="P264" s="176">
        <v>0</v>
      </c>
      <c r="Q264" s="176">
        <f>ROUND(E264*P264,2)</f>
        <v>0</v>
      </c>
      <c r="R264" s="178" t="s">
        <v>577</v>
      </c>
      <c r="S264" s="178" t="s">
        <v>374</v>
      </c>
      <c r="T264" s="179" t="s">
        <v>374</v>
      </c>
      <c r="U264" s="161">
        <v>0</v>
      </c>
      <c r="V264" s="161">
        <f>ROUND(E264*U264,2)</f>
        <v>0</v>
      </c>
      <c r="W264" s="161"/>
      <c r="X264" s="161" t="s">
        <v>578</v>
      </c>
      <c r="Y264" s="161" t="s">
        <v>334</v>
      </c>
      <c r="Z264" s="151"/>
      <c r="AA264" s="151"/>
      <c r="AB264" s="151"/>
      <c r="AC264" s="151"/>
      <c r="AD264" s="151"/>
      <c r="AE264" s="151"/>
      <c r="AF264" s="151"/>
      <c r="AG264" s="151" t="s">
        <v>636</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2" x14ac:dyDescent="0.2">
      <c r="A265" s="158"/>
      <c r="B265" s="159"/>
      <c r="C265" s="201" t="s">
        <v>2448</v>
      </c>
      <c r="D265" s="185"/>
      <c r="E265" s="186">
        <v>24</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x14ac:dyDescent="0.2">
      <c r="A266" s="166" t="s">
        <v>326</v>
      </c>
      <c r="B266" s="167" t="s">
        <v>212</v>
      </c>
      <c r="C266" s="180" t="s">
        <v>213</v>
      </c>
      <c r="D266" s="168"/>
      <c r="E266" s="169"/>
      <c r="F266" s="170"/>
      <c r="G266" s="170">
        <f>SUMIF(AG267:AG270,"&lt;&gt;NOR",G267:G270)</f>
        <v>0</v>
      </c>
      <c r="H266" s="170"/>
      <c r="I266" s="170">
        <f>SUM(I267:I270)</f>
        <v>0</v>
      </c>
      <c r="J266" s="170"/>
      <c r="K266" s="170">
        <f>SUM(K267:K270)</f>
        <v>0</v>
      </c>
      <c r="L266" s="170"/>
      <c r="M266" s="170">
        <f>SUM(M267:M270)</f>
        <v>0</v>
      </c>
      <c r="N266" s="169"/>
      <c r="O266" s="169">
        <f>SUM(O267:O270)</f>
        <v>0.14000000000000001</v>
      </c>
      <c r="P266" s="169"/>
      <c r="Q266" s="169">
        <f>SUM(Q267:Q270)</f>
        <v>0</v>
      </c>
      <c r="R266" s="170"/>
      <c r="S266" s="170"/>
      <c r="T266" s="171"/>
      <c r="U266" s="165"/>
      <c r="V266" s="165">
        <f>SUM(V267:V270)</f>
        <v>0.82</v>
      </c>
      <c r="W266" s="165"/>
      <c r="X266" s="165"/>
      <c r="Y266" s="165"/>
      <c r="AG266" t="s">
        <v>327</v>
      </c>
    </row>
    <row r="267" spans="1:60" ht="22.5" outlineLevel="1" x14ac:dyDescent="0.2">
      <c r="A267" s="173">
        <v>41</v>
      </c>
      <c r="B267" s="174" t="s">
        <v>2451</v>
      </c>
      <c r="C267" s="181" t="s">
        <v>2452</v>
      </c>
      <c r="D267" s="175" t="s">
        <v>514</v>
      </c>
      <c r="E267" s="176">
        <v>2.0712999999999999</v>
      </c>
      <c r="F267" s="177"/>
      <c r="G267" s="178">
        <f>ROUND(E267*F267,2)</f>
        <v>0</v>
      </c>
      <c r="H267" s="177"/>
      <c r="I267" s="178">
        <f>ROUND(E267*H267,2)</f>
        <v>0</v>
      </c>
      <c r="J267" s="177"/>
      <c r="K267" s="178">
        <f>ROUND(E267*J267,2)</f>
        <v>0</v>
      </c>
      <c r="L267" s="178">
        <v>21</v>
      </c>
      <c r="M267" s="178">
        <f>G267*(1+L267/100)</f>
        <v>0</v>
      </c>
      <c r="N267" s="176">
        <v>6.6989999999999994E-2</v>
      </c>
      <c r="O267" s="176">
        <f>ROUND(E267*N267,2)</f>
        <v>0.14000000000000001</v>
      </c>
      <c r="P267" s="176">
        <v>0</v>
      </c>
      <c r="Q267" s="176">
        <f>ROUND(E267*P267,2)</f>
        <v>0</v>
      </c>
      <c r="R267" s="178" t="s">
        <v>878</v>
      </c>
      <c r="S267" s="178" t="s">
        <v>374</v>
      </c>
      <c r="T267" s="179" t="s">
        <v>374</v>
      </c>
      <c r="U267" s="161">
        <v>0.39400000000000002</v>
      </c>
      <c r="V267" s="161">
        <f>ROUND(E267*U267,2)</f>
        <v>0.82</v>
      </c>
      <c r="W267" s="161"/>
      <c r="X267" s="161" t="s">
        <v>375</v>
      </c>
      <c r="Y267" s="161" t="s">
        <v>334</v>
      </c>
      <c r="Z267" s="151"/>
      <c r="AA267" s="151"/>
      <c r="AB267" s="151"/>
      <c r="AC267" s="151"/>
      <c r="AD267" s="151"/>
      <c r="AE267" s="151"/>
      <c r="AF267" s="151"/>
      <c r="AG267" s="151" t="s">
        <v>376</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01" t="s">
        <v>2453</v>
      </c>
      <c r="D268" s="185"/>
      <c r="E268" s="186"/>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2454</v>
      </c>
      <c r="D269" s="185"/>
      <c r="E269" s="186">
        <v>3.6099000000000001</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1" t="s">
        <v>2455</v>
      </c>
      <c r="D270" s="185"/>
      <c r="E270" s="186">
        <v>-1.5386</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x14ac:dyDescent="0.2">
      <c r="A271" s="166" t="s">
        <v>326</v>
      </c>
      <c r="B271" s="167" t="s">
        <v>216</v>
      </c>
      <c r="C271" s="180" t="s">
        <v>217</v>
      </c>
      <c r="D271" s="168"/>
      <c r="E271" s="169"/>
      <c r="F271" s="170"/>
      <c r="G271" s="170">
        <f>SUMIF(AG272:AG317,"&lt;&gt;NOR",G272:G317)</f>
        <v>0</v>
      </c>
      <c r="H271" s="170"/>
      <c r="I271" s="170">
        <f>SUM(I272:I317)</f>
        <v>0</v>
      </c>
      <c r="J271" s="170"/>
      <c r="K271" s="170">
        <f>SUM(K272:K317)</f>
        <v>0</v>
      </c>
      <c r="L271" s="170"/>
      <c r="M271" s="170">
        <f>SUM(M272:M317)</f>
        <v>0</v>
      </c>
      <c r="N271" s="169"/>
      <c r="O271" s="169">
        <f>SUM(O272:O317)</f>
        <v>81.5</v>
      </c>
      <c r="P271" s="169"/>
      <c r="Q271" s="169">
        <f>SUM(Q272:Q317)</f>
        <v>0</v>
      </c>
      <c r="R271" s="170"/>
      <c r="S271" s="170"/>
      <c r="T271" s="171"/>
      <c r="U271" s="165"/>
      <c r="V271" s="165">
        <f>SUM(V272:V317)</f>
        <v>199.89000000000001</v>
      </c>
      <c r="W271" s="165"/>
      <c r="X271" s="165"/>
      <c r="Y271" s="165"/>
      <c r="AG271" t="s">
        <v>327</v>
      </c>
    </row>
    <row r="272" spans="1:60" ht="22.5" outlineLevel="1" x14ac:dyDescent="0.2">
      <c r="A272" s="173">
        <v>42</v>
      </c>
      <c r="B272" s="174" t="s">
        <v>2456</v>
      </c>
      <c r="C272" s="181" t="s">
        <v>2457</v>
      </c>
      <c r="D272" s="175" t="s">
        <v>640</v>
      </c>
      <c r="E272" s="176">
        <v>39.979999999999997</v>
      </c>
      <c r="F272" s="177"/>
      <c r="G272" s="178">
        <f>ROUND(E272*F272,2)</f>
        <v>0</v>
      </c>
      <c r="H272" s="177"/>
      <c r="I272" s="178">
        <f>ROUND(E272*H272,2)</f>
        <v>0</v>
      </c>
      <c r="J272" s="177"/>
      <c r="K272" s="178">
        <f>ROUND(E272*J272,2)</f>
        <v>0</v>
      </c>
      <c r="L272" s="178">
        <v>21</v>
      </c>
      <c r="M272" s="178">
        <f>G272*(1+L272/100)</f>
        <v>0</v>
      </c>
      <c r="N272" s="176">
        <v>6.0000000000000002E-5</v>
      </c>
      <c r="O272" s="176">
        <f>ROUND(E272*N272,2)</f>
        <v>0</v>
      </c>
      <c r="P272" s="176">
        <v>0</v>
      </c>
      <c r="Q272" s="176">
        <f>ROUND(E272*P272,2)</f>
        <v>0</v>
      </c>
      <c r="R272" s="178" t="s">
        <v>878</v>
      </c>
      <c r="S272" s="178" t="s">
        <v>374</v>
      </c>
      <c r="T272" s="179" t="s">
        <v>374</v>
      </c>
      <c r="U272" s="161">
        <v>1.03</v>
      </c>
      <c r="V272" s="161">
        <f>ROUND(E272*U272,2)</f>
        <v>41.18</v>
      </c>
      <c r="W272" s="161"/>
      <c r="X272" s="161" t="s">
        <v>375</v>
      </c>
      <c r="Y272" s="161" t="s">
        <v>334</v>
      </c>
      <c r="Z272" s="151"/>
      <c r="AA272" s="151"/>
      <c r="AB272" s="151"/>
      <c r="AC272" s="151"/>
      <c r="AD272" s="151"/>
      <c r="AE272" s="151"/>
      <c r="AF272" s="151"/>
      <c r="AG272" s="151" t="s">
        <v>376</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2" x14ac:dyDescent="0.2">
      <c r="A273" s="158"/>
      <c r="B273" s="159"/>
      <c r="C273" s="272" t="s">
        <v>2458</v>
      </c>
      <c r="D273" s="273"/>
      <c r="E273" s="273"/>
      <c r="F273" s="273"/>
      <c r="G273" s="273"/>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378</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01" t="s">
        <v>2459</v>
      </c>
      <c r="D274" s="185"/>
      <c r="E274" s="186">
        <v>39.979999999999997</v>
      </c>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73">
        <v>43</v>
      </c>
      <c r="B275" s="174" t="s">
        <v>2460</v>
      </c>
      <c r="C275" s="181" t="s">
        <v>2461</v>
      </c>
      <c r="D275" s="175" t="s">
        <v>640</v>
      </c>
      <c r="E275" s="176">
        <v>40.579700000000003</v>
      </c>
      <c r="F275" s="177"/>
      <c r="G275" s="178">
        <f>ROUND(E275*F275,2)</f>
        <v>0</v>
      </c>
      <c r="H275" s="177"/>
      <c r="I275" s="178">
        <f>ROUND(E275*H275,2)</f>
        <v>0</v>
      </c>
      <c r="J275" s="177"/>
      <c r="K275" s="178">
        <f>ROUND(E275*J275,2)</f>
        <v>0</v>
      </c>
      <c r="L275" s="178">
        <v>21</v>
      </c>
      <c r="M275" s="178">
        <f>G275*(1+L275/100)</f>
        <v>0</v>
      </c>
      <c r="N275" s="176">
        <v>0.13600000000000001</v>
      </c>
      <c r="O275" s="176">
        <f>ROUND(E275*N275,2)</f>
        <v>5.52</v>
      </c>
      <c r="P275" s="176">
        <v>0</v>
      </c>
      <c r="Q275" s="176">
        <f>ROUND(E275*P275,2)</f>
        <v>0</v>
      </c>
      <c r="R275" s="178" t="s">
        <v>577</v>
      </c>
      <c r="S275" s="178" t="s">
        <v>374</v>
      </c>
      <c r="T275" s="179" t="s">
        <v>374</v>
      </c>
      <c r="U275" s="161">
        <v>0</v>
      </c>
      <c r="V275" s="161">
        <f>ROUND(E275*U275,2)</f>
        <v>0</v>
      </c>
      <c r="W275" s="161"/>
      <c r="X275" s="161" t="s">
        <v>578</v>
      </c>
      <c r="Y275" s="161" t="s">
        <v>334</v>
      </c>
      <c r="Z275" s="151"/>
      <c r="AA275" s="151"/>
      <c r="AB275" s="151"/>
      <c r="AC275" s="151"/>
      <c r="AD275" s="151"/>
      <c r="AE275" s="151"/>
      <c r="AF275" s="151"/>
      <c r="AG275" s="151" t="s">
        <v>636</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01" t="s">
        <v>2462</v>
      </c>
      <c r="D276" s="185"/>
      <c r="E276" s="186"/>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2463</v>
      </c>
      <c r="D277" s="185"/>
      <c r="E277" s="186">
        <v>40.579700000000003</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73">
        <v>44</v>
      </c>
      <c r="B278" s="174" t="s">
        <v>2464</v>
      </c>
      <c r="C278" s="181" t="s">
        <v>2465</v>
      </c>
      <c r="D278" s="175" t="s">
        <v>640</v>
      </c>
      <c r="E278" s="176">
        <v>23.58</v>
      </c>
      <c r="F278" s="177"/>
      <c r="G278" s="178">
        <f>ROUND(E278*F278,2)</f>
        <v>0</v>
      </c>
      <c r="H278" s="177"/>
      <c r="I278" s="178">
        <f>ROUND(E278*H278,2)</f>
        <v>0</v>
      </c>
      <c r="J278" s="177"/>
      <c r="K278" s="178">
        <f>ROUND(E278*J278,2)</f>
        <v>0</v>
      </c>
      <c r="L278" s="178">
        <v>21</v>
      </c>
      <c r="M278" s="178">
        <f>G278*(1+L278/100)</f>
        <v>0</v>
      </c>
      <c r="N278" s="176">
        <v>1.341E-2</v>
      </c>
      <c r="O278" s="176">
        <f>ROUND(E278*N278,2)</f>
        <v>0.32</v>
      </c>
      <c r="P278" s="176">
        <v>0</v>
      </c>
      <c r="Q278" s="176">
        <f>ROUND(E278*P278,2)</f>
        <v>0</v>
      </c>
      <c r="R278" s="178" t="s">
        <v>878</v>
      </c>
      <c r="S278" s="178" t="s">
        <v>374</v>
      </c>
      <c r="T278" s="179" t="s">
        <v>374</v>
      </c>
      <c r="U278" s="161">
        <v>4.0270000000000001</v>
      </c>
      <c r="V278" s="161">
        <f>ROUND(E278*U278,2)</f>
        <v>94.96</v>
      </c>
      <c r="W278" s="161"/>
      <c r="X278" s="161" t="s">
        <v>375</v>
      </c>
      <c r="Y278" s="161" t="s">
        <v>334</v>
      </c>
      <c r="Z278" s="151"/>
      <c r="AA278" s="151"/>
      <c r="AB278" s="151"/>
      <c r="AC278" s="151"/>
      <c r="AD278" s="151"/>
      <c r="AE278" s="151"/>
      <c r="AF278" s="151"/>
      <c r="AG278" s="151" t="s">
        <v>376</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72" t="s">
        <v>2466</v>
      </c>
      <c r="D279" s="273"/>
      <c r="E279" s="273"/>
      <c r="F279" s="273"/>
      <c r="G279" s="273"/>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378</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2467</v>
      </c>
      <c r="D280" s="185"/>
      <c r="E280" s="186">
        <v>23.58</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73">
        <v>45</v>
      </c>
      <c r="B281" s="174" t="s">
        <v>2468</v>
      </c>
      <c r="C281" s="181" t="s">
        <v>2469</v>
      </c>
      <c r="D281" s="175" t="s">
        <v>635</v>
      </c>
      <c r="E281" s="176">
        <v>12.12</v>
      </c>
      <c r="F281" s="177"/>
      <c r="G281" s="178">
        <f>ROUND(E281*F281,2)</f>
        <v>0</v>
      </c>
      <c r="H281" s="177"/>
      <c r="I281" s="178">
        <f>ROUND(E281*H281,2)</f>
        <v>0</v>
      </c>
      <c r="J281" s="177"/>
      <c r="K281" s="178">
        <f>ROUND(E281*J281,2)</f>
        <v>0</v>
      </c>
      <c r="L281" s="178">
        <v>21</v>
      </c>
      <c r="M281" s="178">
        <f>G281*(1+L281/100)</f>
        <v>0</v>
      </c>
      <c r="N281" s="176">
        <v>6.2</v>
      </c>
      <c r="O281" s="176">
        <f>ROUND(E281*N281,2)</f>
        <v>75.14</v>
      </c>
      <c r="P281" s="176">
        <v>0</v>
      </c>
      <c r="Q281" s="176">
        <f>ROUND(E281*P281,2)</f>
        <v>0</v>
      </c>
      <c r="R281" s="178" t="s">
        <v>577</v>
      </c>
      <c r="S281" s="178" t="s">
        <v>374</v>
      </c>
      <c r="T281" s="179" t="s">
        <v>374</v>
      </c>
      <c r="U281" s="161">
        <v>0</v>
      </c>
      <c r="V281" s="161">
        <f>ROUND(E281*U281,2)</f>
        <v>0</v>
      </c>
      <c r="W281" s="161"/>
      <c r="X281" s="161" t="s">
        <v>578</v>
      </c>
      <c r="Y281" s="161" t="s">
        <v>334</v>
      </c>
      <c r="Z281" s="151"/>
      <c r="AA281" s="151"/>
      <c r="AB281" s="151"/>
      <c r="AC281" s="151"/>
      <c r="AD281" s="151"/>
      <c r="AE281" s="151"/>
      <c r="AF281" s="151"/>
      <c r="AG281" s="151" t="s">
        <v>636</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2" x14ac:dyDescent="0.2">
      <c r="A282" s="158"/>
      <c r="B282" s="159"/>
      <c r="C282" s="203" t="s">
        <v>432</v>
      </c>
      <c r="D282" s="189"/>
      <c r="E282" s="190"/>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4" t="s">
        <v>2470</v>
      </c>
      <c r="D283" s="189"/>
      <c r="E283" s="190">
        <v>11.79</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2</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5" t="s">
        <v>437</v>
      </c>
      <c r="D284" s="191"/>
      <c r="E284" s="192">
        <v>11.79</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3</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03" t="s">
        <v>441</v>
      </c>
      <c r="D285" s="189"/>
      <c r="E285" s="190"/>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2471</v>
      </c>
      <c r="D286" s="185"/>
      <c r="E286" s="186">
        <v>12.12</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46</v>
      </c>
      <c r="B287" s="174" t="s">
        <v>2472</v>
      </c>
      <c r="C287" s="181" t="s">
        <v>2473</v>
      </c>
      <c r="D287" s="175" t="s">
        <v>640</v>
      </c>
      <c r="E287" s="176">
        <v>39.979999999999997</v>
      </c>
      <c r="F287" s="177"/>
      <c r="G287" s="178">
        <f>ROUND(E287*F287,2)</f>
        <v>0</v>
      </c>
      <c r="H287" s="177"/>
      <c r="I287" s="178">
        <f>ROUND(E287*H287,2)</f>
        <v>0</v>
      </c>
      <c r="J287" s="177"/>
      <c r="K287" s="178">
        <f>ROUND(E287*J287,2)</f>
        <v>0</v>
      </c>
      <c r="L287" s="178">
        <v>21</v>
      </c>
      <c r="M287" s="178">
        <f>G287*(1+L287/100)</f>
        <v>0</v>
      </c>
      <c r="N287" s="176">
        <v>0</v>
      </c>
      <c r="O287" s="176">
        <f>ROUND(E287*N287,2)</f>
        <v>0</v>
      </c>
      <c r="P287" s="176">
        <v>0</v>
      </c>
      <c r="Q287" s="176">
        <f>ROUND(E287*P287,2)</f>
        <v>0</v>
      </c>
      <c r="R287" s="178" t="s">
        <v>878</v>
      </c>
      <c r="S287" s="178" t="s">
        <v>374</v>
      </c>
      <c r="T287" s="179" t="s">
        <v>374</v>
      </c>
      <c r="U287" s="161">
        <v>9.1999999999999998E-2</v>
      </c>
      <c r="V287" s="161">
        <f>ROUND(E287*U287,2)</f>
        <v>3.68</v>
      </c>
      <c r="W287" s="161"/>
      <c r="X287" s="161" t="s">
        <v>375</v>
      </c>
      <c r="Y287" s="161" t="s">
        <v>334</v>
      </c>
      <c r="Z287" s="151"/>
      <c r="AA287" s="151"/>
      <c r="AB287" s="151"/>
      <c r="AC287" s="151"/>
      <c r="AD287" s="151"/>
      <c r="AE287" s="151"/>
      <c r="AF287" s="151"/>
      <c r="AG287" s="151" t="s">
        <v>390</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72" t="s">
        <v>2474</v>
      </c>
      <c r="D288" s="273"/>
      <c r="E288" s="273"/>
      <c r="F288" s="273"/>
      <c r="G288" s="273"/>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378</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01" t="s">
        <v>2459</v>
      </c>
      <c r="D289" s="185"/>
      <c r="E289" s="186">
        <v>39.979999999999997</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ht="22.5" outlineLevel="1" x14ac:dyDescent="0.2">
      <c r="A290" s="173">
        <v>47</v>
      </c>
      <c r="B290" s="174" t="s">
        <v>2475</v>
      </c>
      <c r="C290" s="181" t="s">
        <v>2476</v>
      </c>
      <c r="D290" s="175" t="s">
        <v>1882</v>
      </c>
      <c r="E290" s="176">
        <v>1</v>
      </c>
      <c r="F290" s="177"/>
      <c r="G290" s="178">
        <f>ROUND(E290*F290,2)</f>
        <v>0</v>
      </c>
      <c r="H290" s="177"/>
      <c r="I290" s="178">
        <f>ROUND(E290*H290,2)</f>
        <v>0</v>
      </c>
      <c r="J290" s="177"/>
      <c r="K290" s="178">
        <f>ROUND(E290*J290,2)</f>
        <v>0</v>
      </c>
      <c r="L290" s="178">
        <v>21</v>
      </c>
      <c r="M290" s="178">
        <f>G290*(1+L290/100)</f>
        <v>0</v>
      </c>
      <c r="N290" s="176">
        <v>3.2000000000000003E-4</v>
      </c>
      <c r="O290" s="176">
        <f>ROUND(E290*N290,2)</f>
        <v>0</v>
      </c>
      <c r="P290" s="176">
        <v>0</v>
      </c>
      <c r="Q290" s="176">
        <f>ROUND(E290*P290,2)</f>
        <v>0</v>
      </c>
      <c r="R290" s="178" t="s">
        <v>878</v>
      </c>
      <c r="S290" s="178" t="s">
        <v>374</v>
      </c>
      <c r="T290" s="179" t="s">
        <v>374</v>
      </c>
      <c r="U290" s="161">
        <v>8.1999999999999993</v>
      </c>
      <c r="V290" s="161">
        <f>ROUND(E290*U290,2)</f>
        <v>8.1999999999999993</v>
      </c>
      <c r="W290" s="161"/>
      <c r="X290" s="161" t="s">
        <v>375</v>
      </c>
      <c r="Y290" s="161" t="s">
        <v>334</v>
      </c>
      <c r="Z290" s="151"/>
      <c r="AA290" s="151"/>
      <c r="AB290" s="151"/>
      <c r="AC290" s="151"/>
      <c r="AD290" s="151"/>
      <c r="AE290" s="151"/>
      <c r="AF290" s="151"/>
      <c r="AG290" s="151" t="s">
        <v>390</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2" x14ac:dyDescent="0.2">
      <c r="A291" s="158"/>
      <c r="B291" s="159"/>
      <c r="C291" s="272" t="s">
        <v>2474</v>
      </c>
      <c r="D291" s="273"/>
      <c r="E291" s="273"/>
      <c r="F291" s="273"/>
      <c r="G291" s="273"/>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378</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01" t="s">
        <v>2477</v>
      </c>
      <c r="D292" s="185"/>
      <c r="E292" s="186">
        <v>1</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73">
        <v>48</v>
      </c>
      <c r="B293" s="174" t="s">
        <v>2478</v>
      </c>
      <c r="C293" s="181" t="s">
        <v>2479</v>
      </c>
      <c r="D293" s="175" t="s">
        <v>640</v>
      </c>
      <c r="E293" s="176">
        <v>39.979999999999997</v>
      </c>
      <c r="F293" s="177"/>
      <c r="G293" s="178">
        <f>ROUND(E293*F293,2)</f>
        <v>0</v>
      </c>
      <c r="H293" s="177"/>
      <c r="I293" s="178">
        <f>ROUND(E293*H293,2)</f>
        <v>0</v>
      </c>
      <c r="J293" s="177"/>
      <c r="K293" s="178">
        <f>ROUND(E293*J293,2)</f>
        <v>0</v>
      </c>
      <c r="L293" s="178">
        <v>21</v>
      </c>
      <c r="M293" s="178">
        <f>G293*(1+L293/100)</f>
        <v>0</v>
      </c>
      <c r="N293" s="176">
        <v>0</v>
      </c>
      <c r="O293" s="176">
        <f>ROUND(E293*N293,2)</f>
        <v>0</v>
      </c>
      <c r="P293" s="176">
        <v>0</v>
      </c>
      <c r="Q293" s="176">
        <f>ROUND(E293*P293,2)</f>
        <v>0</v>
      </c>
      <c r="R293" s="178" t="s">
        <v>878</v>
      </c>
      <c r="S293" s="178" t="s">
        <v>374</v>
      </c>
      <c r="T293" s="179" t="s">
        <v>374</v>
      </c>
      <c r="U293" s="161">
        <v>8.8999999999999996E-2</v>
      </c>
      <c r="V293" s="161">
        <f>ROUND(E293*U293,2)</f>
        <v>3.56</v>
      </c>
      <c r="W293" s="161"/>
      <c r="X293" s="161" t="s">
        <v>375</v>
      </c>
      <c r="Y293" s="161" t="s">
        <v>334</v>
      </c>
      <c r="Z293" s="151"/>
      <c r="AA293" s="151"/>
      <c r="AB293" s="151"/>
      <c r="AC293" s="151"/>
      <c r="AD293" s="151"/>
      <c r="AE293" s="151"/>
      <c r="AF293" s="151"/>
      <c r="AG293" s="151" t="s">
        <v>376</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2" x14ac:dyDescent="0.2">
      <c r="A294" s="158"/>
      <c r="B294" s="159"/>
      <c r="C294" s="201" t="s">
        <v>2459</v>
      </c>
      <c r="D294" s="185"/>
      <c r="E294" s="186">
        <v>39.979999999999997</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73">
        <v>49</v>
      </c>
      <c r="B295" s="174" t="s">
        <v>2480</v>
      </c>
      <c r="C295" s="181" t="s">
        <v>2481</v>
      </c>
      <c r="D295" s="175" t="s">
        <v>640</v>
      </c>
      <c r="E295" s="176">
        <v>23.58</v>
      </c>
      <c r="F295" s="177"/>
      <c r="G295" s="178">
        <f>ROUND(E295*F295,2)</f>
        <v>0</v>
      </c>
      <c r="H295" s="177"/>
      <c r="I295" s="178">
        <f>ROUND(E295*H295,2)</f>
        <v>0</v>
      </c>
      <c r="J295" s="177"/>
      <c r="K295" s="178">
        <f>ROUND(E295*J295,2)</f>
        <v>0</v>
      </c>
      <c r="L295" s="178">
        <v>21</v>
      </c>
      <c r="M295" s="178">
        <f>G295*(1+L295/100)</f>
        <v>0</v>
      </c>
      <c r="N295" s="176">
        <v>0</v>
      </c>
      <c r="O295" s="176">
        <f>ROUND(E295*N295,2)</f>
        <v>0</v>
      </c>
      <c r="P295" s="176">
        <v>0</v>
      </c>
      <c r="Q295" s="176">
        <f>ROUND(E295*P295,2)</f>
        <v>0</v>
      </c>
      <c r="R295" s="178"/>
      <c r="S295" s="178" t="s">
        <v>331</v>
      </c>
      <c r="T295" s="179" t="s">
        <v>374</v>
      </c>
      <c r="U295" s="161">
        <v>0.32</v>
      </c>
      <c r="V295" s="161">
        <f>ROUND(E295*U295,2)</f>
        <v>7.55</v>
      </c>
      <c r="W295" s="161"/>
      <c r="X295" s="161" t="s">
        <v>375</v>
      </c>
      <c r="Y295" s="161" t="s">
        <v>334</v>
      </c>
      <c r="Z295" s="151"/>
      <c r="AA295" s="151"/>
      <c r="AB295" s="151"/>
      <c r="AC295" s="151"/>
      <c r="AD295" s="151"/>
      <c r="AE295" s="151"/>
      <c r="AF295" s="151"/>
      <c r="AG295" s="151" t="s">
        <v>390</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2" x14ac:dyDescent="0.2">
      <c r="A296" s="158"/>
      <c r="B296" s="159"/>
      <c r="C296" s="201" t="s">
        <v>2467</v>
      </c>
      <c r="D296" s="185"/>
      <c r="E296" s="186">
        <v>23.58</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ht="22.5" outlineLevel="1" x14ac:dyDescent="0.2">
      <c r="A297" s="173">
        <v>50</v>
      </c>
      <c r="B297" s="174" t="s">
        <v>2482</v>
      </c>
      <c r="C297" s="181" t="s">
        <v>2483</v>
      </c>
      <c r="D297" s="175" t="s">
        <v>1882</v>
      </c>
      <c r="E297" s="176">
        <v>1</v>
      </c>
      <c r="F297" s="177"/>
      <c r="G297" s="178">
        <f>ROUND(E297*F297,2)</f>
        <v>0</v>
      </c>
      <c r="H297" s="177"/>
      <c r="I297" s="178">
        <f>ROUND(E297*H297,2)</f>
        <v>0</v>
      </c>
      <c r="J297" s="177"/>
      <c r="K297" s="178">
        <f>ROUND(E297*J297,2)</f>
        <v>0</v>
      </c>
      <c r="L297" s="178">
        <v>21</v>
      </c>
      <c r="M297" s="178">
        <f>G297*(1+L297/100)</f>
        <v>0</v>
      </c>
      <c r="N297" s="176">
        <v>1.5100000000000001E-3</v>
      </c>
      <c r="O297" s="176">
        <f>ROUND(E297*N297,2)</f>
        <v>0</v>
      </c>
      <c r="P297" s="176">
        <v>0</v>
      </c>
      <c r="Q297" s="176">
        <f>ROUND(E297*P297,2)</f>
        <v>0</v>
      </c>
      <c r="R297" s="178" t="s">
        <v>878</v>
      </c>
      <c r="S297" s="178" t="s">
        <v>374</v>
      </c>
      <c r="T297" s="179" t="s">
        <v>374</v>
      </c>
      <c r="U297" s="161">
        <v>26.3</v>
      </c>
      <c r="V297" s="161">
        <f>ROUND(E297*U297,2)</f>
        <v>26.3</v>
      </c>
      <c r="W297" s="161"/>
      <c r="X297" s="161" t="s">
        <v>375</v>
      </c>
      <c r="Y297" s="161" t="s">
        <v>334</v>
      </c>
      <c r="Z297" s="151"/>
      <c r="AA297" s="151"/>
      <c r="AB297" s="151"/>
      <c r="AC297" s="151"/>
      <c r="AD297" s="151"/>
      <c r="AE297" s="151"/>
      <c r="AF297" s="151"/>
      <c r="AG297" s="151" t="s">
        <v>390</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72" t="s">
        <v>2474</v>
      </c>
      <c r="D298" s="273"/>
      <c r="E298" s="273"/>
      <c r="F298" s="273"/>
      <c r="G298" s="273"/>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378</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2" x14ac:dyDescent="0.2">
      <c r="A299" s="158"/>
      <c r="B299" s="159"/>
      <c r="C299" s="201" t="s">
        <v>2484</v>
      </c>
      <c r="D299" s="185"/>
      <c r="E299" s="186">
        <v>1</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73">
        <v>51</v>
      </c>
      <c r="B300" s="174" t="s">
        <v>2485</v>
      </c>
      <c r="C300" s="181" t="s">
        <v>2486</v>
      </c>
      <c r="D300" s="175" t="s">
        <v>640</v>
      </c>
      <c r="E300" s="176">
        <v>23.58</v>
      </c>
      <c r="F300" s="177"/>
      <c r="G300" s="178">
        <f>ROUND(E300*F300,2)</f>
        <v>0</v>
      </c>
      <c r="H300" s="177"/>
      <c r="I300" s="178">
        <f>ROUND(E300*H300,2)</f>
        <v>0</v>
      </c>
      <c r="J300" s="177"/>
      <c r="K300" s="178">
        <f>ROUND(E300*J300,2)</f>
        <v>0</v>
      </c>
      <c r="L300" s="178">
        <v>21</v>
      </c>
      <c r="M300" s="178">
        <f>G300*(1+L300/100)</f>
        <v>0</v>
      </c>
      <c r="N300" s="176">
        <v>0</v>
      </c>
      <c r="O300" s="176">
        <f>ROUND(E300*N300,2)</f>
        <v>0</v>
      </c>
      <c r="P300" s="176">
        <v>0</v>
      </c>
      <c r="Q300" s="176">
        <f>ROUND(E300*P300,2)</f>
        <v>0</v>
      </c>
      <c r="R300" s="178"/>
      <c r="S300" s="178" t="s">
        <v>331</v>
      </c>
      <c r="T300" s="179" t="s">
        <v>332</v>
      </c>
      <c r="U300" s="161">
        <v>9.7000000000000003E-2</v>
      </c>
      <c r="V300" s="161">
        <f>ROUND(E300*U300,2)</f>
        <v>2.29</v>
      </c>
      <c r="W300" s="161"/>
      <c r="X300" s="161" t="s">
        <v>375</v>
      </c>
      <c r="Y300" s="161" t="s">
        <v>334</v>
      </c>
      <c r="Z300" s="151"/>
      <c r="AA300" s="151"/>
      <c r="AB300" s="151"/>
      <c r="AC300" s="151"/>
      <c r="AD300" s="151"/>
      <c r="AE300" s="151"/>
      <c r="AF300" s="151"/>
      <c r="AG300" s="151" t="s">
        <v>376</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01" t="s">
        <v>2467</v>
      </c>
      <c r="D301" s="185"/>
      <c r="E301" s="186">
        <v>23.58</v>
      </c>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73">
        <v>52</v>
      </c>
      <c r="B302" s="174" t="s">
        <v>2487</v>
      </c>
      <c r="C302" s="181" t="s">
        <v>2488</v>
      </c>
      <c r="D302" s="175" t="s">
        <v>640</v>
      </c>
      <c r="E302" s="176">
        <v>63.56</v>
      </c>
      <c r="F302" s="177"/>
      <c r="G302" s="178">
        <f>ROUND(E302*F302,2)</f>
        <v>0</v>
      </c>
      <c r="H302" s="177"/>
      <c r="I302" s="178">
        <f>ROUND(E302*H302,2)</f>
        <v>0</v>
      </c>
      <c r="J302" s="177"/>
      <c r="K302" s="178">
        <f>ROUND(E302*J302,2)</f>
        <v>0</v>
      </c>
      <c r="L302" s="178">
        <v>21</v>
      </c>
      <c r="M302" s="178">
        <f>G302*(1+L302/100)</f>
        <v>0</v>
      </c>
      <c r="N302" s="176">
        <v>0</v>
      </c>
      <c r="O302" s="176">
        <f>ROUND(E302*N302,2)</f>
        <v>0</v>
      </c>
      <c r="P302" s="176">
        <v>0</v>
      </c>
      <c r="Q302" s="176">
        <f>ROUND(E302*P302,2)</f>
        <v>0</v>
      </c>
      <c r="R302" s="178" t="s">
        <v>878</v>
      </c>
      <c r="S302" s="178" t="s">
        <v>374</v>
      </c>
      <c r="T302" s="179" t="s">
        <v>374</v>
      </c>
      <c r="U302" s="161">
        <v>5.0999999999999997E-2</v>
      </c>
      <c r="V302" s="161">
        <f>ROUND(E302*U302,2)</f>
        <v>3.24</v>
      </c>
      <c r="W302" s="161"/>
      <c r="X302" s="161" t="s">
        <v>375</v>
      </c>
      <c r="Y302" s="161" t="s">
        <v>334</v>
      </c>
      <c r="Z302" s="151"/>
      <c r="AA302" s="151"/>
      <c r="AB302" s="151"/>
      <c r="AC302" s="151"/>
      <c r="AD302" s="151"/>
      <c r="AE302" s="151"/>
      <c r="AF302" s="151"/>
      <c r="AG302" s="151" t="s">
        <v>376</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2" x14ac:dyDescent="0.2">
      <c r="A303" s="158"/>
      <c r="B303" s="159"/>
      <c r="C303" s="201" t="s">
        <v>2459</v>
      </c>
      <c r="D303" s="185"/>
      <c r="E303" s="186">
        <v>39.979999999999997</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201" t="s">
        <v>2467</v>
      </c>
      <c r="D304" s="185"/>
      <c r="E304" s="186">
        <v>23.58</v>
      </c>
      <c r="F304" s="161"/>
      <c r="G304" s="161"/>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381</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73">
        <v>53</v>
      </c>
      <c r="B305" s="174" t="s">
        <v>2221</v>
      </c>
      <c r="C305" s="181" t="s">
        <v>2222</v>
      </c>
      <c r="D305" s="175" t="s">
        <v>389</v>
      </c>
      <c r="E305" s="176">
        <v>0.11935999999999999</v>
      </c>
      <c r="F305" s="177"/>
      <c r="G305" s="178">
        <f>ROUND(E305*F305,2)</f>
        <v>0</v>
      </c>
      <c r="H305" s="177"/>
      <c r="I305" s="178">
        <f>ROUND(E305*H305,2)</f>
        <v>0</v>
      </c>
      <c r="J305" s="177"/>
      <c r="K305" s="178">
        <f>ROUND(E305*J305,2)</f>
        <v>0</v>
      </c>
      <c r="L305" s="178">
        <v>21</v>
      </c>
      <c r="M305" s="178">
        <f>G305*(1+L305/100)</f>
        <v>0</v>
      </c>
      <c r="N305" s="176">
        <v>2.5249999999999999</v>
      </c>
      <c r="O305" s="176">
        <f>ROUND(E305*N305,2)</f>
        <v>0.3</v>
      </c>
      <c r="P305" s="176">
        <v>0</v>
      </c>
      <c r="Q305" s="176">
        <f>ROUND(E305*P305,2)</f>
        <v>0</v>
      </c>
      <c r="R305" s="178" t="s">
        <v>878</v>
      </c>
      <c r="S305" s="178" t="s">
        <v>374</v>
      </c>
      <c r="T305" s="179" t="s">
        <v>374</v>
      </c>
      <c r="U305" s="161">
        <v>1.3029999999999999</v>
      </c>
      <c r="V305" s="161">
        <f>ROUND(E305*U305,2)</f>
        <v>0.16</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72" t="s">
        <v>2072</v>
      </c>
      <c r="D306" s="273"/>
      <c r="E306" s="273"/>
      <c r="F306" s="273"/>
      <c r="G306" s="273"/>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378</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2" x14ac:dyDescent="0.2">
      <c r="A307" s="158"/>
      <c r="B307" s="159"/>
      <c r="C307" s="274" t="s">
        <v>2223</v>
      </c>
      <c r="D307" s="275"/>
      <c r="E307" s="275"/>
      <c r="F307" s="275"/>
      <c r="G307" s="275"/>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337</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2" x14ac:dyDescent="0.2">
      <c r="A308" s="158"/>
      <c r="B308" s="159"/>
      <c r="C308" s="201" t="s">
        <v>2453</v>
      </c>
      <c r="D308" s="185"/>
      <c r="E308" s="186"/>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1" t="s">
        <v>2489</v>
      </c>
      <c r="D309" s="185"/>
      <c r="E309" s="186"/>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1" t="s">
        <v>2490</v>
      </c>
      <c r="D310" s="185"/>
      <c r="E310" s="186"/>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2491</v>
      </c>
      <c r="D311" s="185"/>
      <c r="E311" s="186">
        <v>0.11935999999999999</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3">
        <v>54</v>
      </c>
      <c r="B312" s="174" t="s">
        <v>2492</v>
      </c>
      <c r="C312" s="181" t="s">
        <v>2493</v>
      </c>
      <c r="D312" s="175" t="s">
        <v>635</v>
      </c>
      <c r="E312" s="176">
        <v>1</v>
      </c>
      <c r="F312" s="177"/>
      <c r="G312" s="178">
        <f>ROUND(E312*F312,2)</f>
        <v>0</v>
      </c>
      <c r="H312" s="177"/>
      <c r="I312" s="178">
        <f>ROUND(E312*H312,2)</f>
        <v>0</v>
      </c>
      <c r="J312" s="177"/>
      <c r="K312" s="178">
        <f>ROUND(E312*J312,2)</f>
        <v>0</v>
      </c>
      <c r="L312" s="178">
        <v>21</v>
      </c>
      <c r="M312" s="178">
        <f>G312*(1+L312/100)</f>
        <v>0</v>
      </c>
      <c r="N312" s="176">
        <v>7.0000000000000007E-2</v>
      </c>
      <c r="O312" s="176">
        <f>ROUND(E312*N312,2)</f>
        <v>7.0000000000000007E-2</v>
      </c>
      <c r="P312" s="176">
        <v>0</v>
      </c>
      <c r="Q312" s="176">
        <f>ROUND(E312*P312,2)</f>
        <v>0</v>
      </c>
      <c r="R312" s="178"/>
      <c r="S312" s="178" t="s">
        <v>331</v>
      </c>
      <c r="T312" s="179" t="s">
        <v>374</v>
      </c>
      <c r="U312" s="161">
        <v>8.7739999999999991</v>
      </c>
      <c r="V312" s="161">
        <f>ROUND(E312*U312,2)</f>
        <v>8.77</v>
      </c>
      <c r="W312" s="161"/>
      <c r="X312" s="161" t="s">
        <v>375</v>
      </c>
      <c r="Y312" s="161" t="s">
        <v>334</v>
      </c>
      <c r="Z312" s="151"/>
      <c r="AA312" s="151"/>
      <c r="AB312" s="151"/>
      <c r="AC312" s="151"/>
      <c r="AD312" s="151"/>
      <c r="AE312" s="151"/>
      <c r="AF312" s="151"/>
      <c r="AG312" s="151" t="s">
        <v>376</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01" t="s">
        <v>2494</v>
      </c>
      <c r="D313" s="185"/>
      <c r="E313" s="186"/>
      <c r="F313" s="161"/>
      <c r="G313" s="161"/>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381</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3" x14ac:dyDescent="0.2">
      <c r="A314" s="158"/>
      <c r="B314" s="159"/>
      <c r="C314" s="201" t="s">
        <v>2495</v>
      </c>
      <c r="D314" s="185"/>
      <c r="E314" s="186">
        <v>1</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55</v>
      </c>
      <c r="B315" s="174" t="s">
        <v>2496</v>
      </c>
      <c r="C315" s="181" t="s">
        <v>2497</v>
      </c>
      <c r="D315" s="175" t="s">
        <v>635</v>
      </c>
      <c r="E315" s="176">
        <v>1</v>
      </c>
      <c r="F315" s="177"/>
      <c r="G315" s="178">
        <f>ROUND(E315*F315,2)</f>
        <v>0</v>
      </c>
      <c r="H315" s="177"/>
      <c r="I315" s="178">
        <f>ROUND(E315*H315,2)</f>
        <v>0</v>
      </c>
      <c r="J315" s="177"/>
      <c r="K315" s="178">
        <f>ROUND(E315*J315,2)</f>
        <v>0</v>
      </c>
      <c r="L315" s="178">
        <v>21</v>
      </c>
      <c r="M315" s="178">
        <f>G315*(1+L315/100)</f>
        <v>0</v>
      </c>
      <c r="N315" s="176">
        <v>0.14499999999999999</v>
      </c>
      <c r="O315" s="176">
        <f>ROUND(E315*N315,2)</f>
        <v>0.15</v>
      </c>
      <c r="P315" s="176">
        <v>0</v>
      </c>
      <c r="Q315" s="176">
        <f>ROUND(E315*P315,2)</f>
        <v>0</v>
      </c>
      <c r="R315" s="178"/>
      <c r="S315" s="178" t="s">
        <v>331</v>
      </c>
      <c r="T315" s="179" t="s">
        <v>332</v>
      </c>
      <c r="U315" s="161">
        <v>0</v>
      </c>
      <c r="V315" s="161">
        <f>ROUND(E315*U315,2)</f>
        <v>0</v>
      </c>
      <c r="W315" s="161"/>
      <c r="X315" s="161" t="s">
        <v>578</v>
      </c>
      <c r="Y315" s="161" t="s">
        <v>334</v>
      </c>
      <c r="Z315" s="151"/>
      <c r="AA315" s="151"/>
      <c r="AB315" s="151"/>
      <c r="AC315" s="151"/>
      <c r="AD315" s="151"/>
      <c r="AE315" s="151"/>
      <c r="AF315" s="151"/>
      <c r="AG315" s="151" t="s">
        <v>636</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01" t="s">
        <v>2494</v>
      </c>
      <c r="D316" s="185"/>
      <c r="E316" s="186"/>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1" t="s">
        <v>2495</v>
      </c>
      <c r="D317" s="185"/>
      <c r="E317" s="186">
        <v>1</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x14ac:dyDescent="0.2">
      <c r="A318" s="166" t="s">
        <v>326</v>
      </c>
      <c r="B318" s="167" t="s">
        <v>230</v>
      </c>
      <c r="C318" s="180" t="s">
        <v>231</v>
      </c>
      <c r="D318" s="168"/>
      <c r="E318" s="169"/>
      <c r="F318" s="170"/>
      <c r="G318" s="170">
        <f>SUMIF(AG319:AG332,"&lt;&gt;NOR",G319:G332)</f>
        <v>0</v>
      </c>
      <c r="H318" s="170"/>
      <c r="I318" s="170">
        <f>SUM(I319:I332)</f>
        <v>0</v>
      </c>
      <c r="J318" s="170"/>
      <c r="K318" s="170">
        <f>SUM(K319:K332)</f>
        <v>0</v>
      </c>
      <c r="L318" s="170"/>
      <c r="M318" s="170">
        <f>SUM(M319:M332)</f>
        <v>0</v>
      </c>
      <c r="N318" s="169"/>
      <c r="O318" s="169">
        <f>SUM(O319:O332)</f>
        <v>20.41</v>
      </c>
      <c r="P318" s="169"/>
      <c r="Q318" s="169">
        <f>SUM(Q319:Q332)</f>
        <v>0</v>
      </c>
      <c r="R318" s="170"/>
      <c r="S318" s="170"/>
      <c r="T318" s="171"/>
      <c r="U318" s="165"/>
      <c r="V318" s="165">
        <f>SUM(V319:V332)</f>
        <v>30.689999999999998</v>
      </c>
      <c r="W318" s="165"/>
      <c r="X318" s="165"/>
      <c r="Y318" s="165"/>
      <c r="AG318" t="s">
        <v>327</v>
      </c>
    </row>
    <row r="319" spans="1:60" outlineLevel="1" x14ac:dyDescent="0.2">
      <c r="A319" s="173">
        <v>56</v>
      </c>
      <c r="B319" s="174" t="s">
        <v>2498</v>
      </c>
      <c r="C319" s="181" t="s">
        <v>2499</v>
      </c>
      <c r="D319" s="175" t="s">
        <v>389</v>
      </c>
      <c r="E319" s="176">
        <v>11.304</v>
      </c>
      <c r="F319" s="177"/>
      <c r="G319" s="178">
        <f>ROUND(E319*F319,2)</f>
        <v>0</v>
      </c>
      <c r="H319" s="177"/>
      <c r="I319" s="178">
        <f>ROUND(E319*H319,2)</f>
        <v>0</v>
      </c>
      <c r="J319" s="177"/>
      <c r="K319" s="178">
        <f>ROUND(E319*J319,2)</f>
        <v>0</v>
      </c>
      <c r="L319" s="178">
        <v>21</v>
      </c>
      <c r="M319" s="178">
        <f>G319*(1+L319/100)</f>
        <v>0</v>
      </c>
      <c r="N319" s="176">
        <v>1.8050999999999999</v>
      </c>
      <c r="O319" s="176">
        <f>ROUND(E319*N319,2)</f>
        <v>20.399999999999999</v>
      </c>
      <c r="P319" s="176">
        <v>0</v>
      </c>
      <c r="Q319" s="176">
        <f>ROUND(E319*P319,2)</f>
        <v>0</v>
      </c>
      <c r="R319" s="178" t="s">
        <v>878</v>
      </c>
      <c r="S319" s="178" t="s">
        <v>374</v>
      </c>
      <c r="T319" s="179" t="s">
        <v>374</v>
      </c>
      <c r="U319" s="161">
        <v>2.68</v>
      </c>
      <c r="V319" s="161">
        <f>ROUND(E319*U319,2)</f>
        <v>30.29</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01" t="s">
        <v>2500</v>
      </c>
      <c r="D320" s="185"/>
      <c r="E320" s="186"/>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1" t="s">
        <v>2501</v>
      </c>
      <c r="D321" s="185"/>
      <c r="E321" s="186"/>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2490</v>
      </c>
      <c r="D322" s="185"/>
      <c r="E322" s="186"/>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2502</v>
      </c>
      <c r="D323" s="185"/>
      <c r="E323" s="186">
        <v>11.304</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73">
        <v>57</v>
      </c>
      <c r="B324" s="174" t="s">
        <v>2226</v>
      </c>
      <c r="C324" s="181" t="s">
        <v>2227</v>
      </c>
      <c r="D324" s="175" t="s">
        <v>640</v>
      </c>
      <c r="E324" s="176">
        <v>7.9316399999999998</v>
      </c>
      <c r="F324" s="177"/>
      <c r="G324" s="178">
        <f>ROUND(E324*F324,2)</f>
        <v>0</v>
      </c>
      <c r="H324" s="177"/>
      <c r="I324" s="178">
        <f>ROUND(E324*H324,2)</f>
        <v>0</v>
      </c>
      <c r="J324" s="177"/>
      <c r="K324" s="178">
        <f>ROUND(E324*J324,2)</f>
        <v>0</v>
      </c>
      <c r="L324" s="178">
        <v>21</v>
      </c>
      <c r="M324" s="178">
        <f>G324*(1+L324/100)</f>
        <v>0</v>
      </c>
      <c r="N324" s="176">
        <v>7.3999999999999999E-4</v>
      </c>
      <c r="O324" s="176">
        <f>ROUND(E324*N324,2)</f>
        <v>0.01</v>
      </c>
      <c r="P324" s="176">
        <v>0</v>
      </c>
      <c r="Q324" s="176">
        <f>ROUND(E324*P324,2)</f>
        <v>0</v>
      </c>
      <c r="R324" s="178" t="s">
        <v>917</v>
      </c>
      <c r="S324" s="178" t="s">
        <v>374</v>
      </c>
      <c r="T324" s="179" t="s">
        <v>374</v>
      </c>
      <c r="U324" s="161">
        <v>0.05</v>
      </c>
      <c r="V324" s="161">
        <f>ROUND(E324*U324,2)</f>
        <v>0.4</v>
      </c>
      <c r="W324" s="161"/>
      <c r="X324" s="161" t="s">
        <v>375</v>
      </c>
      <c r="Y324" s="161" t="s">
        <v>334</v>
      </c>
      <c r="Z324" s="151"/>
      <c r="AA324" s="151"/>
      <c r="AB324" s="151"/>
      <c r="AC324" s="151"/>
      <c r="AD324" s="151"/>
      <c r="AE324" s="151"/>
      <c r="AF324" s="151"/>
      <c r="AG324" s="151" t="s">
        <v>376</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263" t="s">
        <v>2503</v>
      </c>
      <c r="D325" s="264"/>
      <c r="E325" s="264"/>
      <c r="F325" s="264"/>
      <c r="G325" s="264"/>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337</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01" t="s">
        <v>2453</v>
      </c>
      <c r="D326" s="185"/>
      <c r="E326" s="186"/>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01" t="s">
        <v>2489</v>
      </c>
      <c r="D327" s="185"/>
      <c r="E327" s="186"/>
      <c r="F327" s="161"/>
      <c r="G327" s="161"/>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381</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01" t="s">
        <v>2490</v>
      </c>
      <c r="D328" s="185"/>
      <c r="E328" s="186"/>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464</v>
      </c>
      <c r="D329" s="185"/>
      <c r="E329" s="186"/>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2229</v>
      </c>
      <c r="D330" s="185"/>
      <c r="E330" s="186"/>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01" t="s">
        <v>2230</v>
      </c>
      <c r="D331" s="185"/>
      <c r="E331" s="186">
        <v>6.4055999999999997</v>
      </c>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2233</v>
      </c>
      <c r="D332" s="185"/>
      <c r="E332" s="186">
        <v>1.5260400000000001</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x14ac:dyDescent="0.2">
      <c r="A333" s="166" t="s">
        <v>326</v>
      </c>
      <c r="B333" s="167" t="s">
        <v>234</v>
      </c>
      <c r="C333" s="180" t="s">
        <v>235</v>
      </c>
      <c r="D333" s="168"/>
      <c r="E333" s="169"/>
      <c r="F333" s="170"/>
      <c r="G333" s="170">
        <f>SUMIF(AG334:AG400,"&lt;&gt;NOR",G334:G400)</f>
        <v>0</v>
      </c>
      <c r="H333" s="170"/>
      <c r="I333" s="170">
        <f>SUM(I334:I400)</f>
        <v>0</v>
      </c>
      <c r="J333" s="170"/>
      <c r="K333" s="170">
        <f>SUM(K334:K400)</f>
        <v>0</v>
      </c>
      <c r="L333" s="170"/>
      <c r="M333" s="170">
        <f>SUM(M334:M400)</f>
        <v>0</v>
      </c>
      <c r="N333" s="169"/>
      <c r="O333" s="169">
        <f>SUM(O334:O400)</f>
        <v>0.01</v>
      </c>
      <c r="P333" s="169"/>
      <c r="Q333" s="169">
        <f>SUM(Q334:Q400)</f>
        <v>113.66999999999999</v>
      </c>
      <c r="R333" s="170"/>
      <c r="S333" s="170"/>
      <c r="T333" s="171"/>
      <c r="U333" s="165"/>
      <c r="V333" s="165">
        <f>SUM(V334:V400)</f>
        <v>198.9</v>
      </c>
      <c r="W333" s="165"/>
      <c r="X333" s="165"/>
      <c r="Y333" s="165"/>
      <c r="AG333" t="s">
        <v>327</v>
      </c>
    </row>
    <row r="334" spans="1:60" outlineLevel="1" x14ac:dyDescent="0.2">
      <c r="A334" s="173">
        <v>58</v>
      </c>
      <c r="B334" s="174" t="s">
        <v>2504</v>
      </c>
      <c r="C334" s="181" t="s">
        <v>2505</v>
      </c>
      <c r="D334" s="175" t="s">
        <v>330</v>
      </c>
      <c r="E334" s="176">
        <v>1</v>
      </c>
      <c r="F334" s="177"/>
      <c r="G334" s="178">
        <f>ROUND(E334*F334,2)</f>
        <v>0</v>
      </c>
      <c r="H334" s="177"/>
      <c r="I334" s="178">
        <f>ROUND(E334*H334,2)</f>
        <v>0</v>
      </c>
      <c r="J334" s="177"/>
      <c r="K334" s="178">
        <f>ROUND(E334*J334,2)</f>
        <v>0</v>
      </c>
      <c r="L334" s="178">
        <v>21</v>
      </c>
      <c r="M334" s="178">
        <f>G334*(1+L334/100)</f>
        <v>0</v>
      </c>
      <c r="N334" s="176">
        <v>0</v>
      </c>
      <c r="O334" s="176">
        <f>ROUND(E334*N334,2)</f>
        <v>0</v>
      </c>
      <c r="P334" s="176">
        <v>16.116</v>
      </c>
      <c r="Q334" s="176">
        <f>ROUND(E334*P334,2)</f>
        <v>16.12</v>
      </c>
      <c r="R334" s="178"/>
      <c r="S334" s="178" t="s">
        <v>331</v>
      </c>
      <c r="T334" s="179" t="s">
        <v>332</v>
      </c>
      <c r="U334" s="161">
        <v>0</v>
      </c>
      <c r="V334" s="161">
        <f>ROUND(E334*U334,2)</f>
        <v>0</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1" t="s">
        <v>2453</v>
      </c>
      <c r="D335" s="185"/>
      <c r="E335" s="186"/>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1" t="s">
        <v>2489</v>
      </c>
      <c r="D336" s="185"/>
      <c r="E336" s="186"/>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01" t="s">
        <v>2506</v>
      </c>
      <c r="D337" s="185"/>
      <c r="E337" s="186">
        <v>1</v>
      </c>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1" x14ac:dyDescent="0.2">
      <c r="A338" s="173">
        <v>59</v>
      </c>
      <c r="B338" s="174" t="s">
        <v>2507</v>
      </c>
      <c r="C338" s="181" t="s">
        <v>2508</v>
      </c>
      <c r="D338" s="175" t="s">
        <v>635</v>
      </c>
      <c r="E338" s="176">
        <v>2</v>
      </c>
      <c r="F338" s="177"/>
      <c r="G338" s="178">
        <f>ROUND(E338*F338,2)</f>
        <v>0</v>
      </c>
      <c r="H338" s="177"/>
      <c r="I338" s="178">
        <f>ROUND(E338*H338,2)</f>
        <v>0</v>
      </c>
      <c r="J338" s="177"/>
      <c r="K338" s="178">
        <f>ROUND(E338*J338,2)</f>
        <v>0</v>
      </c>
      <c r="L338" s="178">
        <v>21</v>
      </c>
      <c r="M338" s="178">
        <f>G338*(1+L338/100)</f>
        <v>0</v>
      </c>
      <c r="N338" s="176">
        <v>0</v>
      </c>
      <c r="O338" s="176">
        <f>ROUND(E338*N338,2)</f>
        <v>0</v>
      </c>
      <c r="P338" s="176">
        <v>0.18</v>
      </c>
      <c r="Q338" s="176">
        <f>ROUND(E338*P338,2)</f>
        <v>0.36</v>
      </c>
      <c r="R338" s="178"/>
      <c r="S338" s="178" t="s">
        <v>331</v>
      </c>
      <c r="T338" s="179" t="s">
        <v>332</v>
      </c>
      <c r="U338" s="161">
        <v>1.69</v>
      </c>
      <c r="V338" s="161">
        <f>ROUND(E338*U338,2)</f>
        <v>3.38</v>
      </c>
      <c r="W338" s="161"/>
      <c r="X338" s="161" t="s">
        <v>375</v>
      </c>
      <c r="Y338" s="161" t="s">
        <v>334</v>
      </c>
      <c r="Z338" s="151"/>
      <c r="AA338" s="151"/>
      <c r="AB338" s="151"/>
      <c r="AC338" s="151"/>
      <c r="AD338" s="151"/>
      <c r="AE338" s="151"/>
      <c r="AF338" s="151"/>
      <c r="AG338" s="151" t="s">
        <v>376</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2" x14ac:dyDescent="0.2">
      <c r="A339" s="158"/>
      <c r="B339" s="159"/>
      <c r="C339" s="201" t="s">
        <v>2453</v>
      </c>
      <c r="D339" s="185"/>
      <c r="E339" s="186"/>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1" t="s">
        <v>2489</v>
      </c>
      <c r="D340" s="185"/>
      <c r="E340" s="186"/>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1" t="s">
        <v>2509</v>
      </c>
      <c r="D341" s="185"/>
      <c r="E341" s="186">
        <v>2</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73">
        <v>60</v>
      </c>
      <c r="B342" s="174" t="s">
        <v>2510</v>
      </c>
      <c r="C342" s="181" t="s">
        <v>2511</v>
      </c>
      <c r="D342" s="175" t="s">
        <v>635</v>
      </c>
      <c r="E342" s="176">
        <v>2</v>
      </c>
      <c r="F342" s="177"/>
      <c r="G342" s="178">
        <f>ROUND(E342*F342,2)</f>
        <v>0</v>
      </c>
      <c r="H342" s="177"/>
      <c r="I342" s="178">
        <f>ROUND(E342*H342,2)</f>
        <v>0</v>
      </c>
      <c r="J342" s="177"/>
      <c r="K342" s="178">
        <f>ROUND(E342*J342,2)</f>
        <v>0</v>
      </c>
      <c r="L342" s="178">
        <v>21</v>
      </c>
      <c r="M342" s="178">
        <f>G342*(1+L342/100)</f>
        <v>0</v>
      </c>
      <c r="N342" s="176">
        <v>0</v>
      </c>
      <c r="O342" s="176">
        <f>ROUND(E342*N342,2)</f>
        <v>0</v>
      </c>
      <c r="P342" s="176">
        <v>1.4</v>
      </c>
      <c r="Q342" s="176">
        <f>ROUND(E342*P342,2)</f>
        <v>2.8</v>
      </c>
      <c r="R342" s="178"/>
      <c r="S342" s="178" t="s">
        <v>331</v>
      </c>
      <c r="T342" s="179" t="s">
        <v>332</v>
      </c>
      <c r="U342" s="161">
        <v>0.9</v>
      </c>
      <c r="V342" s="161">
        <f>ROUND(E342*U342,2)</f>
        <v>1.8</v>
      </c>
      <c r="W342" s="161"/>
      <c r="X342" s="161" t="s">
        <v>375</v>
      </c>
      <c r="Y342" s="161" t="s">
        <v>334</v>
      </c>
      <c r="Z342" s="151"/>
      <c r="AA342" s="151"/>
      <c r="AB342" s="151"/>
      <c r="AC342" s="151"/>
      <c r="AD342" s="151"/>
      <c r="AE342" s="151"/>
      <c r="AF342" s="151"/>
      <c r="AG342" s="151" t="s">
        <v>376</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01" t="s">
        <v>2453</v>
      </c>
      <c r="D343" s="185"/>
      <c r="E343" s="186"/>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01" t="s">
        <v>2489</v>
      </c>
      <c r="D344" s="185"/>
      <c r="E344" s="186"/>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01" t="s">
        <v>2509</v>
      </c>
      <c r="D345" s="185"/>
      <c r="E345" s="186">
        <v>2</v>
      </c>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73">
        <v>61</v>
      </c>
      <c r="B346" s="174" t="s">
        <v>2512</v>
      </c>
      <c r="C346" s="181" t="s">
        <v>2513</v>
      </c>
      <c r="D346" s="175" t="s">
        <v>635</v>
      </c>
      <c r="E346" s="176">
        <v>1</v>
      </c>
      <c r="F346" s="177"/>
      <c r="G346" s="178">
        <f>ROUND(E346*F346,2)</f>
        <v>0</v>
      </c>
      <c r="H346" s="177"/>
      <c r="I346" s="178">
        <f>ROUND(E346*H346,2)</f>
        <v>0</v>
      </c>
      <c r="J346" s="177"/>
      <c r="K346" s="178">
        <f>ROUND(E346*J346,2)</f>
        <v>0</v>
      </c>
      <c r="L346" s="178">
        <v>21</v>
      </c>
      <c r="M346" s="178">
        <f>G346*(1+L346/100)</f>
        <v>0</v>
      </c>
      <c r="N346" s="176">
        <v>0</v>
      </c>
      <c r="O346" s="176">
        <f>ROUND(E346*N346,2)</f>
        <v>0</v>
      </c>
      <c r="P346" s="176">
        <v>8.5000000000000006E-2</v>
      </c>
      <c r="Q346" s="176">
        <f>ROUND(E346*P346,2)</f>
        <v>0.09</v>
      </c>
      <c r="R346" s="178"/>
      <c r="S346" s="178" t="s">
        <v>331</v>
      </c>
      <c r="T346" s="179" t="s">
        <v>332</v>
      </c>
      <c r="U346" s="161">
        <v>0</v>
      </c>
      <c r="V346" s="161">
        <f>ROUND(E346*U346,2)</f>
        <v>0</v>
      </c>
      <c r="W346" s="161"/>
      <c r="X346" s="161" t="s">
        <v>375</v>
      </c>
      <c r="Y346" s="161" t="s">
        <v>334</v>
      </c>
      <c r="Z346" s="151"/>
      <c r="AA346" s="151"/>
      <c r="AB346" s="151"/>
      <c r="AC346" s="151"/>
      <c r="AD346" s="151"/>
      <c r="AE346" s="151"/>
      <c r="AF346" s="151"/>
      <c r="AG346" s="151" t="s">
        <v>376</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01" t="s">
        <v>2453</v>
      </c>
      <c r="D347" s="185"/>
      <c r="E347" s="186"/>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1" t="s">
        <v>2514</v>
      </c>
      <c r="D348" s="185"/>
      <c r="E348" s="186"/>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201" t="s">
        <v>2515</v>
      </c>
      <c r="D349" s="185"/>
      <c r="E349" s="186">
        <v>1</v>
      </c>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73">
        <v>62</v>
      </c>
      <c r="B350" s="174" t="s">
        <v>2516</v>
      </c>
      <c r="C350" s="181" t="s">
        <v>2517</v>
      </c>
      <c r="D350" s="175" t="s">
        <v>640</v>
      </c>
      <c r="E350" s="176">
        <v>60</v>
      </c>
      <c r="F350" s="177"/>
      <c r="G350" s="178">
        <f>ROUND(E350*F350,2)</f>
        <v>0</v>
      </c>
      <c r="H350" s="177"/>
      <c r="I350" s="178">
        <f>ROUND(E350*H350,2)</f>
        <v>0</v>
      </c>
      <c r="J350" s="177"/>
      <c r="K350" s="178">
        <f>ROUND(E350*J350,2)</f>
        <v>0</v>
      </c>
      <c r="L350" s="178">
        <v>21</v>
      </c>
      <c r="M350" s="178">
        <f>G350*(1+L350/100)</f>
        <v>0</v>
      </c>
      <c r="N350" s="176">
        <v>0</v>
      </c>
      <c r="O350" s="176">
        <f>ROUND(E350*N350,2)</f>
        <v>0</v>
      </c>
      <c r="P350" s="176">
        <v>0.89280000000000004</v>
      </c>
      <c r="Q350" s="176">
        <f>ROUND(E350*P350,2)</f>
        <v>53.57</v>
      </c>
      <c r="R350" s="178" t="s">
        <v>878</v>
      </c>
      <c r="S350" s="178" t="s">
        <v>374</v>
      </c>
      <c r="T350" s="179" t="s">
        <v>374</v>
      </c>
      <c r="U350" s="161">
        <v>0.54</v>
      </c>
      <c r="V350" s="161">
        <f>ROUND(E350*U350,2)</f>
        <v>32.4</v>
      </c>
      <c r="W350" s="161"/>
      <c r="X350" s="161" t="s">
        <v>375</v>
      </c>
      <c r="Y350" s="161" t="s">
        <v>334</v>
      </c>
      <c r="Z350" s="151"/>
      <c r="AA350" s="151"/>
      <c r="AB350" s="151"/>
      <c r="AC350" s="151"/>
      <c r="AD350" s="151"/>
      <c r="AE350" s="151"/>
      <c r="AF350" s="151"/>
      <c r="AG350" s="151" t="s">
        <v>376</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72" t="s">
        <v>2518</v>
      </c>
      <c r="D351" s="273"/>
      <c r="E351" s="273"/>
      <c r="F351" s="273"/>
      <c r="G351" s="273"/>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378</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1" t="s">
        <v>2519</v>
      </c>
      <c r="D352" s="185"/>
      <c r="E352" s="186"/>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3" x14ac:dyDescent="0.2">
      <c r="A353" s="158"/>
      <c r="B353" s="159"/>
      <c r="C353" s="201" t="s">
        <v>2520</v>
      </c>
      <c r="D353" s="185"/>
      <c r="E353" s="186">
        <v>60</v>
      </c>
      <c r="F353" s="161"/>
      <c r="G353" s="161"/>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381</v>
      </c>
      <c r="AH353" s="151">
        <v>0</v>
      </c>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73">
        <v>63</v>
      </c>
      <c r="B354" s="174" t="s">
        <v>2521</v>
      </c>
      <c r="C354" s="181" t="s">
        <v>2522</v>
      </c>
      <c r="D354" s="175" t="s">
        <v>640</v>
      </c>
      <c r="E354" s="176">
        <v>7</v>
      </c>
      <c r="F354" s="177"/>
      <c r="G354" s="178">
        <f>ROUND(E354*F354,2)</f>
        <v>0</v>
      </c>
      <c r="H354" s="177"/>
      <c r="I354" s="178">
        <f>ROUND(E354*H354,2)</f>
        <v>0</v>
      </c>
      <c r="J354" s="177"/>
      <c r="K354" s="178">
        <f>ROUND(E354*J354,2)</f>
        <v>0</v>
      </c>
      <c r="L354" s="178">
        <v>21</v>
      </c>
      <c r="M354" s="178">
        <f>G354*(1+L354/100)</f>
        <v>0</v>
      </c>
      <c r="N354" s="176">
        <v>0</v>
      </c>
      <c r="O354" s="176">
        <f>ROUND(E354*N354,2)</f>
        <v>0</v>
      </c>
      <c r="P354" s="176">
        <v>1.7243999999999999</v>
      </c>
      <c r="Q354" s="176">
        <f>ROUND(E354*P354,2)</f>
        <v>12.07</v>
      </c>
      <c r="R354" s="178"/>
      <c r="S354" s="178" t="s">
        <v>331</v>
      </c>
      <c r="T354" s="179" t="s">
        <v>332</v>
      </c>
      <c r="U354" s="161">
        <v>0.61</v>
      </c>
      <c r="V354" s="161">
        <f>ROUND(E354*U354,2)</f>
        <v>4.2699999999999996</v>
      </c>
      <c r="W354" s="161"/>
      <c r="X354" s="161" t="s">
        <v>375</v>
      </c>
      <c r="Y354" s="161" t="s">
        <v>334</v>
      </c>
      <c r="Z354" s="151"/>
      <c r="AA354" s="151"/>
      <c r="AB354" s="151"/>
      <c r="AC354" s="151"/>
      <c r="AD354" s="151"/>
      <c r="AE354" s="151"/>
      <c r="AF354" s="151"/>
      <c r="AG354" s="151" t="s">
        <v>376</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2519</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2523</v>
      </c>
      <c r="D356" s="185"/>
      <c r="E356" s="186">
        <v>7</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64</v>
      </c>
      <c r="B357" s="174" t="s">
        <v>2524</v>
      </c>
      <c r="C357" s="181" t="s">
        <v>2525</v>
      </c>
      <c r="D357" s="175" t="s">
        <v>389</v>
      </c>
      <c r="E357" s="176">
        <v>3.1E-2</v>
      </c>
      <c r="F357" s="177"/>
      <c r="G357" s="178">
        <f>ROUND(E357*F357,2)</f>
        <v>0</v>
      </c>
      <c r="H357" s="177"/>
      <c r="I357" s="178">
        <f>ROUND(E357*H357,2)</f>
        <v>0</v>
      </c>
      <c r="J357" s="177"/>
      <c r="K357" s="178">
        <f>ROUND(E357*J357,2)</f>
        <v>0</v>
      </c>
      <c r="L357" s="178">
        <v>21</v>
      </c>
      <c r="M357" s="178">
        <f>G357*(1+L357/100)</f>
        <v>0</v>
      </c>
      <c r="N357" s="176">
        <v>0</v>
      </c>
      <c r="O357" s="176">
        <f>ROUND(E357*N357,2)</f>
        <v>0</v>
      </c>
      <c r="P357" s="176">
        <v>2.2000000000000002</v>
      </c>
      <c r="Q357" s="176">
        <f>ROUND(E357*P357,2)</f>
        <v>7.0000000000000007E-2</v>
      </c>
      <c r="R357" s="178" t="s">
        <v>628</v>
      </c>
      <c r="S357" s="178" t="s">
        <v>374</v>
      </c>
      <c r="T357" s="179" t="s">
        <v>374</v>
      </c>
      <c r="U357" s="161">
        <v>12.56</v>
      </c>
      <c r="V357" s="161">
        <f>ROUND(E357*U357,2)</f>
        <v>0.39</v>
      </c>
      <c r="W357" s="161"/>
      <c r="X357" s="161" t="s">
        <v>375</v>
      </c>
      <c r="Y357" s="161" t="s">
        <v>334</v>
      </c>
      <c r="Z357" s="151"/>
      <c r="AA357" s="151"/>
      <c r="AB357" s="151"/>
      <c r="AC357" s="151"/>
      <c r="AD357" s="151"/>
      <c r="AE357" s="151"/>
      <c r="AF357" s="151"/>
      <c r="AG357" s="151" t="s">
        <v>376</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01" t="s">
        <v>2526</v>
      </c>
      <c r="D358" s="185"/>
      <c r="E358" s="186"/>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1" t="s">
        <v>2527</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2528</v>
      </c>
      <c r="D360" s="185"/>
      <c r="E360" s="186">
        <v>3.1E-2</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ht="22.5" outlineLevel="1" x14ac:dyDescent="0.2">
      <c r="A361" s="173">
        <v>65</v>
      </c>
      <c r="B361" s="174" t="s">
        <v>2529</v>
      </c>
      <c r="C361" s="181" t="s">
        <v>2530</v>
      </c>
      <c r="D361" s="175" t="s">
        <v>389</v>
      </c>
      <c r="E361" s="176">
        <v>0.26706000000000002</v>
      </c>
      <c r="F361" s="177"/>
      <c r="G361" s="178">
        <f>ROUND(E361*F361,2)</f>
        <v>0</v>
      </c>
      <c r="H361" s="177"/>
      <c r="I361" s="178">
        <f>ROUND(E361*H361,2)</f>
        <v>0</v>
      </c>
      <c r="J361" s="177"/>
      <c r="K361" s="178">
        <f>ROUND(E361*J361,2)</f>
        <v>0</v>
      </c>
      <c r="L361" s="178">
        <v>21</v>
      </c>
      <c r="M361" s="178">
        <f>G361*(1+L361/100)</f>
        <v>0</v>
      </c>
      <c r="N361" s="176">
        <v>1.82E-3</v>
      </c>
      <c r="O361" s="176">
        <f>ROUND(E361*N361,2)</f>
        <v>0</v>
      </c>
      <c r="P361" s="176">
        <v>2.4</v>
      </c>
      <c r="Q361" s="176">
        <f>ROUND(E361*P361,2)</f>
        <v>0.64</v>
      </c>
      <c r="R361" s="178" t="s">
        <v>628</v>
      </c>
      <c r="S361" s="178" t="s">
        <v>374</v>
      </c>
      <c r="T361" s="179" t="s">
        <v>374</v>
      </c>
      <c r="U361" s="161">
        <v>20.826000000000001</v>
      </c>
      <c r="V361" s="161">
        <f>ROUND(E361*U361,2)</f>
        <v>5.56</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72" t="s">
        <v>1159</v>
      </c>
      <c r="D362" s="273"/>
      <c r="E362" s="273"/>
      <c r="F362" s="273"/>
      <c r="G362" s="273"/>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378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74" t="s">
        <v>1160</v>
      </c>
      <c r="D363" s="275"/>
      <c r="E363" s="275"/>
      <c r="F363" s="275"/>
      <c r="G363" s="275"/>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337</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1" t="s">
        <v>2453</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2489</v>
      </c>
      <c r="D365" s="185"/>
      <c r="E365" s="186"/>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1" t="s">
        <v>2490</v>
      </c>
      <c r="D366" s="185"/>
      <c r="E366" s="186"/>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01" t="s">
        <v>2531</v>
      </c>
      <c r="D367" s="185"/>
      <c r="E367" s="186">
        <v>0.26706000000000002</v>
      </c>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3">
        <v>66</v>
      </c>
      <c r="B368" s="174" t="s">
        <v>2532</v>
      </c>
      <c r="C368" s="181" t="s">
        <v>2533</v>
      </c>
      <c r="D368" s="175" t="s">
        <v>389</v>
      </c>
      <c r="E368" s="176">
        <v>5.5649499999999996</v>
      </c>
      <c r="F368" s="177"/>
      <c r="G368" s="178">
        <f>ROUND(E368*F368,2)</f>
        <v>0</v>
      </c>
      <c r="H368" s="177"/>
      <c r="I368" s="178">
        <f>ROUND(E368*H368,2)</f>
        <v>0</v>
      </c>
      <c r="J368" s="177"/>
      <c r="K368" s="178">
        <f>ROUND(E368*J368,2)</f>
        <v>0</v>
      </c>
      <c r="L368" s="178">
        <v>21</v>
      </c>
      <c r="M368" s="178">
        <f>G368*(1+L368/100)</f>
        <v>0</v>
      </c>
      <c r="N368" s="176">
        <v>0</v>
      </c>
      <c r="O368" s="176">
        <f>ROUND(E368*N368,2)</f>
        <v>0</v>
      </c>
      <c r="P368" s="176">
        <v>2</v>
      </c>
      <c r="Q368" s="176">
        <f>ROUND(E368*P368,2)</f>
        <v>11.13</v>
      </c>
      <c r="R368" s="178" t="s">
        <v>628</v>
      </c>
      <c r="S368" s="178" t="s">
        <v>374</v>
      </c>
      <c r="T368" s="179" t="s">
        <v>374</v>
      </c>
      <c r="U368" s="161">
        <v>6.44</v>
      </c>
      <c r="V368" s="161">
        <f>ROUND(E368*U368,2)</f>
        <v>35.840000000000003</v>
      </c>
      <c r="W368" s="161"/>
      <c r="X368" s="161" t="s">
        <v>375</v>
      </c>
      <c r="Y368" s="161" t="s">
        <v>334</v>
      </c>
      <c r="Z368" s="151"/>
      <c r="AA368" s="151"/>
      <c r="AB368" s="151"/>
      <c r="AC368" s="151"/>
      <c r="AD368" s="151"/>
      <c r="AE368" s="151"/>
      <c r="AF368" s="151"/>
      <c r="AG368" s="151" t="s">
        <v>376</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72" t="s">
        <v>2534</v>
      </c>
      <c r="D369" s="273"/>
      <c r="E369" s="273"/>
      <c r="F369" s="273"/>
      <c r="G369" s="273"/>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378</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2" x14ac:dyDescent="0.2">
      <c r="A370" s="158"/>
      <c r="B370" s="159"/>
      <c r="C370" s="201" t="s">
        <v>2453</v>
      </c>
      <c r="D370" s="185"/>
      <c r="E370" s="186"/>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2489</v>
      </c>
      <c r="D371" s="185"/>
      <c r="E371" s="186"/>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2490</v>
      </c>
      <c r="D372" s="185"/>
      <c r="E372" s="186"/>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2535</v>
      </c>
      <c r="D373" s="185"/>
      <c r="E373" s="186">
        <v>2.9752800000000001</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2536</v>
      </c>
      <c r="D374" s="185"/>
      <c r="E374" s="186">
        <v>0.63360000000000005</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3" x14ac:dyDescent="0.2">
      <c r="A375" s="158"/>
      <c r="B375" s="159"/>
      <c r="C375" s="201" t="s">
        <v>2537</v>
      </c>
      <c r="D375" s="185"/>
      <c r="E375" s="186">
        <v>1.5561700000000001</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3" x14ac:dyDescent="0.2">
      <c r="A376" s="158"/>
      <c r="B376" s="159"/>
      <c r="C376" s="201" t="s">
        <v>2538</v>
      </c>
      <c r="D376" s="185"/>
      <c r="E376" s="186">
        <v>0.39989999999999998</v>
      </c>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73">
        <v>67</v>
      </c>
      <c r="B377" s="174" t="s">
        <v>2539</v>
      </c>
      <c r="C377" s="181" t="s">
        <v>2540</v>
      </c>
      <c r="D377" s="175" t="s">
        <v>389</v>
      </c>
      <c r="E377" s="176">
        <v>7.008</v>
      </c>
      <c r="F377" s="177"/>
      <c r="G377" s="178">
        <f>ROUND(E377*F377,2)</f>
        <v>0</v>
      </c>
      <c r="H377" s="177"/>
      <c r="I377" s="178">
        <f>ROUND(E377*H377,2)</f>
        <v>0</v>
      </c>
      <c r="J377" s="177"/>
      <c r="K377" s="178">
        <f>ROUND(E377*J377,2)</f>
        <v>0</v>
      </c>
      <c r="L377" s="178">
        <v>21</v>
      </c>
      <c r="M377" s="178">
        <f>G377*(1+L377/100)</f>
        <v>0</v>
      </c>
      <c r="N377" s="176">
        <v>1.47E-3</v>
      </c>
      <c r="O377" s="176">
        <f>ROUND(E377*N377,2)</f>
        <v>0.01</v>
      </c>
      <c r="P377" s="176">
        <v>2.4</v>
      </c>
      <c r="Q377" s="176">
        <f>ROUND(E377*P377,2)</f>
        <v>16.82</v>
      </c>
      <c r="R377" s="178" t="s">
        <v>628</v>
      </c>
      <c r="S377" s="178" t="s">
        <v>374</v>
      </c>
      <c r="T377" s="179" t="s">
        <v>374</v>
      </c>
      <c r="U377" s="161">
        <v>8.5</v>
      </c>
      <c r="V377" s="161">
        <f>ROUND(E377*U377,2)</f>
        <v>59.57</v>
      </c>
      <c r="W377" s="161"/>
      <c r="X377" s="161" t="s">
        <v>375</v>
      </c>
      <c r="Y377" s="161" t="s">
        <v>334</v>
      </c>
      <c r="Z377" s="151"/>
      <c r="AA377" s="151"/>
      <c r="AB377" s="151"/>
      <c r="AC377" s="151"/>
      <c r="AD377" s="151"/>
      <c r="AE377" s="151"/>
      <c r="AF377" s="151"/>
      <c r="AG377" s="151" t="s">
        <v>376</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ht="22.5" outlineLevel="2" x14ac:dyDescent="0.2">
      <c r="A378" s="158"/>
      <c r="B378" s="159"/>
      <c r="C378" s="272" t="s">
        <v>2541</v>
      </c>
      <c r="D378" s="273"/>
      <c r="E378" s="273"/>
      <c r="F378" s="273"/>
      <c r="G378" s="273"/>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378</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93" t="str">
        <f>C378</f>
        <v>nebo vybourání otvorů průřezové plochy přes 4 m2 ve zdivu železobetonovém, včetně pomocného lešení o výšce podlahy do 1900 mm a pro zatížení do 1,5 kPa  (150 kg/m2),</v>
      </c>
      <c r="BB378" s="151"/>
      <c r="BC378" s="151"/>
      <c r="BD378" s="151"/>
      <c r="BE378" s="151"/>
      <c r="BF378" s="151"/>
      <c r="BG378" s="151"/>
      <c r="BH378" s="151"/>
    </row>
    <row r="379" spans="1:60" outlineLevel="2" x14ac:dyDescent="0.2">
      <c r="A379" s="158"/>
      <c r="B379" s="159"/>
      <c r="C379" s="201" t="s">
        <v>2453</v>
      </c>
      <c r="D379" s="185"/>
      <c r="E379" s="186"/>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01" t="s">
        <v>2489</v>
      </c>
      <c r="D380" s="185"/>
      <c r="E380" s="186"/>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3" x14ac:dyDescent="0.2">
      <c r="A381" s="158"/>
      <c r="B381" s="159"/>
      <c r="C381" s="201" t="s">
        <v>2490</v>
      </c>
      <c r="D381" s="185"/>
      <c r="E381" s="186"/>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3" x14ac:dyDescent="0.2">
      <c r="A382" s="158"/>
      <c r="B382" s="159"/>
      <c r="C382" s="201" t="s">
        <v>2542</v>
      </c>
      <c r="D382" s="185"/>
      <c r="E382" s="186">
        <v>2.7240000000000002</v>
      </c>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2543</v>
      </c>
      <c r="D383" s="185"/>
      <c r="E383" s="186">
        <v>4.2839999999999998</v>
      </c>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73">
        <v>68</v>
      </c>
      <c r="B384" s="174" t="s">
        <v>1178</v>
      </c>
      <c r="C384" s="181" t="s">
        <v>1179</v>
      </c>
      <c r="D384" s="175" t="s">
        <v>619</v>
      </c>
      <c r="E384" s="176">
        <v>113.65804</v>
      </c>
      <c r="F384" s="177"/>
      <c r="G384" s="178">
        <f>ROUND(E384*F384,2)</f>
        <v>0</v>
      </c>
      <c r="H384" s="177"/>
      <c r="I384" s="178">
        <f>ROUND(E384*H384,2)</f>
        <v>0</v>
      </c>
      <c r="J384" s="177"/>
      <c r="K384" s="178">
        <f>ROUND(E384*J384,2)</f>
        <v>0</v>
      </c>
      <c r="L384" s="178">
        <v>21</v>
      </c>
      <c r="M384" s="178">
        <f>G384*(1+L384/100)</f>
        <v>0</v>
      </c>
      <c r="N384" s="176">
        <v>0</v>
      </c>
      <c r="O384" s="176">
        <f>ROUND(E384*N384,2)</f>
        <v>0</v>
      </c>
      <c r="P384" s="176">
        <v>0</v>
      </c>
      <c r="Q384" s="176">
        <f>ROUND(E384*P384,2)</f>
        <v>0</v>
      </c>
      <c r="R384" s="178" t="s">
        <v>628</v>
      </c>
      <c r="S384" s="178" t="s">
        <v>374</v>
      </c>
      <c r="T384" s="179" t="s">
        <v>374</v>
      </c>
      <c r="U384" s="161">
        <v>0.49</v>
      </c>
      <c r="V384" s="161">
        <f>ROUND(E384*U384,2)</f>
        <v>55.69</v>
      </c>
      <c r="W384" s="161"/>
      <c r="X384" s="161" t="s">
        <v>1180</v>
      </c>
      <c r="Y384" s="161" t="s">
        <v>334</v>
      </c>
      <c r="Z384" s="151"/>
      <c r="AA384" s="151"/>
      <c r="AB384" s="151"/>
      <c r="AC384" s="151"/>
      <c r="AD384" s="151"/>
      <c r="AE384" s="151"/>
      <c r="AF384" s="151"/>
      <c r="AG384" s="151" t="s">
        <v>1181</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2" x14ac:dyDescent="0.2">
      <c r="A385" s="158"/>
      <c r="B385" s="159"/>
      <c r="C385" s="263" t="s">
        <v>1182</v>
      </c>
      <c r="D385" s="264"/>
      <c r="E385" s="264"/>
      <c r="F385" s="264"/>
      <c r="G385" s="264"/>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337</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2" x14ac:dyDescent="0.2">
      <c r="A386" s="158"/>
      <c r="B386" s="159"/>
      <c r="C386" s="201" t="s">
        <v>1164</v>
      </c>
      <c r="D386" s="185"/>
      <c r="E386" s="186"/>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2544</v>
      </c>
      <c r="D387" s="185"/>
      <c r="E387" s="186"/>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3" x14ac:dyDescent="0.2">
      <c r="A388" s="158"/>
      <c r="B388" s="159"/>
      <c r="C388" s="201" t="s">
        <v>2545</v>
      </c>
      <c r="D388" s="185"/>
      <c r="E388" s="186">
        <v>113.65804</v>
      </c>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73">
        <v>69</v>
      </c>
      <c r="B389" s="174" t="s">
        <v>1185</v>
      </c>
      <c r="C389" s="181" t="s">
        <v>1186</v>
      </c>
      <c r="D389" s="175" t="s">
        <v>619</v>
      </c>
      <c r="E389" s="176">
        <v>3864.3735000000001</v>
      </c>
      <c r="F389" s="177"/>
      <c r="G389" s="178">
        <f>ROUND(E389*F389,2)</f>
        <v>0</v>
      </c>
      <c r="H389" s="177"/>
      <c r="I389" s="178">
        <f>ROUND(E389*H389,2)</f>
        <v>0</v>
      </c>
      <c r="J389" s="177"/>
      <c r="K389" s="178">
        <f>ROUND(E389*J389,2)</f>
        <v>0</v>
      </c>
      <c r="L389" s="178">
        <v>21</v>
      </c>
      <c r="M389" s="178">
        <f>G389*(1+L389/100)</f>
        <v>0</v>
      </c>
      <c r="N389" s="176">
        <v>0</v>
      </c>
      <c r="O389" s="176">
        <f>ROUND(E389*N389,2)</f>
        <v>0</v>
      </c>
      <c r="P389" s="176">
        <v>0</v>
      </c>
      <c r="Q389" s="176">
        <f>ROUND(E389*P389,2)</f>
        <v>0</v>
      </c>
      <c r="R389" s="178" t="s">
        <v>628</v>
      </c>
      <c r="S389" s="178" t="s">
        <v>374</v>
      </c>
      <c r="T389" s="179" t="s">
        <v>374</v>
      </c>
      <c r="U389" s="161">
        <v>0</v>
      </c>
      <c r="V389" s="161">
        <f>ROUND(E389*U389,2)</f>
        <v>0</v>
      </c>
      <c r="W389" s="161"/>
      <c r="X389" s="161" t="s">
        <v>1180</v>
      </c>
      <c r="Y389" s="161" t="s">
        <v>334</v>
      </c>
      <c r="Z389" s="151"/>
      <c r="AA389" s="151"/>
      <c r="AB389" s="151"/>
      <c r="AC389" s="151"/>
      <c r="AD389" s="151"/>
      <c r="AE389" s="151"/>
      <c r="AF389" s="151"/>
      <c r="AG389" s="151" t="s">
        <v>1181</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01" t="s">
        <v>1164</v>
      </c>
      <c r="D390" s="185"/>
      <c r="E390" s="186"/>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2544</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2546</v>
      </c>
      <c r="D392" s="185"/>
      <c r="E392" s="186">
        <v>3864.3735000000001</v>
      </c>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ht="22.5" outlineLevel="1" x14ac:dyDescent="0.2">
      <c r="A393" s="173">
        <v>70</v>
      </c>
      <c r="B393" s="174" t="s">
        <v>2547</v>
      </c>
      <c r="C393" s="181" t="s">
        <v>2548</v>
      </c>
      <c r="D393" s="175" t="s">
        <v>619</v>
      </c>
      <c r="E393" s="176">
        <v>13.998100000000001</v>
      </c>
      <c r="F393" s="177"/>
      <c r="G393" s="178">
        <f>ROUND(E393*F393,2)</f>
        <v>0</v>
      </c>
      <c r="H393" s="177"/>
      <c r="I393" s="178">
        <f>ROUND(E393*H393,2)</f>
        <v>0</v>
      </c>
      <c r="J393" s="177"/>
      <c r="K393" s="178">
        <f>ROUND(E393*J393,2)</f>
        <v>0</v>
      </c>
      <c r="L393" s="178">
        <v>21</v>
      </c>
      <c r="M393" s="178">
        <f>G393*(1+L393/100)</f>
        <v>0</v>
      </c>
      <c r="N393" s="176">
        <v>0</v>
      </c>
      <c r="O393" s="176">
        <f>ROUND(E393*N393,2)</f>
        <v>0</v>
      </c>
      <c r="P393" s="176">
        <v>0</v>
      </c>
      <c r="Q393" s="176">
        <f>ROUND(E393*P393,2)</f>
        <v>0</v>
      </c>
      <c r="R393" s="178" t="s">
        <v>628</v>
      </c>
      <c r="S393" s="178" t="s">
        <v>374</v>
      </c>
      <c r="T393" s="179" t="s">
        <v>374</v>
      </c>
      <c r="U393" s="161">
        <v>0</v>
      </c>
      <c r="V393" s="161">
        <f>ROUND(E393*U393,2)</f>
        <v>0</v>
      </c>
      <c r="W393" s="161"/>
      <c r="X393" s="161" t="s">
        <v>375</v>
      </c>
      <c r="Y393" s="161" t="s">
        <v>334</v>
      </c>
      <c r="Z393" s="151"/>
      <c r="AA393" s="151"/>
      <c r="AB393" s="151"/>
      <c r="AC393" s="151"/>
      <c r="AD393" s="151"/>
      <c r="AE393" s="151"/>
      <c r="AF393" s="151"/>
      <c r="AG393" s="151" t="s">
        <v>376</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2" x14ac:dyDescent="0.2">
      <c r="A394" s="158"/>
      <c r="B394" s="159"/>
      <c r="C394" s="201" t="s">
        <v>2549</v>
      </c>
      <c r="D394" s="185"/>
      <c r="E394" s="186">
        <v>13.998100000000001</v>
      </c>
      <c r="F394" s="161"/>
      <c r="G394" s="161"/>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381</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ht="22.5" outlineLevel="1" x14ac:dyDescent="0.2">
      <c r="A395" s="173">
        <v>71</v>
      </c>
      <c r="B395" s="174" t="s">
        <v>630</v>
      </c>
      <c r="C395" s="181" t="s">
        <v>631</v>
      </c>
      <c r="D395" s="175" t="s">
        <v>619</v>
      </c>
      <c r="E395" s="176">
        <v>87.144199999999998</v>
      </c>
      <c r="F395" s="177"/>
      <c r="G395" s="178">
        <f>ROUND(E395*F395,2)</f>
        <v>0</v>
      </c>
      <c r="H395" s="177"/>
      <c r="I395" s="178">
        <f>ROUND(E395*H395,2)</f>
        <v>0</v>
      </c>
      <c r="J395" s="177"/>
      <c r="K395" s="178">
        <f>ROUND(E395*J395,2)</f>
        <v>0</v>
      </c>
      <c r="L395" s="178">
        <v>21</v>
      </c>
      <c r="M395" s="178">
        <f>G395*(1+L395/100)</f>
        <v>0</v>
      </c>
      <c r="N395" s="176">
        <v>0</v>
      </c>
      <c r="O395" s="176">
        <f>ROUND(E395*N395,2)</f>
        <v>0</v>
      </c>
      <c r="P395" s="176">
        <v>0</v>
      </c>
      <c r="Q395" s="176">
        <f>ROUND(E395*P395,2)</f>
        <v>0</v>
      </c>
      <c r="R395" s="178" t="s">
        <v>628</v>
      </c>
      <c r="S395" s="178" t="s">
        <v>374</v>
      </c>
      <c r="T395" s="179" t="s">
        <v>374</v>
      </c>
      <c r="U395" s="161">
        <v>0</v>
      </c>
      <c r="V395" s="161">
        <f>ROUND(E395*U395,2)</f>
        <v>0</v>
      </c>
      <c r="W395" s="161"/>
      <c r="X395" s="161" t="s">
        <v>375</v>
      </c>
      <c r="Y395" s="161" t="s">
        <v>334</v>
      </c>
      <c r="Z395" s="151"/>
      <c r="AA395" s="151"/>
      <c r="AB395" s="151"/>
      <c r="AC395" s="151"/>
      <c r="AD395" s="151"/>
      <c r="AE395" s="151"/>
      <c r="AF395" s="151"/>
      <c r="AG395" s="151" t="s">
        <v>376</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2550</v>
      </c>
      <c r="D396" s="185"/>
      <c r="E396" s="186">
        <v>87.144199999999998</v>
      </c>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ht="22.5" outlineLevel="1" x14ac:dyDescent="0.2">
      <c r="A397" s="173">
        <v>72</v>
      </c>
      <c r="B397" s="174" t="s">
        <v>2551</v>
      </c>
      <c r="C397" s="181" t="s">
        <v>2552</v>
      </c>
      <c r="D397" s="175" t="s">
        <v>619</v>
      </c>
      <c r="E397" s="176">
        <v>12.071</v>
      </c>
      <c r="F397" s="177"/>
      <c r="G397" s="178">
        <f>ROUND(E397*F397,2)</f>
        <v>0</v>
      </c>
      <c r="H397" s="177"/>
      <c r="I397" s="178">
        <f>ROUND(E397*H397,2)</f>
        <v>0</v>
      </c>
      <c r="J397" s="177"/>
      <c r="K397" s="178">
        <f>ROUND(E397*J397,2)</f>
        <v>0</v>
      </c>
      <c r="L397" s="178">
        <v>21</v>
      </c>
      <c r="M397" s="178">
        <f>G397*(1+L397/100)</f>
        <v>0</v>
      </c>
      <c r="N397" s="176">
        <v>0</v>
      </c>
      <c r="O397" s="176">
        <f>ROUND(E397*N397,2)</f>
        <v>0</v>
      </c>
      <c r="P397" s="176">
        <v>0</v>
      </c>
      <c r="Q397" s="176">
        <f>ROUND(E397*P397,2)</f>
        <v>0</v>
      </c>
      <c r="R397" s="178" t="s">
        <v>628</v>
      </c>
      <c r="S397" s="178" t="s">
        <v>374</v>
      </c>
      <c r="T397" s="179" t="s">
        <v>374</v>
      </c>
      <c r="U397" s="161">
        <v>0</v>
      </c>
      <c r="V397" s="161">
        <f>ROUND(E397*U397,2)</f>
        <v>0</v>
      </c>
      <c r="W397" s="161"/>
      <c r="X397" s="161" t="s">
        <v>375</v>
      </c>
      <c r="Y397" s="161" t="s">
        <v>334</v>
      </c>
      <c r="Z397" s="151"/>
      <c r="AA397" s="151"/>
      <c r="AB397" s="151"/>
      <c r="AC397" s="151"/>
      <c r="AD397" s="151"/>
      <c r="AE397" s="151"/>
      <c r="AF397" s="151"/>
      <c r="AG397" s="151" t="s">
        <v>376</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2" x14ac:dyDescent="0.2">
      <c r="A398" s="158"/>
      <c r="B398" s="159"/>
      <c r="C398" s="201" t="s">
        <v>2553</v>
      </c>
      <c r="D398" s="185"/>
      <c r="E398" s="186">
        <v>12.071</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73">
        <v>73</v>
      </c>
      <c r="B399" s="174" t="s">
        <v>2554</v>
      </c>
      <c r="C399" s="181" t="s">
        <v>2555</v>
      </c>
      <c r="D399" s="175" t="s">
        <v>619</v>
      </c>
      <c r="E399" s="176">
        <v>0.44500000000000001</v>
      </c>
      <c r="F399" s="177"/>
      <c r="G399" s="178">
        <f>ROUND(E399*F399,2)</f>
        <v>0</v>
      </c>
      <c r="H399" s="177"/>
      <c r="I399" s="178">
        <f>ROUND(E399*H399,2)</f>
        <v>0</v>
      </c>
      <c r="J399" s="177"/>
      <c r="K399" s="178">
        <f>ROUND(E399*J399,2)</f>
        <v>0</v>
      </c>
      <c r="L399" s="178">
        <v>21</v>
      </c>
      <c r="M399" s="178">
        <f>G399*(1+L399/100)</f>
        <v>0</v>
      </c>
      <c r="N399" s="176">
        <v>0</v>
      </c>
      <c r="O399" s="176">
        <f>ROUND(E399*N399,2)</f>
        <v>0</v>
      </c>
      <c r="P399" s="176">
        <v>0</v>
      </c>
      <c r="Q399" s="176">
        <f>ROUND(E399*P399,2)</f>
        <v>0</v>
      </c>
      <c r="R399" s="178"/>
      <c r="S399" s="178" t="s">
        <v>331</v>
      </c>
      <c r="T399" s="179" t="s">
        <v>374</v>
      </c>
      <c r="U399" s="161">
        <v>0</v>
      </c>
      <c r="V399" s="161">
        <f>ROUND(E399*U399,2)</f>
        <v>0</v>
      </c>
      <c r="W399" s="161"/>
      <c r="X399" s="161" t="s">
        <v>375</v>
      </c>
      <c r="Y399" s="161" t="s">
        <v>334</v>
      </c>
      <c r="Z399" s="151"/>
      <c r="AA399" s="151"/>
      <c r="AB399" s="151"/>
      <c r="AC399" s="151"/>
      <c r="AD399" s="151"/>
      <c r="AE399" s="151"/>
      <c r="AF399" s="151"/>
      <c r="AG399" s="151" t="s">
        <v>376</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2" x14ac:dyDescent="0.2">
      <c r="A400" s="158"/>
      <c r="B400" s="159"/>
      <c r="C400" s="201" t="s">
        <v>2556</v>
      </c>
      <c r="D400" s="185"/>
      <c r="E400" s="186">
        <v>0.44500000000000001</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x14ac:dyDescent="0.2">
      <c r="A401" s="166" t="s">
        <v>326</v>
      </c>
      <c r="B401" s="167" t="s">
        <v>236</v>
      </c>
      <c r="C401" s="180" t="s">
        <v>237</v>
      </c>
      <c r="D401" s="168"/>
      <c r="E401" s="169"/>
      <c r="F401" s="170"/>
      <c r="G401" s="170">
        <f>SUMIF(AG402:AG407,"&lt;&gt;NOR",G402:G407)</f>
        <v>0</v>
      </c>
      <c r="H401" s="170"/>
      <c r="I401" s="170">
        <f>SUM(I402:I407)</f>
        <v>0</v>
      </c>
      <c r="J401" s="170"/>
      <c r="K401" s="170">
        <f>SUM(K402:K407)</f>
        <v>0</v>
      </c>
      <c r="L401" s="170"/>
      <c r="M401" s="170">
        <f>SUM(M402:M407)</f>
        <v>0</v>
      </c>
      <c r="N401" s="169"/>
      <c r="O401" s="169">
        <f>SUM(O402:O407)</f>
        <v>0</v>
      </c>
      <c r="P401" s="169"/>
      <c r="Q401" s="169">
        <f>SUM(Q402:Q407)</f>
        <v>0</v>
      </c>
      <c r="R401" s="170"/>
      <c r="S401" s="170"/>
      <c r="T401" s="171"/>
      <c r="U401" s="165"/>
      <c r="V401" s="165">
        <f>SUM(V402:V407)</f>
        <v>63.46</v>
      </c>
      <c r="W401" s="165"/>
      <c r="X401" s="165"/>
      <c r="Y401" s="165"/>
      <c r="AG401" t="s">
        <v>327</v>
      </c>
    </row>
    <row r="402" spans="1:60" outlineLevel="1" x14ac:dyDescent="0.2">
      <c r="A402" s="173">
        <v>74</v>
      </c>
      <c r="B402" s="174" t="s">
        <v>2557</v>
      </c>
      <c r="C402" s="181" t="s">
        <v>2558</v>
      </c>
      <c r="D402" s="175" t="s">
        <v>619</v>
      </c>
      <c r="E402" s="176">
        <v>528.86316999999997</v>
      </c>
      <c r="F402" s="177"/>
      <c r="G402" s="178">
        <f>ROUND(E402*F402,2)</f>
        <v>0</v>
      </c>
      <c r="H402" s="177"/>
      <c r="I402" s="178">
        <f>ROUND(E402*H402,2)</f>
        <v>0</v>
      </c>
      <c r="J402" s="177"/>
      <c r="K402" s="178">
        <f>ROUND(E402*J402,2)</f>
        <v>0</v>
      </c>
      <c r="L402" s="178">
        <v>21</v>
      </c>
      <c r="M402" s="178">
        <f>G402*(1+L402/100)</f>
        <v>0</v>
      </c>
      <c r="N402" s="176">
        <v>0</v>
      </c>
      <c r="O402" s="176">
        <f>ROUND(E402*N402,2)</f>
        <v>0</v>
      </c>
      <c r="P402" s="176">
        <v>0</v>
      </c>
      <c r="Q402" s="176">
        <f>ROUND(E402*P402,2)</f>
        <v>0</v>
      </c>
      <c r="R402" s="178" t="s">
        <v>878</v>
      </c>
      <c r="S402" s="178" t="s">
        <v>374</v>
      </c>
      <c r="T402" s="179" t="s">
        <v>374</v>
      </c>
      <c r="U402" s="161">
        <v>0.12</v>
      </c>
      <c r="V402" s="161">
        <f>ROUND(E402*U402,2)</f>
        <v>63.46</v>
      </c>
      <c r="W402" s="161"/>
      <c r="X402" s="161" t="s">
        <v>1190</v>
      </c>
      <c r="Y402" s="161" t="s">
        <v>334</v>
      </c>
      <c r="Z402" s="151"/>
      <c r="AA402" s="151"/>
      <c r="AB402" s="151"/>
      <c r="AC402" s="151"/>
      <c r="AD402" s="151"/>
      <c r="AE402" s="151"/>
      <c r="AF402" s="151"/>
      <c r="AG402" s="151" t="s">
        <v>1191</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ht="22.5" outlineLevel="2" x14ac:dyDescent="0.2">
      <c r="A403" s="158"/>
      <c r="B403" s="159"/>
      <c r="C403" s="272" t="s">
        <v>2559</v>
      </c>
      <c r="D403" s="273"/>
      <c r="E403" s="273"/>
      <c r="F403" s="273"/>
      <c r="G403" s="273"/>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378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93" t="str">
        <f>C403</f>
        <v>vodovodu nebo kanalizace ražené nebo hloubené (827 1.4, 827 2.4) z trub betonových nebo železobetonových včetně drobných objektů,</v>
      </c>
      <c r="BB403" s="151"/>
      <c r="BC403" s="151"/>
      <c r="BD403" s="151"/>
      <c r="BE403" s="151"/>
      <c r="BF403" s="151"/>
      <c r="BG403" s="151"/>
      <c r="BH403" s="151"/>
    </row>
    <row r="404" spans="1:60" outlineLevel="2" x14ac:dyDescent="0.2">
      <c r="A404" s="158"/>
      <c r="B404" s="159"/>
      <c r="C404" s="274" t="s">
        <v>1950</v>
      </c>
      <c r="D404" s="275"/>
      <c r="E404" s="275"/>
      <c r="F404" s="275"/>
      <c r="G404" s="275"/>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337</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01" t="s">
        <v>1192</v>
      </c>
      <c r="D405" s="185"/>
      <c r="E405" s="186"/>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3" x14ac:dyDescent="0.2">
      <c r="A406" s="158"/>
      <c r="B406" s="159"/>
      <c r="C406" s="201" t="s">
        <v>2560</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2561</v>
      </c>
      <c r="D407" s="185"/>
      <c r="E407" s="186">
        <v>528.86316999999997</v>
      </c>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x14ac:dyDescent="0.2">
      <c r="A408" s="3"/>
      <c r="B408" s="4"/>
      <c r="C408" s="182"/>
      <c r="D408" s="6"/>
      <c r="E408" s="3"/>
      <c r="F408" s="3"/>
      <c r="G408" s="3"/>
      <c r="H408" s="3"/>
      <c r="I408" s="3"/>
      <c r="J408" s="3"/>
      <c r="K408" s="3"/>
      <c r="L408" s="3"/>
      <c r="M408" s="3"/>
      <c r="N408" s="3"/>
      <c r="O408" s="3"/>
      <c r="P408" s="3"/>
      <c r="Q408" s="3"/>
      <c r="R408" s="3"/>
      <c r="S408" s="3"/>
      <c r="T408" s="3"/>
      <c r="U408" s="3"/>
      <c r="V408" s="3"/>
      <c r="W408" s="3"/>
      <c r="X408" s="3"/>
      <c r="Y408" s="3"/>
      <c r="AE408">
        <v>15</v>
      </c>
      <c r="AF408">
        <v>21</v>
      </c>
      <c r="AG408" t="s">
        <v>312</v>
      </c>
    </row>
    <row r="409" spans="1:60" x14ac:dyDescent="0.2">
      <c r="A409" s="154"/>
      <c r="B409" s="155" t="s">
        <v>29</v>
      </c>
      <c r="C409" s="183"/>
      <c r="D409" s="156"/>
      <c r="E409" s="157"/>
      <c r="F409" s="157"/>
      <c r="G409" s="172">
        <f>G8+G236+G254+G266+G271+G318+G333+G401</f>
        <v>0</v>
      </c>
      <c r="H409" s="3"/>
      <c r="I409" s="3"/>
      <c r="J409" s="3"/>
      <c r="K409" s="3"/>
      <c r="L409" s="3"/>
      <c r="M409" s="3"/>
      <c r="N409" s="3"/>
      <c r="O409" s="3"/>
      <c r="P409" s="3"/>
      <c r="Q409" s="3"/>
      <c r="R409" s="3"/>
      <c r="S409" s="3"/>
      <c r="T409" s="3"/>
      <c r="U409" s="3"/>
      <c r="V409" s="3"/>
      <c r="W409" s="3"/>
      <c r="X409" s="3"/>
      <c r="Y409" s="3"/>
      <c r="AE409">
        <f>SUMIF(L7:L407,AE408,G7:G407)</f>
        <v>0</v>
      </c>
      <c r="AF409">
        <f>SUMIF(L7:L407,AF408,G7:G407)</f>
        <v>0</v>
      </c>
      <c r="AG409" t="s">
        <v>366</v>
      </c>
    </row>
    <row r="410" spans="1:60" x14ac:dyDescent="0.2">
      <c r="A410" s="276" t="s">
        <v>1601</v>
      </c>
      <c r="B410" s="276"/>
      <c r="C410" s="182"/>
      <c r="D410" s="6"/>
      <c r="E410" s="3"/>
      <c r="F410" s="3"/>
      <c r="G410" s="3"/>
      <c r="H410" s="3"/>
      <c r="I410" s="3"/>
      <c r="J410" s="3"/>
      <c r="K410" s="3"/>
      <c r="L410" s="3"/>
      <c r="M410" s="3"/>
      <c r="N410" s="3"/>
      <c r="O410" s="3"/>
      <c r="P410" s="3"/>
      <c r="Q410" s="3"/>
      <c r="R410" s="3"/>
      <c r="S410" s="3"/>
      <c r="T410" s="3"/>
      <c r="U410" s="3"/>
      <c r="V410" s="3"/>
      <c r="W410" s="3"/>
      <c r="X410" s="3"/>
      <c r="Y410" s="3"/>
    </row>
    <row r="411" spans="1:60" x14ac:dyDescent="0.2">
      <c r="A411" s="3"/>
      <c r="B411" s="4" t="s">
        <v>2321</v>
      </c>
      <c r="C411" s="182" t="s">
        <v>2322</v>
      </c>
      <c r="D411" s="6"/>
      <c r="E411" s="3"/>
      <c r="F411" s="3"/>
      <c r="G411" s="3"/>
      <c r="H411" s="3"/>
      <c r="I411" s="3"/>
      <c r="J411" s="3"/>
      <c r="K411" s="3"/>
      <c r="L411" s="3"/>
      <c r="M411" s="3"/>
      <c r="N411" s="3"/>
      <c r="O411" s="3"/>
      <c r="P411" s="3"/>
      <c r="Q411" s="3"/>
      <c r="R411" s="3"/>
      <c r="S411" s="3"/>
      <c r="T411" s="3"/>
      <c r="U411" s="3"/>
      <c r="V411" s="3"/>
      <c r="W411" s="3"/>
      <c r="X411" s="3"/>
      <c r="Y411" s="3"/>
      <c r="AG411" t="s">
        <v>1604</v>
      </c>
    </row>
    <row r="412" spans="1:60" x14ac:dyDescent="0.2">
      <c r="A412" s="3"/>
      <c r="B412" s="4" t="s">
        <v>2323</v>
      </c>
      <c r="C412" s="182" t="s">
        <v>2324</v>
      </c>
      <c r="D412" s="6"/>
      <c r="E412" s="3"/>
      <c r="F412" s="3"/>
      <c r="G412" s="3"/>
      <c r="H412" s="3"/>
      <c r="I412" s="3"/>
      <c r="J412" s="3"/>
      <c r="K412" s="3"/>
      <c r="L412" s="3"/>
      <c r="M412" s="3"/>
      <c r="N412" s="3"/>
      <c r="O412" s="3"/>
      <c r="P412" s="3"/>
      <c r="Q412" s="3"/>
      <c r="R412" s="3"/>
      <c r="S412" s="3"/>
      <c r="T412" s="3"/>
      <c r="U412" s="3"/>
      <c r="V412" s="3"/>
      <c r="W412" s="3"/>
      <c r="X412" s="3"/>
      <c r="Y412" s="3"/>
      <c r="AG412" t="s">
        <v>1607</v>
      </c>
    </row>
    <row r="413" spans="1:60" x14ac:dyDescent="0.2">
      <c r="A413" s="3"/>
      <c r="B413" s="4"/>
      <c r="C413" s="182" t="s">
        <v>464</v>
      </c>
      <c r="D413" s="6"/>
      <c r="E413" s="3"/>
      <c r="F413" s="3"/>
      <c r="G413" s="3"/>
      <c r="H413" s="3"/>
      <c r="I413" s="3"/>
      <c r="J413" s="3"/>
      <c r="K413" s="3"/>
      <c r="L413" s="3"/>
      <c r="M413" s="3"/>
      <c r="N413" s="3"/>
      <c r="O413" s="3"/>
      <c r="P413" s="3"/>
      <c r="Q413" s="3"/>
      <c r="R413" s="3"/>
      <c r="S413" s="3"/>
      <c r="T413" s="3"/>
      <c r="U413" s="3"/>
      <c r="V413" s="3"/>
      <c r="W413" s="3"/>
      <c r="X413" s="3"/>
      <c r="Y413" s="3"/>
      <c r="AG413" t="s">
        <v>1608</v>
      </c>
    </row>
    <row r="414" spans="1:60" x14ac:dyDescent="0.2">
      <c r="A414" s="3"/>
      <c r="B414" s="4"/>
      <c r="C414" s="182"/>
      <c r="D414" s="6"/>
      <c r="E414" s="3"/>
      <c r="F414" s="3"/>
      <c r="G414" s="3"/>
      <c r="H414" s="3"/>
      <c r="I414" s="3"/>
      <c r="J414" s="3"/>
      <c r="K414" s="3"/>
      <c r="L414" s="3"/>
      <c r="M414" s="3"/>
      <c r="N414" s="3"/>
      <c r="O414" s="3"/>
      <c r="P414" s="3"/>
      <c r="Q414" s="3"/>
      <c r="R414" s="3"/>
      <c r="S414" s="3"/>
      <c r="T414" s="3"/>
      <c r="U414" s="3"/>
      <c r="V414" s="3"/>
      <c r="W414" s="3"/>
      <c r="X414" s="3"/>
      <c r="Y414" s="3"/>
    </row>
    <row r="415" spans="1:60" x14ac:dyDescent="0.2">
      <c r="C415" s="184"/>
      <c r="D415" s="10"/>
      <c r="AG415" t="s">
        <v>367</v>
      </c>
    </row>
    <row r="416" spans="1:60"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7iqVHWHrt/wzHCJnnnLR4WM8lapD6LDWlKyFhpgPrqYi+NCnRZz8L5yVUG2omHJAdW6YCmHWQPLsuuw78UaaA==" saltValue="3S/85CVU2iglSvV3NGUqSg==" spinCount="100000" sheet="1" formatRows="0"/>
  <mergeCells count="61">
    <mergeCell ref="A410:B410"/>
    <mergeCell ref="C10:G10"/>
    <mergeCell ref="C20:G20"/>
    <mergeCell ref="C23:G23"/>
    <mergeCell ref="C27:G27"/>
    <mergeCell ref="C37:G37"/>
    <mergeCell ref="C72:G72"/>
    <mergeCell ref="A1:G1"/>
    <mergeCell ref="C2:G2"/>
    <mergeCell ref="C3:G3"/>
    <mergeCell ref="C4:G4"/>
    <mergeCell ref="C41:G41"/>
    <mergeCell ref="C45:G45"/>
    <mergeCell ref="C58:G58"/>
    <mergeCell ref="C63:G63"/>
    <mergeCell ref="C67:G67"/>
    <mergeCell ref="C118:G118"/>
    <mergeCell ref="C76:G76"/>
    <mergeCell ref="C80:G80"/>
    <mergeCell ref="C84:G84"/>
    <mergeCell ref="C93:G93"/>
    <mergeCell ref="C98:G98"/>
    <mergeCell ref="C102:G102"/>
    <mergeCell ref="C107:G107"/>
    <mergeCell ref="C111:G111"/>
    <mergeCell ref="C115:G115"/>
    <mergeCell ref="C116:G116"/>
    <mergeCell ref="C117:G117"/>
    <mergeCell ref="C216:G216"/>
    <mergeCell ref="C119:G119"/>
    <mergeCell ref="C120:G120"/>
    <mergeCell ref="C121:G121"/>
    <mergeCell ref="C131:G131"/>
    <mergeCell ref="C152:G152"/>
    <mergeCell ref="C173:G173"/>
    <mergeCell ref="C176:G176"/>
    <mergeCell ref="C183:G183"/>
    <mergeCell ref="C196:G196"/>
    <mergeCell ref="C197:G197"/>
    <mergeCell ref="C209:G209"/>
    <mergeCell ref="C307:G307"/>
    <mergeCell ref="C219:G219"/>
    <mergeCell ref="C224:G224"/>
    <mergeCell ref="C227:G227"/>
    <mergeCell ref="C243:G243"/>
    <mergeCell ref="C256:G256"/>
    <mergeCell ref="C273:G273"/>
    <mergeCell ref="C279:G279"/>
    <mergeCell ref="C288:G288"/>
    <mergeCell ref="C291:G291"/>
    <mergeCell ref="C298:G298"/>
    <mergeCell ref="C306:G306"/>
    <mergeCell ref="C385:G385"/>
    <mergeCell ref="C403:G403"/>
    <mergeCell ref="C404:G404"/>
    <mergeCell ref="C325:G325"/>
    <mergeCell ref="C351:G351"/>
    <mergeCell ref="C362:G362"/>
    <mergeCell ref="C363:G363"/>
    <mergeCell ref="C369:G369"/>
    <mergeCell ref="C378:G378"/>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&amp;LIO-04.2 Úpravy na kmenové stoce A&amp;C&amp;P/&amp;N&amp;Rzáří 2023</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84</v>
      </c>
      <c r="C3" s="266" t="s">
        <v>85</v>
      </c>
      <c r="D3" s="267"/>
      <c r="E3" s="267"/>
      <c r="F3" s="267"/>
      <c r="G3" s="268"/>
      <c r="AC3" s="124" t="s">
        <v>369</v>
      </c>
      <c r="AG3" t="s">
        <v>302</v>
      </c>
    </row>
    <row r="4" spans="1:60" ht="24.95" customHeight="1" x14ac:dyDescent="0.2">
      <c r="A4" s="144" t="s">
        <v>9</v>
      </c>
      <c r="B4" s="145" t="s">
        <v>86</v>
      </c>
      <c r="C4" s="269" t="s">
        <v>85</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SUMIF(AG9:AG317,"&lt;&gt;NOR",G9:G317)</f>
        <v>0</v>
      </c>
      <c r="H8" s="170"/>
      <c r="I8" s="170">
        <f>SUM(I9:I317)</f>
        <v>0</v>
      </c>
      <c r="J8" s="170"/>
      <c r="K8" s="170">
        <f>SUM(K9:K317)</f>
        <v>0</v>
      </c>
      <c r="L8" s="170"/>
      <c r="M8" s="170">
        <f>SUM(M9:M317)</f>
        <v>0</v>
      </c>
      <c r="N8" s="169"/>
      <c r="O8" s="169">
        <f>SUM(O9:O317)</f>
        <v>334.7</v>
      </c>
      <c r="P8" s="169"/>
      <c r="Q8" s="169">
        <f>SUM(Q9:Q317)</f>
        <v>0</v>
      </c>
      <c r="R8" s="170"/>
      <c r="S8" s="170"/>
      <c r="T8" s="171"/>
      <c r="U8" s="165"/>
      <c r="V8" s="165">
        <f>SUM(V9:V317)</f>
        <v>3319.6499999999996</v>
      </c>
      <c r="W8" s="165"/>
      <c r="X8" s="165"/>
      <c r="Y8" s="165"/>
      <c r="AG8" t="s">
        <v>327</v>
      </c>
    </row>
    <row r="9" spans="1:60" outlineLevel="1" x14ac:dyDescent="0.2">
      <c r="A9" s="173">
        <v>1</v>
      </c>
      <c r="B9" s="174" t="s">
        <v>2563</v>
      </c>
      <c r="C9" s="181" t="s">
        <v>2564</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0.88</v>
      </c>
      <c r="V9" s="161">
        <f>ROUND(E9*U9,2)</f>
        <v>0.88</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2565</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odřezáním kmene a odvětvením, včetně případného odklizení kmene a větví na oddělené hromady na vzdálenost do 50 m nebo s naložením na dopravní prostředek,</v>
      </c>
      <c r="BB10" s="151"/>
      <c r="BC10" s="151"/>
      <c r="BD10" s="151"/>
      <c r="BE10" s="151"/>
      <c r="BF10" s="151"/>
      <c r="BG10" s="151"/>
      <c r="BH10" s="151"/>
    </row>
    <row r="11" spans="1:60" outlineLevel="2" x14ac:dyDescent="0.2">
      <c r="A11" s="158"/>
      <c r="B11" s="159"/>
      <c r="C11" s="201" t="s">
        <v>2566</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2567</v>
      </c>
      <c r="D12" s="185"/>
      <c r="E12" s="186">
        <v>1</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2</v>
      </c>
      <c r="B13" s="174" t="s">
        <v>2568</v>
      </c>
      <c r="C13" s="181" t="s">
        <v>2569</v>
      </c>
      <c r="D13" s="175" t="s">
        <v>635</v>
      </c>
      <c r="E13" s="176">
        <v>1</v>
      </c>
      <c r="F13" s="177"/>
      <c r="G13" s="178">
        <f>ROUND(E13*F13,2)</f>
        <v>0</v>
      </c>
      <c r="H13" s="177"/>
      <c r="I13" s="178">
        <f>ROUND(E13*H13,2)</f>
        <v>0</v>
      </c>
      <c r="J13" s="177"/>
      <c r="K13" s="178">
        <f>ROUND(E13*J13,2)</f>
        <v>0</v>
      </c>
      <c r="L13" s="178">
        <v>21</v>
      </c>
      <c r="M13" s="178">
        <f>G13*(1+L13/100)</f>
        <v>0</v>
      </c>
      <c r="N13" s="176">
        <v>5.0000000000000002E-5</v>
      </c>
      <c r="O13" s="176">
        <f>ROUND(E13*N13,2)</f>
        <v>0</v>
      </c>
      <c r="P13" s="176">
        <v>0</v>
      </c>
      <c r="Q13" s="176">
        <f>ROUND(E13*P13,2)</f>
        <v>0</v>
      </c>
      <c r="R13" s="178" t="s">
        <v>373</v>
      </c>
      <c r="S13" s="178" t="s">
        <v>374</v>
      </c>
      <c r="T13" s="179" t="s">
        <v>374</v>
      </c>
      <c r="U13" s="161">
        <v>1.655</v>
      </c>
      <c r="V13" s="161">
        <f>ROUND(E13*U13,2)</f>
        <v>1.66</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2570</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s jejich vykopáním nebo vytrháním, s přesekáním kořenů a s případným nutným přemístěním pařezů na hromady do vzdálenosti do 50 m nebo s naložením na dopravní prostředek,</v>
      </c>
      <c r="BB14" s="151"/>
      <c r="BC14" s="151"/>
      <c r="BD14" s="151"/>
      <c r="BE14" s="151"/>
      <c r="BF14" s="151"/>
      <c r="BG14" s="151"/>
      <c r="BH14" s="151"/>
    </row>
    <row r="15" spans="1:60" outlineLevel="2" x14ac:dyDescent="0.2">
      <c r="A15" s="158"/>
      <c r="B15" s="159"/>
      <c r="C15" s="201" t="s">
        <v>2566</v>
      </c>
      <c r="D15" s="185"/>
      <c r="E15" s="186"/>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2567</v>
      </c>
      <c r="D16" s="185"/>
      <c r="E16" s="186">
        <v>1</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73">
        <v>3</v>
      </c>
      <c r="B17" s="174" t="s">
        <v>2571</v>
      </c>
      <c r="C17" s="181" t="s">
        <v>2572</v>
      </c>
      <c r="D17" s="175" t="s">
        <v>640</v>
      </c>
      <c r="E17" s="176">
        <v>45</v>
      </c>
      <c r="F17" s="177"/>
      <c r="G17" s="178">
        <f>ROUND(E17*F17,2)</f>
        <v>0</v>
      </c>
      <c r="H17" s="177"/>
      <c r="I17" s="178">
        <f>ROUND(E17*H17,2)</f>
        <v>0</v>
      </c>
      <c r="J17" s="177"/>
      <c r="K17" s="178">
        <f>ROUND(E17*J17,2)</f>
        <v>0</v>
      </c>
      <c r="L17" s="178">
        <v>21</v>
      </c>
      <c r="M17" s="178">
        <f>G17*(1+L17/100)</f>
        <v>0</v>
      </c>
      <c r="N17" s="176">
        <v>2.52E-2</v>
      </c>
      <c r="O17" s="176">
        <f>ROUND(E17*N17,2)</f>
        <v>1.1299999999999999</v>
      </c>
      <c r="P17" s="176">
        <v>0</v>
      </c>
      <c r="Q17" s="176">
        <f>ROUND(E17*P17,2)</f>
        <v>0</v>
      </c>
      <c r="R17" s="178"/>
      <c r="S17" s="178" t="s">
        <v>331</v>
      </c>
      <c r="T17" s="179" t="s">
        <v>374</v>
      </c>
      <c r="U17" s="161">
        <v>2.2200000000000002</v>
      </c>
      <c r="V17" s="161">
        <f>ROUND(E17*U17,2)</f>
        <v>99.9</v>
      </c>
      <c r="W17" s="161"/>
      <c r="X17" s="161" t="s">
        <v>375</v>
      </c>
      <c r="Y17" s="161" t="s">
        <v>334</v>
      </c>
      <c r="Z17" s="151"/>
      <c r="AA17" s="151"/>
      <c r="AB17" s="151"/>
      <c r="AC17" s="151"/>
      <c r="AD17" s="151"/>
      <c r="AE17" s="151"/>
      <c r="AF17" s="151"/>
      <c r="AG17" s="151" t="s">
        <v>376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2" x14ac:dyDescent="0.2">
      <c r="A18" s="158"/>
      <c r="B18" s="159"/>
      <c r="C18" s="263" t="s">
        <v>2573</v>
      </c>
      <c r="D18" s="264"/>
      <c r="E18" s="264"/>
      <c r="F18" s="264"/>
      <c r="G18" s="264"/>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201" t="s">
        <v>2574</v>
      </c>
      <c r="D19" s="185"/>
      <c r="E19" s="186"/>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2575</v>
      </c>
      <c r="D20" s="185"/>
      <c r="E20" s="186">
        <v>45</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73">
        <v>4</v>
      </c>
      <c r="B21" s="174" t="s">
        <v>2576</v>
      </c>
      <c r="C21" s="181" t="s">
        <v>2577</v>
      </c>
      <c r="D21" s="175" t="s">
        <v>389</v>
      </c>
      <c r="E21" s="176">
        <v>11.385</v>
      </c>
      <c r="F21" s="177"/>
      <c r="G21" s="178">
        <f>ROUND(E21*F21,2)</f>
        <v>0</v>
      </c>
      <c r="H21" s="177"/>
      <c r="I21" s="178">
        <f>ROUND(E21*H21,2)</f>
        <v>0</v>
      </c>
      <c r="J21" s="177"/>
      <c r="K21" s="178">
        <f>ROUND(E21*J21,2)</f>
        <v>0</v>
      </c>
      <c r="L21" s="178">
        <v>21</v>
      </c>
      <c r="M21" s="178">
        <f>G21*(1+L21/100)</f>
        <v>0</v>
      </c>
      <c r="N21" s="176">
        <v>2.1215999999999999</v>
      </c>
      <c r="O21" s="176">
        <f>ROUND(E21*N21,2)</f>
        <v>24.15</v>
      </c>
      <c r="P21" s="176">
        <v>0</v>
      </c>
      <c r="Q21" s="176">
        <f>ROUND(E21*P21,2)</f>
        <v>0</v>
      </c>
      <c r="R21" s="178" t="s">
        <v>2578</v>
      </c>
      <c r="S21" s="178" t="s">
        <v>374</v>
      </c>
      <c r="T21" s="179" t="s">
        <v>374</v>
      </c>
      <c r="U21" s="161">
        <v>0.57999999999999996</v>
      </c>
      <c r="V21" s="161">
        <f>ROUND(E21*U21,2)</f>
        <v>6.6</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72" t="s">
        <v>2579</v>
      </c>
      <c r="D22" s="273"/>
      <c r="E22" s="273"/>
      <c r="F22" s="273"/>
      <c r="G22" s="273"/>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378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2" x14ac:dyDescent="0.2">
      <c r="A23" s="158"/>
      <c r="B23" s="159"/>
      <c r="C23" s="274" t="s">
        <v>2580</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93" t="str">
        <f>C23</f>
        <v>Včetně úpravy jednotlivých velkých kamenů hmotnosti přes 500 kg dodatečným rozpojením na místě uložení.</v>
      </c>
      <c r="BB23" s="151"/>
      <c r="BC23" s="151"/>
      <c r="BD23" s="151"/>
      <c r="BE23" s="151"/>
      <c r="BF23" s="151"/>
      <c r="BG23" s="151"/>
      <c r="BH23" s="151"/>
    </row>
    <row r="24" spans="1:60" outlineLevel="2" x14ac:dyDescent="0.2">
      <c r="A24" s="158"/>
      <c r="B24" s="159"/>
      <c r="C24" s="201" t="s">
        <v>2581</v>
      </c>
      <c r="D24" s="185"/>
      <c r="E24" s="186"/>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2582</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2583</v>
      </c>
      <c r="D26" s="185"/>
      <c r="E26" s="186">
        <v>11.385</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73">
        <v>5</v>
      </c>
      <c r="B27" s="174" t="s">
        <v>2584</v>
      </c>
      <c r="C27" s="181" t="s">
        <v>2585</v>
      </c>
      <c r="D27" s="175" t="s">
        <v>389</v>
      </c>
      <c r="E27" s="176">
        <v>83.338200000000001</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373</v>
      </c>
      <c r="S27" s="178" t="s">
        <v>374</v>
      </c>
      <c r="T27" s="179" t="s">
        <v>374</v>
      </c>
      <c r="U27" s="161">
        <v>0.73</v>
      </c>
      <c r="V27" s="161">
        <f>ROUND(E27*U27,2)</f>
        <v>60.84</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72" t="s">
        <v>2586</v>
      </c>
      <c r="D28" s="273"/>
      <c r="E28" s="273"/>
      <c r="F28" s="273"/>
      <c r="G28" s="273"/>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378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01" t="s">
        <v>2581</v>
      </c>
      <c r="D29" s="185"/>
      <c r="E29" s="186"/>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2582</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22.5" outlineLevel="3" x14ac:dyDescent="0.2">
      <c r="A31" s="158"/>
      <c r="B31" s="159"/>
      <c r="C31" s="201" t="s">
        <v>2587</v>
      </c>
      <c r="D31" s="185"/>
      <c r="E31" s="186">
        <v>23.680800000000001</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2588</v>
      </c>
      <c r="D32" s="185"/>
      <c r="E32" s="186">
        <v>36.8874</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2589</v>
      </c>
      <c r="D33" s="185"/>
      <c r="E33" s="186">
        <v>22.77</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6</v>
      </c>
      <c r="B34" s="174" t="s">
        <v>370</v>
      </c>
      <c r="C34" s="181" t="s">
        <v>371</v>
      </c>
      <c r="D34" s="175" t="s">
        <v>372</v>
      </c>
      <c r="E34" s="176">
        <v>910</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0.2</v>
      </c>
      <c r="V34" s="161">
        <f>ROUND(E34*U34,2)</f>
        <v>182</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72" t="s">
        <v>377</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93" t="str">
        <f>C35</f>
        <v>na vzdálenost od hladiny vody v jímce po výšku roviny proložené osou nejvyššího bodu výtlačného potrubí. Včetně odpadní potrubí v délce do 20 m.</v>
      </c>
      <c r="BB35" s="151"/>
      <c r="BC35" s="151"/>
      <c r="BD35" s="151"/>
      <c r="BE35" s="151"/>
      <c r="BF35" s="151"/>
      <c r="BG35" s="151"/>
      <c r="BH35" s="151"/>
    </row>
    <row r="36" spans="1:60" outlineLevel="2" x14ac:dyDescent="0.2">
      <c r="A36" s="158"/>
      <c r="B36" s="159"/>
      <c r="C36" s="274" t="s">
        <v>2590</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01" t="s">
        <v>1994</v>
      </c>
      <c r="D37" s="185"/>
      <c r="E37" s="186"/>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3" t="s">
        <v>432</v>
      </c>
      <c r="D38" s="189"/>
      <c r="E38" s="190"/>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1995</v>
      </c>
      <c r="D39" s="189"/>
      <c r="E39" s="190">
        <v>96.97</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1996</v>
      </c>
      <c r="D40" s="189"/>
      <c r="E40" s="190">
        <v>9.6969999999999992</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4" t="s">
        <v>1997</v>
      </c>
      <c r="D41" s="189"/>
      <c r="E41" s="190"/>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2</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4" t="s">
        <v>1998</v>
      </c>
      <c r="D42" s="189"/>
      <c r="E42" s="190">
        <v>21.6</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2</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3" t="s">
        <v>441</v>
      </c>
      <c r="D43" s="189"/>
      <c r="E43" s="190"/>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1999</v>
      </c>
      <c r="D44" s="185"/>
      <c r="E44" s="186">
        <v>700</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464</v>
      </c>
      <c r="D45" s="185"/>
      <c r="E45" s="186"/>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1" t="s">
        <v>2591</v>
      </c>
      <c r="D46" s="185"/>
      <c r="E46" s="186">
        <v>210</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73">
        <v>7</v>
      </c>
      <c r="B47" s="174" t="s">
        <v>382</v>
      </c>
      <c r="C47" s="181" t="s">
        <v>383</v>
      </c>
      <c r="D47" s="175" t="s">
        <v>384</v>
      </c>
      <c r="E47" s="176">
        <v>91</v>
      </c>
      <c r="F47" s="177"/>
      <c r="G47" s="178">
        <f>ROUND(E47*F47,2)</f>
        <v>0</v>
      </c>
      <c r="H47" s="177"/>
      <c r="I47" s="178">
        <f>ROUND(E47*H47,2)</f>
        <v>0</v>
      </c>
      <c r="J47" s="177"/>
      <c r="K47" s="178">
        <f>ROUND(E47*J47,2)</f>
        <v>0</v>
      </c>
      <c r="L47" s="178">
        <v>21</v>
      </c>
      <c r="M47" s="178">
        <f>G47*(1+L47/100)</f>
        <v>0</v>
      </c>
      <c r="N47" s="176">
        <v>0</v>
      </c>
      <c r="O47" s="176">
        <f>ROUND(E47*N47,2)</f>
        <v>0</v>
      </c>
      <c r="P47" s="176">
        <v>0</v>
      </c>
      <c r="Q47" s="176">
        <f>ROUND(E47*P47,2)</f>
        <v>0</v>
      </c>
      <c r="R47" s="178" t="s">
        <v>373</v>
      </c>
      <c r="S47" s="178" t="s">
        <v>374</v>
      </c>
      <c r="T47" s="179" t="s">
        <v>374</v>
      </c>
      <c r="U47" s="161">
        <v>0</v>
      </c>
      <c r="V47" s="161">
        <f>ROUND(E47*U47,2)</f>
        <v>0</v>
      </c>
      <c r="W47" s="161"/>
      <c r="X47" s="161" t="s">
        <v>375</v>
      </c>
      <c r="Y47" s="161" t="s">
        <v>334</v>
      </c>
      <c r="Z47" s="151"/>
      <c r="AA47" s="151"/>
      <c r="AB47" s="151"/>
      <c r="AC47" s="151"/>
      <c r="AD47" s="151"/>
      <c r="AE47" s="151"/>
      <c r="AF47" s="151"/>
      <c r="AG47" s="151" t="s">
        <v>376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2" x14ac:dyDescent="0.2">
      <c r="A48" s="158"/>
      <c r="B48" s="159"/>
      <c r="C48" s="272" t="s">
        <v>385</v>
      </c>
      <c r="D48" s="273"/>
      <c r="E48" s="273"/>
      <c r="F48" s="273"/>
      <c r="G48" s="273"/>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378</v>
      </c>
      <c r="AH48" s="151"/>
      <c r="AI48" s="151"/>
      <c r="AJ48" s="151"/>
      <c r="AK48" s="151"/>
      <c r="AL48" s="151"/>
      <c r="AM48" s="151"/>
      <c r="AN48" s="151"/>
      <c r="AO48" s="151"/>
      <c r="AP48" s="151"/>
      <c r="AQ48" s="151"/>
      <c r="AR48" s="151"/>
      <c r="AS48" s="151"/>
      <c r="AT48" s="151"/>
      <c r="AU48" s="151"/>
      <c r="AV48" s="151"/>
      <c r="AW48" s="151"/>
      <c r="AX48" s="151"/>
      <c r="AY48" s="151"/>
      <c r="AZ48" s="151"/>
      <c r="BA48" s="193" t="str">
        <f>C48</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48" s="151"/>
      <c r="BC48" s="151"/>
      <c r="BD48" s="151"/>
      <c r="BE48" s="151"/>
      <c r="BF48" s="151"/>
      <c r="BG48" s="151"/>
      <c r="BH48" s="151"/>
    </row>
    <row r="49" spans="1:60" outlineLevel="2" x14ac:dyDescent="0.2">
      <c r="A49" s="158"/>
      <c r="B49" s="159"/>
      <c r="C49" s="201" t="s">
        <v>2000</v>
      </c>
      <c r="D49" s="185"/>
      <c r="E49" s="186">
        <v>70</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1" t="s">
        <v>2592</v>
      </c>
      <c r="D50" s="185"/>
      <c r="E50" s="186">
        <v>21</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8</v>
      </c>
      <c r="B51" s="174" t="s">
        <v>2329</v>
      </c>
      <c r="C51" s="181" t="s">
        <v>2330</v>
      </c>
      <c r="D51" s="175" t="s">
        <v>640</v>
      </c>
      <c r="E51" s="176">
        <v>3.34</v>
      </c>
      <c r="F51" s="177"/>
      <c r="G51" s="178">
        <f>ROUND(E51*F51,2)</f>
        <v>0</v>
      </c>
      <c r="H51" s="177"/>
      <c r="I51" s="178">
        <f>ROUND(E51*H51,2)</f>
        <v>0</v>
      </c>
      <c r="J51" s="177"/>
      <c r="K51" s="178">
        <f>ROUND(E51*J51,2)</f>
        <v>0</v>
      </c>
      <c r="L51" s="178">
        <v>21</v>
      </c>
      <c r="M51" s="178">
        <f>G51*(1+L51/100)</f>
        <v>0</v>
      </c>
      <c r="N51" s="176">
        <v>1.0699999999999999E-2</v>
      </c>
      <c r="O51" s="176">
        <f>ROUND(E51*N51,2)</f>
        <v>0.04</v>
      </c>
      <c r="P51" s="176">
        <v>0</v>
      </c>
      <c r="Q51" s="176">
        <f>ROUND(E51*P51,2)</f>
        <v>0</v>
      </c>
      <c r="R51" s="178" t="s">
        <v>373</v>
      </c>
      <c r="S51" s="178" t="s">
        <v>374</v>
      </c>
      <c r="T51" s="179" t="s">
        <v>374</v>
      </c>
      <c r="U51" s="161">
        <v>0.90800000000000003</v>
      </c>
      <c r="V51" s="161">
        <f>ROUND(E51*U51,2)</f>
        <v>3.03</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72" t="s">
        <v>1772</v>
      </c>
      <c r="D52" s="273"/>
      <c r="E52" s="273"/>
      <c r="F52" s="273"/>
      <c r="G52" s="273"/>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378</v>
      </c>
      <c r="AH52" s="151"/>
      <c r="AI52" s="151"/>
      <c r="AJ52" s="151"/>
      <c r="AK52" s="151"/>
      <c r="AL52" s="151"/>
      <c r="AM52" s="151"/>
      <c r="AN52" s="151"/>
      <c r="AO52" s="151"/>
      <c r="AP52" s="151"/>
      <c r="AQ52" s="151"/>
      <c r="AR52" s="151"/>
      <c r="AS52" s="151"/>
      <c r="AT52" s="151"/>
      <c r="AU52" s="151"/>
      <c r="AV52" s="151"/>
      <c r="AW52" s="151"/>
      <c r="AX52" s="151"/>
      <c r="AY52" s="151"/>
      <c r="AZ52" s="151"/>
      <c r="BA52" s="193" t="str">
        <f>C52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52" s="151"/>
      <c r="BC52" s="151"/>
      <c r="BD52" s="151"/>
      <c r="BE52" s="151"/>
      <c r="BF52" s="151"/>
      <c r="BG52" s="151"/>
      <c r="BH52" s="151"/>
    </row>
    <row r="53" spans="1:60" outlineLevel="2" x14ac:dyDescent="0.2">
      <c r="A53" s="158"/>
      <c r="B53" s="159"/>
      <c r="C53" s="201" t="s">
        <v>2593</v>
      </c>
      <c r="D53" s="185"/>
      <c r="E53" s="186">
        <v>3.34</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9</v>
      </c>
      <c r="B54" s="174" t="s">
        <v>2594</v>
      </c>
      <c r="C54" s="181" t="s">
        <v>2595</v>
      </c>
      <c r="D54" s="175" t="s">
        <v>1314</v>
      </c>
      <c r="E54" s="176">
        <v>2.76</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c r="S54" s="178" t="s">
        <v>331</v>
      </c>
      <c r="T54" s="179" t="s">
        <v>332</v>
      </c>
      <c r="U54" s="161">
        <v>0</v>
      </c>
      <c r="V54" s="161">
        <f>ROUND(E54*U54,2)</f>
        <v>0</v>
      </c>
      <c r="W54" s="161"/>
      <c r="X54" s="161" t="s">
        <v>375</v>
      </c>
      <c r="Y54" s="161" t="s">
        <v>334</v>
      </c>
      <c r="Z54" s="151"/>
      <c r="AA54" s="151"/>
      <c r="AB54" s="151"/>
      <c r="AC54" s="151"/>
      <c r="AD54" s="151"/>
      <c r="AE54" s="151"/>
      <c r="AF54" s="151"/>
      <c r="AG54" s="151" t="s">
        <v>376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2" x14ac:dyDescent="0.2">
      <c r="A55" s="158"/>
      <c r="B55" s="159"/>
      <c r="C55" s="201" t="s">
        <v>2596</v>
      </c>
      <c r="D55" s="185"/>
      <c r="E55" s="186">
        <v>2.76</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3">
        <v>10</v>
      </c>
      <c r="B56" s="174" t="s">
        <v>1774</v>
      </c>
      <c r="C56" s="181" t="s">
        <v>1775</v>
      </c>
      <c r="D56" s="175" t="s">
        <v>640</v>
      </c>
      <c r="E56" s="176">
        <v>9.44</v>
      </c>
      <c r="F56" s="177"/>
      <c r="G56" s="178">
        <f>ROUND(E56*F56,2)</f>
        <v>0</v>
      </c>
      <c r="H56" s="177"/>
      <c r="I56" s="178">
        <f>ROUND(E56*H56,2)</f>
        <v>0</v>
      </c>
      <c r="J56" s="177"/>
      <c r="K56" s="178">
        <f>ROUND(E56*J56,2)</f>
        <v>0</v>
      </c>
      <c r="L56" s="178">
        <v>21</v>
      </c>
      <c r="M56" s="178">
        <f>G56*(1+L56/100)</f>
        <v>0</v>
      </c>
      <c r="N56" s="176">
        <v>2.478E-2</v>
      </c>
      <c r="O56" s="176">
        <f>ROUND(E56*N56,2)</f>
        <v>0.23</v>
      </c>
      <c r="P56" s="176">
        <v>0</v>
      </c>
      <c r="Q56" s="176">
        <f>ROUND(E56*P56,2)</f>
        <v>0</v>
      </c>
      <c r="R56" s="178" t="s">
        <v>373</v>
      </c>
      <c r="S56" s="178" t="s">
        <v>374</v>
      </c>
      <c r="T56" s="179" t="s">
        <v>374</v>
      </c>
      <c r="U56" s="161">
        <v>0.54700000000000004</v>
      </c>
      <c r="V56" s="161">
        <f>ROUND(E56*U56,2)</f>
        <v>5.16</v>
      </c>
      <c r="W56" s="161"/>
      <c r="X56" s="161" t="s">
        <v>375</v>
      </c>
      <c r="Y56" s="161" t="s">
        <v>334</v>
      </c>
      <c r="Z56" s="151"/>
      <c r="AA56" s="151"/>
      <c r="AB56" s="151"/>
      <c r="AC56" s="151"/>
      <c r="AD56" s="151"/>
      <c r="AE56" s="151"/>
      <c r="AF56" s="151"/>
      <c r="AG56" s="151" t="s">
        <v>376</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2" x14ac:dyDescent="0.2">
      <c r="A57" s="158"/>
      <c r="B57" s="159"/>
      <c r="C57" s="272" t="s">
        <v>1772</v>
      </c>
      <c r="D57" s="273"/>
      <c r="E57" s="273"/>
      <c r="F57" s="273"/>
      <c r="G57" s="273"/>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378</v>
      </c>
      <c r="AH57" s="151"/>
      <c r="AI57" s="151"/>
      <c r="AJ57" s="151"/>
      <c r="AK57" s="151"/>
      <c r="AL57" s="151"/>
      <c r="AM57" s="151"/>
      <c r="AN57" s="151"/>
      <c r="AO57" s="151"/>
      <c r="AP57" s="151"/>
      <c r="AQ57" s="151"/>
      <c r="AR57" s="151"/>
      <c r="AS57" s="151"/>
      <c r="AT57" s="151"/>
      <c r="AU57" s="151"/>
      <c r="AV57" s="151"/>
      <c r="AW57" s="151"/>
      <c r="AX57" s="151"/>
      <c r="AY57" s="151"/>
      <c r="AZ57" s="151"/>
      <c r="BA57" s="193" t="str">
        <f>C57</f>
        <v>ve výkopišti ve stavu a poloze, ve kterých byla na začátku zemních prací, a to podepřením, vzepřením nebo vyvěšením, případně s ochranným bedněním, se zřízením a odstraněním zajišťovací konstrukce a včetně opotřebení použitých materiálů,</v>
      </c>
      <c r="BB57" s="151"/>
      <c r="BC57" s="151"/>
      <c r="BD57" s="151"/>
      <c r="BE57" s="151"/>
      <c r="BF57" s="151"/>
      <c r="BG57" s="151"/>
      <c r="BH57" s="151"/>
    </row>
    <row r="58" spans="1:60" outlineLevel="2" x14ac:dyDescent="0.2">
      <c r="A58" s="158"/>
      <c r="B58" s="159"/>
      <c r="C58" s="201" t="s">
        <v>2597</v>
      </c>
      <c r="D58" s="185"/>
      <c r="E58" s="186">
        <v>2.76</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1" t="s">
        <v>2598</v>
      </c>
      <c r="D59" s="185"/>
      <c r="E59" s="186">
        <v>3.34</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1" t="s">
        <v>2599</v>
      </c>
      <c r="D60" s="185"/>
      <c r="E60" s="186">
        <v>3.34</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3">
        <v>11</v>
      </c>
      <c r="B61" s="174" t="s">
        <v>387</v>
      </c>
      <c r="C61" s="181" t="s">
        <v>388</v>
      </c>
      <c r="D61" s="175" t="s">
        <v>389</v>
      </c>
      <c r="E61" s="176">
        <v>39.688000000000002</v>
      </c>
      <c r="F61" s="177"/>
      <c r="G61" s="178">
        <f>ROUND(E61*F61,2)</f>
        <v>0</v>
      </c>
      <c r="H61" s="177"/>
      <c r="I61" s="178">
        <f>ROUND(E61*H61,2)</f>
        <v>0</v>
      </c>
      <c r="J61" s="177"/>
      <c r="K61" s="178">
        <f>ROUND(E61*J61,2)</f>
        <v>0</v>
      </c>
      <c r="L61" s="178">
        <v>21</v>
      </c>
      <c r="M61" s="178">
        <f>G61*(1+L61/100)</f>
        <v>0</v>
      </c>
      <c r="N61" s="176">
        <v>0</v>
      </c>
      <c r="O61" s="176">
        <f>ROUND(E61*N61,2)</f>
        <v>0</v>
      </c>
      <c r="P61" s="176">
        <v>0</v>
      </c>
      <c r="Q61" s="176">
        <f>ROUND(E61*P61,2)</f>
        <v>0</v>
      </c>
      <c r="R61" s="178" t="s">
        <v>373</v>
      </c>
      <c r="S61" s="178" t="s">
        <v>374</v>
      </c>
      <c r="T61" s="179" t="s">
        <v>374</v>
      </c>
      <c r="U61" s="161">
        <v>9.5200000000000007E-2</v>
      </c>
      <c r="V61" s="161">
        <f>ROUND(E61*U61,2)</f>
        <v>3.78</v>
      </c>
      <c r="W61" s="161"/>
      <c r="X61" s="161" t="s">
        <v>375</v>
      </c>
      <c r="Y61" s="161" t="s">
        <v>334</v>
      </c>
      <c r="Z61" s="151"/>
      <c r="AA61" s="151"/>
      <c r="AB61" s="151"/>
      <c r="AC61" s="151"/>
      <c r="AD61" s="151"/>
      <c r="AE61" s="151"/>
      <c r="AF61" s="151"/>
      <c r="AG61" s="151" t="s">
        <v>376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72" t="s">
        <v>391</v>
      </c>
      <c r="D62" s="273"/>
      <c r="E62" s="273"/>
      <c r="F62" s="273"/>
      <c r="G62" s="273"/>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378</v>
      </c>
      <c r="AH62" s="151"/>
      <c r="AI62" s="151"/>
      <c r="AJ62" s="151"/>
      <c r="AK62" s="151"/>
      <c r="AL62" s="151"/>
      <c r="AM62" s="151"/>
      <c r="AN62" s="151"/>
      <c r="AO62" s="151"/>
      <c r="AP62" s="151"/>
      <c r="AQ62" s="151"/>
      <c r="AR62" s="151"/>
      <c r="AS62" s="151"/>
      <c r="AT62" s="151"/>
      <c r="AU62" s="151"/>
      <c r="AV62" s="151"/>
      <c r="AW62" s="151"/>
      <c r="AX62" s="151"/>
      <c r="AY62" s="151"/>
      <c r="AZ62" s="151"/>
      <c r="BA62" s="193" t="str">
        <f>C62</f>
        <v>nebo lesní půdy, s vodorovným přemístěním na hromady v místě upotřebení nebo na dočasné či trvalé skládky se složením</v>
      </c>
      <c r="BB62" s="151"/>
      <c r="BC62" s="151"/>
      <c r="BD62" s="151"/>
      <c r="BE62" s="151"/>
      <c r="BF62" s="151"/>
      <c r="BG62" s="151"/>
      <c r="BH62" s="151"/>
    </row>
    <row r="63" spans="1:60" outlineLevel="2" x14ac:dyDescent="0.2">
      <c r="A63" s="158"/>
      <c r="B63" s="159"/>
      <c r="C63" s="201" t="s">
        <v>2002</v>
      </c>
      <c r="D63" s="185"/>
      <c r="E63" s="186"/>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1" t="s">
        <v>2600</v>
      </c>
      <c r="D64" s="185"/>
      <c r="E64" s="186">
        <v>2.2545000000000002</v>
      </c>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2601</v>
      </c>
      <c r="D65" s="185"/>
      <c r="E65" s="186">
        <v>5.7076799999999999</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2602</v>
      </c>
      <c r="D66" s="185"/>
      <c r="E66" s="186">
        <v>2.6382500000000002</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2004</v>
      </c>
      <c r="D67" s="185"/>
      <c r="E67" s="186"/>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1" t="s">
        <v>2603</v>
      </c>
      <c r="D68" s="185"/>
      <c r="E68" s="186">
        <v>5.1704999999999997</v>
      </c>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2604</v>
      </c>
      <c r="D69" s="185"/>
      <c r="E69" s="186">
        <v>17.040320000000001</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1" t="s">
        <v>2605</v>
      </c>
      <c r="D70" s="185"/>
      <c r="E70" s="186">
        <v>6.8767500000000004</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12</v>
      </c>
      <c r="B71" s="174" t="s">
        <v>1780</v>
      </c>
      <c r="C71" s="181" t="s">
        <v>1781</v>
      </c>
      <c r="D71" s="175" t="s">
        <v>389</v>
      </c>
      <c r="E71" s="176">
        <v>193.89599999999999</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t="s">
        <v>373</v>
      </c>
      <c r="S71" s="178" t="s">
        <v>374</v>
      </c>
      <c r="T71" s="179" t="s">
        <v>374</v>
      </c>
      <c r="U71" s="161">
        <v>1.7629999999999999</v>
      </c>
      <c r="V71" s="161">
        <f>ROUND(E71*U71,2)</f>
        <v>341.84</v>
      </c>
      <c r="W71" s="161"/>
      <c r="X71" s="161" t="s">
        <v>375</v>
      </c>
      <c r="Y71" s="161" t="s">
        <v>334</v>
      </c>
      <c r="Z71" s="151"/>
      <c r="AA71" s="151"/>
      <c r="AB71" s="151"/>
      <c r="AC71" s="151"/>
      <c r="AD71" s="151"/>
      <c r="AE71" s="151"/>
      <c r="AF71" s="151"/>
      <c r="AG71" s="151" t="s">
        <v>376</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72" t="s">
        <v>1782</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Příplatek k cenám hloubených vykopávek za ztížení vykopávky v blízkosti podzemního vedení nebo výbušnin pro jakoukoliv třídu horniny.</v>
      </c>
      <c r="BB72" s="151"/>
      <c r="BC72" s="151"/>
      <c r="BD72" s="151"/>
      <c r="BE72" s="151"/>
      <c r="BF72" s="151"/>
      <c r="BG72" s="151"/>
      <c r="BH72" s="151"/>
    </row>
    <row r="73" spans="1:60" outlineLevel="2" x14ac:dyDescent="0.2">
      <c r="A73" s="158"/>
      <c r="B73" s="159"/>
      <c r="C73" s="201" t="s">
        <v>2606</v>
      </c>
      <c r="D73" s="185"/>
      <c r="E73" s="186">
        <v>133.06559999999999</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2607</v>
      </c>
      <c r="D74" s="185"/>
      <c r="E74" s="186">
        <v>34.720799999999997</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1" t="s">
        <v>2608</v>
      </c>
      <c r="D75" s="185"/>
      <c r="E75" s="186">
        <v>26.1096</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73">
        <v>13</v>
      </c>
      <c r="B76" s="174" t="s">
        <v>2007</v>
      </c>
      <c r="C76" s="181" t="s">
        <v>2008</v>
      </c>
      <c r="D76" s="175" t="s">
        <v>389</v>
      </c>
      <c r="E76" s="176">
        <v>303.70344999999998</v>
      </c>
      <c r="F76" s="177"/>
      <c r="G76" s="178">
        <f>ROUND(E76*F76,2)</f>
        <v>0</v>
      </c>
      <c r="H76" s="177"/>
      <c r="I76" s="178">
        <f>ROUND(E76*H76,2)</f>
        <v>0</v>
      </c>
      <c r="J76" s="177"/>
      <c r="K76" s="178">
        <f>ROUND(E76*J76,2)</f>
        <v>0</v>
      </c>
      <c r="L76" s="178">
        <v>21</v>
      </c>
      <c r="M76" s="178">
        <f>G76*(1+L76/100)</f>
        <v>0</v>
      </c>
      <c r="N76" s="176">
        <v>0</v>
      </c>
      <c r="O76" s="176">
        <f>ROUND(E76*N76,2)</f>
        <v>0</v>
      </c>
      <c r="P76" s="176">
        <v>0</v>
      </c>
      <c r="Q76" s="176">
        <f>ROUND(E76*P76,2)</f>
        <v>0</v>
      </c>
      <c r="R76" s="178" t="s">
        <v>373</v>
      </c>
      <c r="S76" s="178" t="s">
        <v>374</v>
      </c>
      <c r="T76" s="179" t="s">
        <v>374</v>
      </c>
      <c r="U76" s="161">
        <v>0.46600000000000003</v>
      </c>
      <c r="V76" s="161">
        <f>ROUND(E76*U76,2)</f>
        <v>141.53</v>
      </c>
      <c r="W76" s="161"/>
      <c r="X76" s="161" t="s">
        <v>375</v>
      </c>
      <c r="Y76" s="161" t="s">
        <v>334</v>
      </c>
      <c r="Z76" s="151"/>
      <c r="AA76" s="151"/>
      <c r="AB76" s="151"/>
      <c r="AC76" s="151"/>
      <c r="AD76" s="151"/>
      <c r="AE76" s="151"/>
      <c r="AF76" s="151"/>
      <c r="AG76" s="151" t="s">
        <v>376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2" x14ac:dyDescent="0.2">
      <c r="A77" s="158"/>
      <c r="B77" s="159"/>
      <c r="C77" s="272" t="s">
        <v>428</v>
      </c>
      <c r="D77" s="273"/>
      <c r="E77" s="273"/>
      <c r="F77" s="273"/>
      <c r="G77" s="273"/>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378</v>
      </c>
      <c r="AH77" s="151"/>
      <c r="AI77" s="151"/>
      <c r="AJ77" s="151"/>
      <c r="AK77" s="151"/>
      <c r="AL77" s="151"/>
      <c r="AM77" s="151"/>
      <c r="AN77" s="151"/>
      <c r="AO77" s="151"/>
      <c r="AP77" s="151"/>
      <c r="AQ77" s="151"/>
      <c r="AR77" s="151"/>
      <c r="AS77" s="151"/>
      <c r="AT77" s="151"/>
      <c r="AU77" s="151"/>
      <c r="AV77" s="151"/>
      <c r="AW77" s="151"/>
      <c r="AX77" s="151"/>
      <c r="AY77" s="151"/>
      <c r="AZ77" s="151"/>
      <c r="BA77" s="193" t="str">
        <f>C77</f>
        <v>s urovnáním dna do předepsaného profilu a spádu, s případně nutným přemístěním výkopku ve výkopišti a dále buď s přemístěním výkopku na přilehlém terénu na vzdálenost do 3 m od kraje jámy nebo s naložením na dopravní prostředek</v>
      </c>
      <c r="BB77" s="151"/>
      <c r="BC77" s="151"/>
      <c r="BD77" s="151"/>
      <c r="BE77" s="151"/>
      <c r="BF77" s="151"/>
      <c r="BG77" s="151"/>
      <c r="BH77" s="151"/>
    </row>
    <row r="78" spans="1:60" outlineLevel="2" x14ac:dyDescent="0.2">
      <c r="A78" s="158"/>
      <c r="B78" s="159"/>
      <c r="C78" s="201" t="s">
        <v>2009</v>
      </c>
      <c r="D78" s="185"/>
      <c r="E78" s="186"/>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1" t="s">
        <v>2609</v>
      </c>
      <c r="D79" s="185"/>
      <c r="E79" s="186">
        <v>303.70344999999998</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1" x14ac:dyDescent="0.2">
      <c r="A80" s="173">
        <v>14</v>
      </c>
      <c r="B80" s="174" t="s">
        <v>2011</v>
      </c>
      <c r="C80" s="181" t="s">
        <v>2012</v>
      </c>
      <c r="D80" s="175" t="s">
        <v>389</v>
      </c>
      <c r="E80" s="176">
        <v>607.40689999999995</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373</v>
      </c>
      <c r="S80" s="178" t="s">
        <v>374</v>
      </c>
      <c r="T80" s="179" t="s">
        <v>374</v>
      </c>
      <c r="U80" s="161">
        <v>1.556</v>
      </c>
      <c r="V80" s="161">
        <f>ROUND(E80*U80,2)</f>
        <v>945.13</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2" x14ac:dyDescent="0.2">
      <c r="A81" s="158"/>
      <c r="B81" s="159"/>
      <c r="C81" s="272" t="s">
        <v>428</v>
      </c>
      <c r="D81" s="273"/>
      <c r="E81" s="273"/>
      <c r="F81" s="273"/>
      <c r="G81" s="273"/>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378</v>
      </c>
      <c r="AH81" s="151"/>
      <c r="AI81" s="151"/>
      <c r="AJ81" s="151"/>
      <c r="AK81" s="151"/>
      <c r="AL81" s="151"/>
      <c r="AM81" s="151"/>
      <c r="AN81" s="151"/>
      <c r="AO81" s="151"/>
      <c r="AP81" s="151"/>
      <c r="AQ81" s="151"/>
      <c r="AR81" s="151"/>
      <c r="AS81" s="151"/>
      <c r="AT81" s="151"/>
      <c r="AU81" s="151"/>
      <c r="AV81" s="151"/>
      <c r="AW81" s="151"/>
      <c r="AX81" s="151"/>
      <c r="AY81" s="151"/>
      <c r="AZ81" s="151"/>
      <c r="BA81" s="193" t="str">
        <f>C81</f>
        <v>s urovnáním dna do předepsaného profilu a spádu, s případně nutným přemístěním výkopku ve výkopišti a dále buď s přemístěním výkopku na přilehlém terénu na vzdálenost do 3 m od kraje jámy nebo s naložením na dopravní prostředek</v>
      </c>
      <c r="BB81" s="151"/>
      <c r="BC81" s="151"/>
      <c r="BD81" s="151"/>
      <c r="BE81" s="151"/>
      <c r="BF81" s="151"/>
      <c r="BG81" s="151"/>
      <c r="BH81" s="151"/>
    </row>
    <row r="82" spans="1:60" outlineLevel="2" x14ac:dyDescent="0.2">
      <c r="A82" s="158"/>
      <c r="B82" s="159"/>
      <c r="C82" s="203" t="s">
        <v>432</v>
      </c>
      <c r="D82" s="189"/>
      <c r="E82" s="190"/>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4" t="s">
        <v>2610</v>
      </c>
      <c r="D83" s="189"/>
      <c r="E83" s="190">
        <v>411.82288999999997</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4" t="s">
        <v>2611</v>
      </c>
      <c r="D84" s="189"/>
      <c r="E84" s="190">
        <v>295.596</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2</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4" t="s">
        <v>2612</v>
      </c>
      <c r="D85" s="189"/>
      <c r="E85" s="190">
        <v>102.71402</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2</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2613</v>
      </c>
      <c r="D86" s="189"/>
      <c r="E86" s="190">
        <v>65.436000000000007</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2614</v>
      </c>
      <c r="D87" s="189"/>
      <c r="E87" s="190">
        <v>44.2029</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2615</v>
      </c>
      <c r="D88" s="189"/>
      <c r="E88" s="190">
        <v>1.9530000000000001</v>
      </c>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4" t="s">
        <v>2616</v>
      </c>
      <c r="D89" s="189"/>
      <c r="E89" s="190">
        <v>265.24014</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2</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4" t="s">
        <v>2617</v>
      </c>
      <c r="D90" s="189"/>
      <c r="E90" s="190">
        <v>30.511800000000001</v>
      </c>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2</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4" t="s">
        <v>2618</v>
      </c>
      <c r="D91" s="189"/>
      <c r="E91" s="190">
        <v>47.968800000000002</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2</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4" t="s">
        <v>2619</v>
      </c>
      <c r="D92" s="189"/>
      <c r="E92" s="190">
        <v>-0.79695000000000005</v>
      </c>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2</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4" t="s">
        <v>1795</v>
      </c>
      <c r="D93" s="189"/>
      <c r="E93" s="190"/>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4" t="s">
        <v>2620</v>
      </c>
      <c r="D94" s="189"/>
      <c r="E94" s="190"/>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2</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4" t="s">
        <v>2621</v>
      </c>
      <c r="D95" s="189"/>
      <c r="E95" s="190">
        <v>-28.181249999999999</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2</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4" t="s">
        <v>2622</v>
      </c>
      <c r="D96" s="189"/>
      <c r="E96" s="190">
        <v>-2.2949999999999999</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2</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4" t="s">
        <v>2623</v>
      </c>
      <c r="D97" s="189"/>
      <c r="E97" s="190">
        <v>-8.7581299999999995</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2</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4" t="s">
        <v>2014</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2</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2624</v>
      </c>
      <c r="D99" s="189"/>
      <c r="E99" s="190">
        <v>-2.2545000000000002</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4" t="s">
        <v>2625</v>
      </c>
      <c r="D100" s="189"/>
      <c r="E100" s="190">
        <v>-5.7076799999999999</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2</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2626</v>
      </c>
      <c r="D101" s="189"/>
      <c r="E101" s="190">
        <v>-2.6382500000000002</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5" t="s">
        <v>437</v>
      </c>
      <c r="D102" s="191"/>
      <c r="E102" s="192">
        <v>1214.8137999999999</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3</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3" t="s">
        <v>441</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2627</v>
      </c>
      <c r="D104" s="185"/>
      <c r="E104" s="186">
        <v>607.40689999999995</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15</v>
      </c>
      <c r="B105" s="174" t="s">
        <v>443</v>
      </c>
      <c r="C105" s="181" t="s">
        <v>444</v>
      </c>
      <c r="D105" s="175" t="s">
        <v>389</v>
      </c>
      <c r="E105" s="176">
        <v>425.18482999999998</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0.107</v>
      </c>
      <c r="V105" s="161">
        <f>ROUND(E105*U105,2)</f>
        <v>45.49</v>
      </c>
      <c r="W105" s="161"/>
      <c r="X105" s="161" t="s">
        <v>375</v>
      </c>
      <c r="Y105" s="161" t="s">
        <v>334</v>
      </c>
      <c r="Z105" s="151"/>
      <c r="AA105" s="151"/>
      <c r="AB105" s="151"/>
      <c r="AC105" s="151"/>
      <c r="AD105" s="151"/>
      <c r="AE105" s="151"/>
      <c r="AF105" s="151"/>
      <c r="AG105" s="151" t="s">
        <v>376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2" x14ac:dyDescent="0.2">
      <c r="A106" s="158"/>
      <c r="B106" s="159"/>
      <c r="C106" s="272" t="s">
        <v>428</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93" t="str">
        <f>C106</f>
        <v>s urovnáním dna do předepsaného profilu a spádu, s případně nutným přemístěním výkopku ve výkopišti a dále buď s přemístěním výkopku na přilehlém terénu na vzdálenost do 3 m od kraje jámy nebo s naložením na dopravní prostředek</v>
      </c>
      <c r="BB106" s="151"/>
      <c r="BC106" s="151"/>
      <c r="BD106" s="151"/>
      <c r="BE106" s="151"/>
      <c r="BF106" s="151"/>
      <c r="BG106" s="151"/>
      <c r="BH106" s="151"/>
    </row>
    <row r="107" spans="1:60" outlineLevel="2" x14ac:dyDescent="0.2">
      <c r="A107" s="158"/>
      <c r="B107" s="159"/>
      <c r="C107" s="201" t="s">
        <v>2017</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2018</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2628</v>
      </c>
      <c r="D109" s="185"/>
      <c r="E109" s="186">
        <v>425.18482999999998</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73">
        <v>16</v>
      </c>
      <c r="B110" s="174" t="s">
        <v>2020</v>
      </c>
      <c r="C110" s="181" t="s">
        <v>2021</v>
      </c>
      <c r="D110" s="175" t="s">
        <v>389</v>
      </c>
      <c r="E110" s="176">
        <v>242.96276</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2.1269999999999998</v>
      </c>
      <c r="V110" s="161">
        <f>ROUND(E110*U110,2)</f>
        <v>516.78</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22.5" outlineLevel="2" x14ac:dyDescent="0.2">
      <c r="A111" s="158"/>
      <c r="B111" s="159"/>
      <c r="C111" s="272" t="s">
        <v>428</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s urovnáním dna do předepsaného profilu a spádu, s případně nutným přemístěním výkopku ve výkopišti a dále buď s přemístěním výkopku na přilehlém terénu na vzdálenost do 3 m od kraje jámy nebo s naložením na dopravní prostředek</v>
      </c>
      <c r="BB111" s="151"/>
      <c r="BC111" s="151"/>
      <c r="BD111" s="151"/>
      <c r="BE111" s="151"/>
      <c r="BF111" s="151"/>
      <c r="BG111" s="151"/>
      <c r="BH111" s="151"/>
    </row>
    <row r="112" spans="1:60" outlineLevel="2" x14ac:dyDescent="0.2">
      <c r="A112" s="158"/>
      <c r="B112" s="159"/>
      <c r="C112" s="201" t="s">
        <v>2009</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2629</v>
      </c>
      <c r="D113" s="185"/>
      <c r="E113" s="186">
        <v>242.96276</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17</v>
      </c>
      <c r="B114" s="174" t="s">
        <v>450</v>
      </c>
      <c r="C114" s="181" t="s">
        <v>451</v>
      </c>
      <c r="D114" s="175" t="s">
        <v>389</v>
      </c>
      <c r="E114" s="176">
        <v>170.07392999999999</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373</v>
      </c>
      <c r="S114" s="178" t="s">
        <v>374</v>
      </c>
      <c r="T114" s="179" t="s">
        <v>374</v>
      </c>
      <c r="U114" s="161">
        <v>0.154</v>
      </c>
      <c r="V114" s="161">
        <f>ROUND(E114*U114,2)</f>
        <v>26.19</v>
      </c>
      <c r="W114" s="161"/>
      <c r="X114" s="161" t="s">
        <v>375</v>
      </c>
      <c r="Y114" s="161" t="s">
        <v>334</v>
      </c>
      <c r="Z114" s="151"/>
      <c r="AA114" s="151"/>
      <c r="AB114" s="151"/>
      <c r="AC114" s="151"/>
      <c r="AD114" s="151"/>
      <c r="AE114" s="151"/>
      <c r="AF114" s="151"/>
      <c r="AG114" s="151" t="s">
        <v>376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22.5" outlineLevel="2" x14ac:dyDescent="0.2">
      <c r="A115" s="158"/>
      <c r="B115" s="159"/>
      <c r="C115" s="272" t="s">
        <v>428</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93" t="str">
        <f>C115</f>
        <v>s urovnáním dna do předepsaného profilu a spádu, s případně nutným přemístěním výkopku ve výkopišti a dále buď s přemístěním výkopku na přilehlém terénu na vzdálenost do 3 m od kraje jámy nebo s naložením na dopravní prostředek</v>
      </c>
      <c r="BB115" s="151"/>
      <c r="BC115" s="151"/>
      <c r="BD115" s="151"/>
      <c r="BE115" s="151"/>
      <c r="BF115" s="151"/>
      <c r="BG115" s="151"/>
      <c r="BH115" s="151"/>
    </row>
    <row r="116" spans="1:60" outlineLevel="2" x14ac:dyDescent="0.2">
      <c r="A116" s="158"/>
      <c r="B116" s="159"/>
      <c r="C116" s="201" t="s">
        <v>2017</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2018</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2630</v>
      </c>
      <c r="D118" s="185"/>
      <c r="E118" s="186">
        <v>170.07392999999999</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18</v>
      </c>
      <c r="B119" s="174" t="s">
        <v>2024</v>
      </c>
      <c r="C119" s="181" t="s">
        <v>2025</v>
      </c>
      <c r="D119" s="175" t="s">
        <v>389</v>
      </c>
      <c r="E119" s="176">
        <v>36.444409999999998</v>
      </c>
      <c r="F119" s="177"/>
      <c r="G119" s="178">
        <f>ROUND(E119*F119,2)</f>
        <v>0</v>
      </c>
      <c r="H119" s="177"/>
      <c r="I119" s="178">
        <f>ROUND(E119*H119,2)</f>
        <v>0</v>
      </c>
      <c r="J119" s="177"/>
      <c r="K119" s="178">
        <f>ROUND(E119*J119,2)</f>
        <v>0</v>
      </c>
      <c r="L119" s="178">
        <v>21</v>
      </c>
      <c r="M119" s="178">
        <f>G119*(1+L119/100)</f>
        <v>0</v>
      </c>
      <c r="N119" s="176">
        <v>8.2900000000000005E-3</v>
      </c>
      <c r="O119" s="176">
        <f>ROUND(E119*N119,2)</f>
        <v>0.3</v>
      </c>
      <c r="P119" s="176">
        <v>0</v>
      </c>
      <c r="Q119" s="176">
        <f>ROUND(E119*P119,2)</f>
        <v>0</v>
      </c>
      <c r="R119" s="178" t="s">
        <v>373</v>
      </c>
      <c r="S119" s="178" t="s">
        <v>374</v>
      </c>
      <c r="T119" s="179" t="s">
        <v>374</v>
      </c>
      <c r="U119" s="161">
        <v>1.5269999999999999</v>
      </c>
      <c r="V119" s="161">
        <f>ROUND(E119*U119,2)</f>
        <v>55.65</v>
      </c>
      <c r="W119" s="161"/>
      <c r="X119" s="161" t="s">
        <v>375</v>
      </c>
      <c r="Y119" s="161" t="s">
        <v>334</v>
      </c>
      <c r="Z119" s="151"/>
      <c r="AA119" s="151"/>
      <c r="AB119" s="151"/>
      <c r="AC119" s="151"/>
      <c r="AD119" s="151"/>
      <c r="AE119" s="151"/>
      <c r="AF119" s="151"/>
      <c r="AG119" s="151" t="s">
        <v>376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2" x14ac:dyDescent="0.2">
      <c r="A120" s="158"/>
      <c r="B120" s="159"/>
      <c r="C120" s="272" t="s">
        <v>428</v>
      </c>
      <c r="D120" s="273"/>
      <c r="E120" s="273"/>
      <c r="F120" s="273"/>
      <c r="G120" s="273"/>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378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93" t="str">
        <f>C120</f>
        <v>s urovnáním dna do předepsaného profilu a spádu, s případně nutným přemístěním výkopku ve výkopišti a dále buď s přemístěním výkopku na přilehlém terénu na vzdálenost do 3 m od kraje jámy nebo s naložením na dopravní prostředek</v>
      </c>
      <c r="BB120" s="151"/>
      <c r="BC120" s="151"/>
      <c r="BD120" s="151"/>
      <c r="BE120" s="151"/>
      <c r="BF120" s="151"/>
      <c r="BG120" s="151"/>
      <c r="BH120" s="151"/>
    </row>
    <row r="121" spans="1:60" outlineLevel="2" x14ac:dyDescent="0.2">
      <c r="A121" s="158"/>
      <c r="B121" s="159"/>
      <c r="C121" s="201" t="s">
        <v>2009</v>
      </c>
      <c r="D121" s="185"/>
      <c r="E121" s="186"/>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2631</v>
      </c>
      <c r="D122" s="185"/>
      <c r="E122" s="186">
        <v>36.444409999999998</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73">
        <v>19</v>
      </c>
      <c r="B123" s="174" t="s">
        <v>2027</v>
      </c>
      <c r="C123" s="181" t="s">
        <v>2028</v>
      </c>
      <c r="D123" s="175" t="s">
        <v>389</v>
      </c>
      <c r="E123" s="176">
        <v>24.296279999999999</v>
      </c>
      <c r="F123" s="177"/>
      <c r="G123" s="178">
        <f>ROUND(E123*F123,2)</f>
        <v>0</v>
      </c>
      <c r="H123" s="177"/>
      <c r="I123" s="178">
        <f>ROUND(E123*H123,2)</f>
        <v>0</v>
      </c>
      <c r="J123" s="177"/>
      <c r="K123" s="178">
        <f>ROUND(E123*J123,2)</f>
        <v>0</v>
      </c>
      <c r="L123" s="178">
        <v>21</v>
      </c>
      <c r="M123" s="178">
        <f>G123*(1+L123/100)</f>
        <v>0</v>
      </c>
      <c r="N123" s="176">
        <v>1.538E-2</v>
      </c>
      <c r="O123" s="176">
        <f>ROUND(E123*N123,2)</f>
        <v>0.37</v>
      </c>
      <c r="P123" s="176">
        <v>0</v>
      </c>
      <c r="Q123" s="176">
        <f>ROUND(E123*P123,2)</f>
        <v>0</v>
      </c>
      <c r="R123" s="178" t="s">
        <v>373</v>
      </c>
      <c r="S123" s="178" t="s">
        <v>374</v>
      </c>
      <c r="T123" s="179" t="s">
        <v>374</v>
      </c>
      <c r="U123" s="161">
        <v>0.81799999999999995</v>
      </c>
      <c r="V123" s="161">
        <f>ROUND(E123*U123,2)</f>
        <v>19.87</v>
      </c>
      <c r="W123" s="161"/>
      <c r="X123" s="161" t="s">
        <v>375</v>
      </c>
      <c r="Y123" s="161" t="s">
        <v>334</v>
      </c>
      <c r="Z123" s="151"/>
      <c r="AA123" s="151"/>
      <c r="AB123" s="151"/>
      <c r="AC123" s="151"/>
      <c r="AD123" s="151"/>
      <c r="AE123" s="151"/>
      <c r="AF123" s="151"/>
      <c r="AG123" s="151" t="s">
        <v>376</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2" x14ac:dyDescent="0.2">
      <c r="A124" s="158"/>
      <c r="B124" s="159"/>
      <c r="C124" s="272" t="s">
        <v>428</v>
      </c>
      <c r="D124" s="273"/>
      <c r="E124" s="273"/>
      <c r="F124" s="273"/>
      <c r="G124" s="273"/>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378</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93" t="str">
        <f>C124</f>
        <v>s urovnáním dna do předepsaného profilu a spádu, s případně nutným přemístěním výkopku ve výkopišti a dále buď s přemístěním výkopku na přilehlém terénu na vzdálenost do 3 m od kraje jámy nebo s naložením na dopravní prostředek</v>
      </c>
      <c r="BB124" s="151"/>
      <c r="BC124" s="151"/>
      <c r="BD124" s="151"/>
      <c r="BE124" s="151"/>
      <c r="BF124" s="151"/>
      <c r="BG124" s="151"/>
      <c r="BH124" s="151"/>
    </row>
    <row r="125" spans="1:60" outlineLevel="2" x14ac:dyDescent="0.2">
      <c r="A125" s="158"/>
      <c r="B125" s="159"/>
      <c r="C125" s="201" t="s">
        <v>2009</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2632</v>
      </c>
      <c r="D126" s="185"/>
      <c r="E126" s="186">
        <v>24.296279999999999</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3">
        <v>20</v>
      </c>
      <c r="B127" s="174" t="s">
        <v>2373</v>
      </c>
      <c r="C127" s="181" t="s">
        <v>2374</v>
      </c>
      <c r="D127" s="175" t="s">
        <v>1314</v>
      </c>
      <c r="E127" s="176">
        <v>15.54</v>
      </c>
      <c r="F127" s="177"/>
      <c r="G127" s="178">
        <f>ROUND(E127*F127,2)</f>
        <v>0</v>
      </c>
      <c r="H127" s="177"/>
      <c r="I127" s="178">
        <f>ROUND(E127*H127,2)</f>
        <v>0</v>
      </c>
      <c r="J127" s="177"/>
      <c r="K127" s="178">
        <f>ROUND(E127*J127,2)</f>
        <v>0</v>
      </c>
      <c r="L127" s="178">
        <v>21</v>
      </c>
      <c r="M127" s="178">
        <f>G127*(1+L127/100)</f>
        <v>0</v>
      </c>
      <c r="N127" s="176">
        <v>0.38941999999999999</v>
      </c>
      <c r="O127" s="176">
        <f>ROUND(E127*N127,2)</f>
        <v>6.05</v>
      </c>
      <c r="P127" s="176">
        <v>0</v>
      </c>
      <c r="Q127" s="176">
        <f>ROUND(E127*P127,2)</f>
        <v>0</v>
      </c>
      <c r="R127" s="178"/>
      <c r="S127" s="178" t="s">
        <v>331</v>
      </c>
      <c r="T127" s="179" t="s">
        <v>332</v>
      </c>
      <c r="U127" s="161">
        <v>0</v>
      </c>
      <c r="V127" s="161">
        <f>ROUND(E127*U127,2)</f>
        <v>0</v>
      </c>
      <c r="W127" s="161"/>
      <c r="X127" s="161" t="s">
        <v>375</v>
      </c>
      <c r="Y127" s="161" t="s">
        <v>334</v>
      </c>
      <c r="Z127" s="151"/>
      <c r="AA127" s="151"/>
      <c r="AB127" s="151"/>
      <c r="AC127" s="151"/>
      <c r="AD127" s="151"/>
      <c r="AE127" s="151"/>
      <c r="AF127" s="151"/>
      <c r="AG127" s="151" t="s">
        <v>390</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3" t="s">
        <v>2375</v>
      </c>
      <c r="D128" s="264"/>
      <c r="E128" s="264"/>
      <c r="F128" s="264"/>
      <c r="G128" s="264"/>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74" t="s">
        <v>2376</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337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74" t="s">
        <v>2377</v>
      </c>
      <c r="D130" s="275"/>
      <c r="E130" s="275"/>
      <c r="F130" s="275"/>
      <c r="G130" s="275"/>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74" t="s">
        <v>2378</v>
      </c>
      <c r="D131" s="275"/>
      <c r="E131" s="275"/>
      <c r="F131" s="275"/>
      <c r="G131" s="275"/>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337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74" t="s">
        <v>2379</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74" t="s">
        <v>2562</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74" t="s">
        <v>2034</v>
      </c>
      <c r="D134" s="275"/>
      <c r="E134" s="275"/>
      <c r="F134" s="275"/>
      <c r="G134" s="275"/>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337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03" t="s">
        <v>432</v>
      </c>
      <c r="D135" s="189"/>
      <c r="E135" s="190"/>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2633</v>
      </c>
      <c r="D136" s="189"/>
      <c r="E136" s="190">
        <v>4.3425000000000002</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5" t="s">
        <v>437</v>
      </c>
      <c r="D137" s="191"/>
      <c r="E137" s="192">
        <v>4.3425000000000002</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3</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3" t="s">
        <v>441</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2634</v>
      </c>
      <c r="D139" s="185"/>
      <c r="E139" s="186"/>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2635</v>
      </c>
      <c r="D140" s="185"/>
      <c r="E140" s="186">
        <v>15.54</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73">
        <v>21</v>
      </c>
      <c r="B141" s="174" t="s">
        <v>2636</v>
      </c>
      <c r="C141" s="181" t="s">
        <v>2637</v>
      </c>
      <c r="D141" s="175" t="s">
        <v>1314</v>
      </c>
      <c r="E141" s="176">
        <v>73.62</v>
      </c>
      <c r="F141" s="177"/>
      <c r="G141" s="178">
        <f>ROUND(E141*F141,2)</f>
        <v>0</v>
      </c>
      <c r="H141" s="177"/>
      <c r="I141" s="178">
        <f>ROUND(E141*H141,2)</f>
        <v>0</v>
      </c>
      <c r="J141" s="177"/>
      <c r="K141" s="178">
        <f>ROUND(E141*J141,2)</f>
        <v>0</v>
      </c>
      <c r="L141" s="178">
        <v>21</v>
      </c>
      <c r="M141" s="178">
        <f>G141*(1+L141/100)</f>
        <v>0</v>
      </c>
      <c r="N141" s="176">
        <v>0.52317000000000002</v>
      </c>
      <c r="O141" s="176">
        <f>ROUND(E141*N141,2)</f>
        <v>38.520000000000003</v>
      </c>
      <c r="P141" s="176">
        <v>0</v>
      </c>
      <c r="Q141" s="176">
        <f>ROUND(E141*P141,2)</f>
        <v>0</v>
      </c>
      <c r="R141" s="178"/>
      <c r="S141" s="178" t="s">
        <v>331</v>
      </c>
      <c r="T141" s="179" t="s">
        <v>332</v>
      </c>
      <c r="U141" s="161">
        <v>0</v>
      </c>
      <c r="V141" s="161">
        <f>ROUND(E141*U141,2)</f>
        <v>0</v>
      </c>
      <c r="W141" s="161"/>
      <c r="X141" s="161" t="s">
        <v>375</v>
      </c>
      <c r="Y141" s="161" t="s">
        <v>334</v>
      </c>
      <c r="Z141" s="151"/>
      <c r="AA141" s="151"/>
      <c r="AB141" s="151"/>
      <c r="AC141" s="151"/>
      <c r="AD141" s="151"/>
      <c r="AE141" s="151"/>
      <c r="AF141" s="151"/>
      <c r="AG141" s="151" t="s">
        <v>390</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263" t="s">
        <v>2375</v>
      </c>
      <c r="D142" s="264"/>
      <c r="E142" s="264"/>
      <c r="F142" s="264"/>
      <c r="G142" s="264"/>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337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74" t="s">
        <v>2376</v>
      </c>
      <c r="D143" s="275"/>
      <c r="E143" s="275"/>
      <c r="F143" s="275"/>
      <c r="G143" s="275"/>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337</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74" t="s">
        <v>2377</v>
      </c>
      <c r="D144" s="275"/>
      <c r="E144" s="275"/>
      <c r="F144" s="275"/>
      <c r="G144" s="275"/>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337</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74" t="s">
        <v>2378</v>
      </c>
      <c r="D145" s="275"/>
      <c r="E145" s="275"/>
      <c r="F145" s="275"/>
      <c r="G145" s="275"/>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337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74" t="s">
        <v>2379</v>
      </c>
      <c r="D146" s="275"/>
      <c r="E146" s="275"/>
      <c r="F146" s="275"/>
      <c r="G146" s="275"/>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337</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74" t="s">
        <v>2562</v>
      </c>
      <c r="D147" s="275"/>
      <c r="E147" s="275"/>
      <c r="F147" s="275"/>
      <c r="G147" s="275"/>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337</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74" t="s">
        <v>2034</v>
      </c>
      <c r="D148" s="275"/>
      <c r="E148" s="275"/>
      <c r="F148" s="275"/>
      <c r="G148" s="275"/>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337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3" t="s">
        <v>432</v>
      </c>
      <c r="D149" s="189"/>
      <c r="E149" s="190"/>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4" t="s">
        <v>2638</v>
      </c>
      <c r="D150" s="189"/>
      <c r="E150" s="190"/>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2</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4" t="s">
        <v>2639</v>
      </c>
      <c r="D151" s="189"/>
      <c r="E151" s="190">
        <v>6.6433299999999997</v>
      </c>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2</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04" t="s">
        <v>2640</v>
      </c>
      <c r="D152" s="189"/>
      <c r="E152" s="190">
        <v>5.625</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2</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4" t="s">
        <v>2641</v>
      </c>
      <c r="D153" s="189"/>
      <c r="E153" s="190">
        <v>7.09</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2</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5" t="s">
        <v>437</v>
      </c>
      <c r="D154" s="191"/>
      <c r="E154" s="192">
        <v>19.358329999999999</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3</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2642</v>
      </c>
      <c r="D155" s="189"/>
      <c r="E155" s="190">
        <v>6.4527799999999997</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5" t="s">
        <v>437</v>
      </c>
      <c r="D156" s="191"/>
      <c r="E156" s="192">
        <v>6.4527799999999997</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3</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3" t="s">
        <v>441</v>
      </c>
      <c r="D157" s="189"/>
      <c r="E157" s="190"/>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1" t="s">
        <v>2643</v>
      </c>
      <c r="D158" s="185"/>
      <c r="E158" s="186"/>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1" t="s">
        <v>2644</v>
      </c>
      <c r="D159" s="185"/>
      <c r="E159" s="186">
        <v>35.520000000000003</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1" t="s">
        <v>2645</v>
      </c>
      <c r="D160" s="185"/>
      <c r="E160" s="186">
        <v>38.1</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73">
        <v>22</v>
      </c>
      <c r="B161" s="174" t="s">
        <v>2030</v>
      </c>
      <c r="C161" s="181" t="s">
        <v>2031</v>
      </c>
      <c r="D161" s="175" t="s">
        <v>514</v>
      </c>
      <c r="E161" s="176">
        <v>410.7002</v>
      </c>
      <c r="F161" s="177"/>
      <c r="G161" s="178">
        <f>ROUND(E161*F161,2)</f>
        <v>0</v>
      </c>
      <c r="H161" s="177"/>
      <c r="I161" s="178">
        <f>ROUND(E161*H161,2)</f>
        <v>0</v>
      </c>
      <c r="J161" s="177"/>
      <c r="K161" s="178">
        <f>ROUND(E161*J161,2)</f>
        <v>0</v>
      </c>
      <c r="L161" s="178">
        <v>21</v>
      </c>
      <c r="M161" s="178">
        <f>G161*(1+L161/100)</f>
        <v>0</v>
      </c>
      <c r="N161" s="176">
        <v>0.1173</v>
      </c>
      <c r="O161" s="176">
        <f>ROUND(E161*N161,2)</f>
        <v>48.18</v>
      </c>
      <c r="P161" s="176">
        <v>0</v>
      </c>
      <c r="Q161" s="176">
        <f>ROUND(E161*P161,2)</f>
        <v>0</v>
      </c>
      <c r="R161" s="178"/>
      <c r="S161" s="178" t="s">
        <v>331</v>
      </c>
      <c r="T161" s="179" t="s">
        <v>332</v>
      </c>
      <c r="U161" s="161">
        <v>0.33</v>
      </c>
      <c r="V161" s="161">
        <f>ROUND(E161*U161,2)</f>
        <v>135.53</v>
      </c>
      <c r="W161" s="161"/>
      <c r="X161" s="161" t="s">
        <v>375</v>
      </c>
      <c r="Y161" s="161" t="s">
        <v>334</v>
      </c>
      <c r="Z161" s="151"/>
      <c r="AA161" s="151"/>
      <c r="AB161" s="151"/>
      <c r="AC161" s="151"/>
      <c r="AD161" s="151"/>
      <c r="AE161" s="151"/>
      <c r="AF161" s="151"/>
      <c r="AG161" s="151" t="s">
        <v>376</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2" x14ac:dyDescent="0.2">
      <c r="A162" s="158"/>
      <c r="B162" s="159"/>
      <c r="C162" s="263" t="s">
        <v>2032</v>
      </c>
      <c r="D162" s="264"/>
      <c r="E162" s="264"/>
      <c r="F162" s="264"/>
      <c r="G162" s="264"/>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337</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93" t="str">
        <f>C162</f>
        <v>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v>
      </c>
      <c r="BB162" s="151"/>
      <c r="BC162" s="151"/>
      <c r="BD162" s="151"/>
      <c r="BE162" s="151"/>
      <c r="BF162" s="151"/>
      <c r="BG162" s="151"/>
      <c r="BH162" s="151"/>
    </row>
    <row r="163" spans="1:60" outlineLevel="3" x14ac:dyDescent="0.2">
      <c r="A163" s="158"/>
      <c r="B163" s="159"/>
      <c r="C163" s="274" t="s">
        <v>2033</v>
      </c>
      <c r="D163" s="275"/>
      <c r="E163" s="275"/>
      <c r="F163" s="275"/>
      <c r="G163" s="275"/>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337</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93" t="str">
        <f>C163</f>
        <v>Jenotkou zapažení jsou m2 výkopu jámy pro komoru. Jednotková cena zahrnuje i případnou nutnou část pažení pod úrovní dna výkopu.</v>
      </c>
      <c r="BB163" s="151"/>
      <c r="BC163" s="151"/>
      <c r="BD163" s="151"/>
      <c r="BE163" s="151"/>
      <c r="BF163" s="151"/>
      <c r="BG163" s="151"/>
      <c r="BH163" s="151"/>
    </row>
    <row r="164" spans="1:60" outlineLevel="3" x14ac:dyDescent="0.2">
      <c r="A164" s="158"/>
      <c r="B164" s="159"/>
      <c r="C164" s="274" t="s">
        <v>2034</v>
      </c>
      <c r="D164" s="275"/>
      <c r="E164" s="275"/>
      <c r="F164" s="275"/>
      <c r="G164" s="275"/>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337</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01" t="s">
        <v>2646</v>
      </c>
      <c r="D165" s="185"/>
      <c r="E165" s="186">
        <v>86</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1" t="s">
        <v>2647</v>
      </c>
      <c r="D166" s="185"/>
      <c r="E166" s="186">
        <v>192.63419999999999</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1" t="s">
        <v>2648</v>
      </c>
      <c r="D167" s="185"/>
      <c r="E167" s="186">
        <v>132.066</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3">
        <v>23</v>
      </c>
      <c r="B168" s="174" t="s">
        <v>2036</v>
      </c>
      <c r="C168" s="181" t="s">
        <v>2037</v>
      </c>
      <c r="D168" s="175" t="s">
        <v>389</v>
      </c>
      <c r="E168" s="176">
        <v>29.32084</v>
      </c>
      <c r="F168" s="177"/>
      <c r="G168" s="178">
        <f>ROUND(E168*F168,2)</f>
        <v>0</v>
      </c>
      <c r="H168" s="177"/>
      <c r="I168" s="178">
        <f>ROUND(E168*H168,2)</f>
        <v>0</v>
      </c>
      <c r="J168" s="177"/>
      <c r="K168" s="178">
        <f>ROUND(E168*J168,2)</f>
        <v>0</v>
      </c>
      <c r="L168" s="178">
        <v>21</v>
      </c>
      <c r="M168" s="178">
        <f>G168*(1+L168/100)</f>
        <v>0</v>
      </c>
      <c r="N168" s="176">
        <v>0</v>
      </c>
      <c r="O168" s="176">
        <f>ROUND(E168*N168,2)</f>
        <v>0</v>
      </c>
      <c r="P168" s="176">
        <v>0</v>
      </c>
      <c r="Q168" s="176">
        <f>ROUND(E168*P168,2)</f>
        <v>0</v>
      </c>
      <c r="R168" s="178" t="s">
        <v>373</v>
      </c>
      <c r="S168" s="178" t="s">
        <v>374</v>
      </c>
      <c r="T168" s="179" t="s">
        <v>374</v>
      </c>
      <c r="U168" s="161">
        <v>0.626</v>
      </c>
      <c r="V168" s="161">
        <f>ROUND(E168*U168,2)</f>
        <v>18.350000000000001</v>
      </c>
      <c r="W168" s="161"/>
      <c r="X168" s="161" t="s">
        <v>375</v>
      </c>
      <c r="Y168" s="161" t="s">
        <v>334</v>
      </c>
      <c r="Z168" s="151"/>
      <c r="AA168" s="151"/>
      <c r="AB168" s="151"/>
      <c r="AC168" s="151"/>
      <c r="AD168" s="151"/>
      <c r="AE168" s="151"/>
      <c r="AF168" s="151"/>
      <c r="AG168" s="151" t="s">
        <v>376</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2" x14ac:dyDescent="0.2">
      <c r="A169" s="158"/>
      <c r="B169" s="159"/>
      <c r="C169" s="272" t="s">
        <v>484</v>
      </c>
      <c r="D169" s="273"/>
      <c r="E169" s="273"/>
      <c r="F169" s="273"/>
      <c r="G169" s="273"/>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378</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93" t="str">
        <f>C169</f>
        <v>bez naložení do dopravní nádoby, ale s vyprázdněním dopravní nádoby na hromadu nebo na dopravní prostředek,</v>
      </c>
      <c r="BB169" s="151"/>
      <c r="BC169" s="151"/>
      <c r="BD169" s="151"/>
      <c r="BE169" s="151"/>
      <c r="BF169" s="151"/>
      <c r="BG169" s="151"/>
      <c r="BH169" s="151"/>
    </row>
    <row r="170" spans="1:60" outlineLevel="2" x14ac:dyDescent="0.2">
      <c r="A170" s="158"/>
      <c r="B170" s="159"/>
      <c r="C170" s="203" t="s">
        <v>432</v>
      </c>
      <c r="D170" s="189"/>
      <c r="E170" s="190"/>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4" t="s">
        <v>2649</v>
      </c>
      <c r="D171" s="189"/>
      <c r="E171" s="190">
        <v>102.71402</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2</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4" t="s">
        <v>2613</v>
      </c>
      <c r="D172" s="189"/>
      <c r="E172" s="190">
        <v>65.436000000000007</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2</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4" t="s">
        <v>1795</v>
      </c>
      <c r="D173" s="189"/>
      <c r="E173" s="190"/>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2</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4" t="s">
        <v>2014</v>
      </c>
      <c r="D174" s="189"/>
      <c r="E174" s="190"/>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2</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4" t="s">
        <v>2625</v>
      </c>
      <c r="D175" s="189"/>
      <c r="E175" s="190">
        <v>-5.7076799999999999</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2</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5" t="s">
        <v>437</v>
      </c>
      <c r="D176" s="191"/>
      <c r="E176" s="192">
        <v>162.44234</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3</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4" t="s">
        <v>439</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2</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3" t="s">
        <v>441</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1" t="s">
        <v>2650</v>
      </c>
      <c r="D179" s="185"/>
      <c r="E179" s="186"/>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1" t="s">
        <v>2651</v>
      </c>
      <c r="D180" s="185"/>
      <c r="E180" s="186">
        <v>29.32084</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73">
        <v>24</v>
      </c>
      <c r="B181" s="174" t="s">
        <v>489</v>
      </c>
      <c r="C181" s="181" t="s">
        <v>490</v>
      </c>
      <c r="D181" s="175" t="s">
        <v>389</v>
      </c>
      <c r="E181" s="176">
        <v>189.95304999999999</v>
      </c>
      <c r="F181" s="177"/>
      <c r="G181" s="178">
        <f>ROUND(E181*F181,2)</f>
        <v>0</v>
      </c>
      <c r="H181" s="177"/>
      <c r="I181" s="178">
        <f>ROUND(E181*H181,2)</f>
        <v>0</v>
      </c>
      <c r="J181" s="177"/>
      <c r="K181" s="178">
        <f>ROUND(E181*J181,2)</f>
        <v>0</v>
      </c>
      <c r="L181" s="178">
        <v>21</v>
      </c>
      <c r="M181" s="178">
        <f>G181*(1+L181/100)</f>
        <v>0</v>
      </c>
      <c r="N181" s="176">
        <v>0</v>
      </c>
      <c r="O181" s="176">
        <f>ROUND(E181*N181,2)</f>
        <v>0</v>
      </c>
      <c r="P181" s="176">
        <v>0</v>
      </c>
      <c r="Q181" s="176">
        <f>ROUND(E181*P181,2)</f>
        <v>0</v>
      </c>
      <c r="R181" s="178" t="s">
        <v>373</v>
      </c>
      <c r="S181" s="178" t="s">
        <v>374</v>
      </c>
      <c r="T181" s="179" t="s">
        <v>374</v>
      </c>
      <c r="U181" s="161">
        <v>0.83099999999999996</v>
      </c>
      <c r="V181" s="161">
        <f>ROUND(E181*U181,2)</f>
        <v>157.85</v>
      </c>
      <c r="W181" s="161"/>
      <c r="X181" s="161" t="s">
        <v>375</v>
      </c>
      <c r="Y181" s="161" t="s">
        <v>334</v>
      </c>
      <c r="Z181" s="151"/>
      <c r="AA181" s="151"/>
      <c r="AB181" s="151"/>
      <c r="AC181" s="151"/>
      <c r="AD181" s="151"/>
      <c r="AE181" s="151"/>
      <c r="AF181" s="151"/>
      <c r="AG181" s="151" t="s">
        <v>376</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2" x14ac:dyDescent="0.2">
      <c r="A182" s="158"/>
      <c r="B182" s="159"/>
      <c r="C182" s="272" t="s">
        <v>484</v>
      </c>
      <c r="D182" s="273"/>
      <c r="E182" s="273"/>
      <c r="F182" s="273"/>
      <c r="G182" s="273"/>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378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93" t="str">
        <f>C182</f>
        <v>bez naložení do dopravní nádoby, ale s vyprázdněním dopravní nádoby na hromadu nebo na dopravní prostředek,</v>
      </c>
      <c r="BB182" s="151"/>
      <c r="BC182" s="151"/>
      <c r="BD182" s="151"/>
      <c r="BE182" s="151"/>
      <c r="BF182" s="151"/>
      <c r="BG182" s="151"/>
      <c r="BH182" s="151"/>
    </row>
    <row r="183" spans="1:60" outlineLevel="2" x14ac:dyDescent="0.2">
      <c r="A183" s="158"/>
      <c r="B183" s="159"/>
      <c r="C183" s="203" t="s">
        <v>432</v>
      </c>
      <c r="D183" s="189"/>
      <c r="E183" s="190"/>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4" t="s">
        <v>2610</v>
      </c>
      <c r="D184" s="189"/>
      <c r="E184" s="190">
        <v>411.82288999999997</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2</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4" t="s">
        <v>2611</v>
      </c>
      <c r="D185" s="189"/>
      <c r="E185" s="190">
        <v>295.596</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2</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4" t="s">
        <v>2614</v>
      </c>
      <c r="D186" s="189"/>
      <c r="E186" s="190">
        <v>44.2029</v>
      </c>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2</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4" t="s">
        <v>2615</v>
      </c>
      <c r="D187" s="189"/>
      <c r="E187" s="190">
        <v>1.9530000000000001</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2</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4" t="s">
        <v>2616</v>
      </c>
      <c r="D188" s="189"/>
      <c r="E188" s="190">
        <v>265.24014</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2</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4" t="s">
        <v>2617</v>
      </c>
      <c r="D189" s="189"/>
      <c r="E189" s="190">
        <v>30.511800000000001</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2</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4" t="s">
        <v>2618</v>
      </c>
      <c r="D190" s="189"/>
      <c r="E190" s="190">
        <v>47.968800000000002</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2</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4" t="s">
        <v>2619</v>
      </c>
      <c r="D191" s="189"/>
      <c r="E191" s="190">
        <v>-0.79695000000000005</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2</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4" t="s">
        <v>1795</v>
      </c>
      <c r="D192" s="189"/>
      <c r="E192" s="190"/>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2</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4" t="s">
        <v>2620</v>
      </c>
      <c r="D193" s="189"/>
      <c r="E193" s="190"/>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2</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4" t="s">
        <v>2621</v>
      </c>
      <c r="D194" s="189"/>
      <c r="E194" s="190">
        <v>-28.181249999999999</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2</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4" t="s">
        <v>2622</v>
      </c>
      <c r="D195" s="189"/>
      <c r="E195" s="190">
        <v>-2.2949999999999999</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2</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4" t="s">
        <v>2623</v>
      </c>
      <c r="D196" s="189"/>
      <c r="E196" s="190">
        <v>-8.7581299999999995</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2</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04" t="s">
        <v>2014</v>
      </c>
      <c r="D197" s="189"/>
      <c r="E197" s="190"/>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2</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04" t="s">
        <v>2624</v>
      </c>
      <c r="D198" s="189"/>
      <c r="E198" s="190">
        <v>-2.2545000000000002</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2</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2626</v>
      </c>
      <c r="D199" s="189"/>
      <c r="E199" s="190">
        <v>-2.6382500000000002</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5" t="s">
        <v>437</v>
      </c>
      <c r="D200" s="191"/>
      <c r="E200" s="192">
        <v>1052.3714600000001</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3</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3" t="s">
        <v>441</v>
      </c>
      <c r="D201" s="189"/>
      <c r="E201" s="190"/>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2652</v>
      </c>
      <c r="D202" s="185"/>
      <c r="E202" s="186"/>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2653</v>
      </c>
      <c r="D203" s="185"/>
      <c r="E203" s="186">
        <v>189.95304999999999</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73">
        <v>25</v>
      </c>
      <c r="B204" s="174" t="s">
        <v>2040</v>
      </c>
      <c r="C204" s="181" t="s">
        <v>2041</v>
      </c>
      <c r="D204" s="175" t="s">
        <v>389</v>
      </c>
      <c r="E204" s="176">
        <v>1.5431999999999999</v>
      </c>
      <c r="F204" s="177"/>
      <c r="G204" s="178">
        <f>ROUND(E204*F204,2)</f>
        <v>0</v>
      </c>
      <c r="H204" s="177"/>
      <c r="I204" s="178">
        <f>ROUND(E204*H204,2)</f>
        <v>0</v>
      </c>
      <c r="J204" s="177"/>
      <c r="K204" s="178">
        <f>ROUND(E204*J204,2)</f>
        <v>0</v>
      </c>
      <c r="L204" s="178">
        <v>21</v>
      </c>
      <c r="M204" s="178">
        <f>G204*(1+L204/100)</f>
        <v>0</v>
      </c>
      <c r="N204" s="176">
        <v>0</v>
      </c>
      <c r="O204" s="176">
        <f>ROUND(E204*N204,2)</f>
        <v>0</v>
      </c>
      <c r="P204" s="176">
        <v>0</v>
      </c>
      <c r="Q204" s="176">
        <f>ROUND(E204*P204,2)</f>
        <v>0</v>
      </c>
      <c r="R204" s="178" t="s">
        <v>373</v>
      </c>
      <c r="S204" s="178" t="s">
        <v>374</v>
      </c>
      <c r="T204" s="179" t="s">
        <v>374</v>
      </c>
      <c r="U204" s="161">
        <v>0.91300000000000003</v>
      </c>
      <c r="V204" s="161">
        <f>ROUND(E204*U204,2)</f>
        <v>1.41</v>
      </c>
      <c r="W204" s="161"/>
      <c r="X204" s="161" t="s">
        <v>375</v>
      </c>
      <c r="Y204" s="161" t="s">
        <v>334</v>
      </c>
      <c r="Z204" s="151"/>
      <c r="AA204" s="151"/>
      <c r="AB204" s="151"/>
      <c r="AC204" s="151"/>
      <c r="AD204" s="151"/>
      <c r="AE204" s="151"/>
      <c r="AF204" s="151"/>
      <c r="AG204" s="151" t="s">
        <v>376</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72" t="s">
        <v>484</v>
      </c>
      <c r="D205" s="273"/>
      <c r="E205" s="273"/>
      <c r="F205" s="273"/>
      <c r="G205" s="273"/>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378</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93" t="str">
        <f>C205</f>
        <v>bez naložení do dopravní nádoby, ale s vyprázdněním dopravní nádoby na hromadu nebo na dopravní prostředek,</v>
      </c>
      <c r="BB205" s="151"/>
      <c r="BC205" s="151"/>
      <c r="BD205" s="151"/>
      <c r="BE205" s="151"/>
      <c r="BF205" s="151"/>
      <c r="BG205" s="151"/>
      <c r="BH205" s="151"/>
    </row>
    <row r="206" spans="1:60" outlineLevel="2" x14ac:dyDescent="0.2">
      <c r="A206" s="158"/>
      <c r="B206" s="159"/>
      <c r="C206" s="203" t="s">
        <v>432</v>
      </c>
      <c r="D206" s="189"/>
      <c r="E206" s="190"/>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4" t="s">
        <v>2649</v>
      </c>
      <c r="D207" s="189"/>
      <c r="E207" s="190">
        <v>102.71402</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2</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04" t="s">
        <v>2613</v>
      </c>
      <c r="D208" s="189"/>
      <c r="E208" s="190">
        <v>65.436000000000007</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2</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4" t="s">
        <v>1795</v>
      </c>
      <c r="D209" s="189"/>
      <c r="E209" s="190"/>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2</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04" t="s">
        <v>2014</v>
      </c>
      <c r="D210" s="189"/>
      <c r="E210" s="190"/>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2</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4" t="s">
        <v>2625</v>
      </c>
      <c r="D211" s="189"/>
      <c r="E211" s="190">
        <v>-5.7076799999999999</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2</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5" t="s">
        <v>437</v>
      </c>
      <c r="D212" s="191"/>
      <c r="E212" s="192">
        <v>162.44234</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3</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4" t="s">
        <v>439</v>
      </c>
      <c r="D213" s="189"/>
      <c r="E213" s="190"/>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2</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3" t="s">
        <v>441</v>
      </c>
      <c r="D214" s="189"/>
      <c r="E214" s="190"/>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1" t="s">
        <v>2650</v>
      </c>
      <c r="D215" s="185"/>
      <c r="E215" s="186"/>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1" t="s">
        <v>2654</v>
      </c>
      <c r="D216" s="185"/>
      <c r="E216" s="186">
        <v>1.5431999999999999</v>
      </c>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73">
        <v>26</v>
      </c>
      <c r="B217" s="174" t="s">
        <v>492</v>
      </c>
      <c r="C217" s="181" t="s">
        <v>493</v>
      </c>
      <c r="D217" s="175" t="s">
        <v>389</v>
      </c>
      <c r="E217" s="176">
        <v>9.9975299999999994</v>
      </c>
      <c r="F217" s="177"/>
      <c r="G217" s="178">
        <f>ROUND(E217*F217,2)</f>
        <v>0</v>
      </c>
      <c r="H217" s="177"/>
      <c r="I217" s="178">
        <f>ROUND(E217*H217,2)</f>
        <v>0</v>
      </c>
      <c r="J217" s="177"/>
      <c r="K217" s="178">
        <f>ROUND(E217*J217,2)</f>
        <v>0</v>
      </c>
      <c r="L217" s="178">
        <v>21</v>
      </c>
      <c r="M217" s="178">
        <f>G217*(1+L217/100)</f>
        <v>0</v>
      </c>
      <c r="N217" s="176">
        <v>0</v>
      </c>
      <c r="O217" s="176">
        <f>ROUND(E217*N217,2)</f>
        <v>0</v>
      </c>
      <c r="P217" s="176">
        <v>0</v>
      </c>
      <c r="Q217" s="176">
        <f>ROUND(E217*P217,2)</f>
        <v>0</v>
      </c>
      <c r="R217" s="178" t="s">
        <v>373</v>
      </c>
      <c r="S217" s="178" t="s">
        <v>374</v>
      </c>
      <c r="T217" s="179" t="s">
        <v>374</v>
      </c>
      <c r="U217" s="161">
        <v>1.0920000000000001</v>
      </c>
      <c r="V217" s="161">
        <f>ROUND(E217*U217,2)</f>
        <v>10.92</v>
      </c>
      <c r="W217" s="161"/>
      <c r="X217" s="161" t="s">
        <v>375</v>
      </c>
      <c r="Y217" s="161" t="s">
        <v>334</v>
      </c>
      <c r="Z217" s="151"/>
      <c r="AA217" s="151"/>
      <c r="AB217" s="151"/>
      <c r="AC217" s="151"/>
      <c r="AD217" s="151"/>
      <c r="AE217" s="151"/>
      <c r="AF217" s="151"/>
      <c r="AG217" s="151" t="s">
        <v>376</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2" x14ac:dyDescent="0.2">
      <c r="A218" s="158"/>
      <c r="B218" s="159"/>
      <c r="C218" s="272" t="s">
        <v>484</v>
      </c>
      <c r="D218" s="273"/>
      <c r="E218" s="273"/>
      <c r="F218" s="273"/>
      <c r="G218" s="273"/>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378</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93" t="str">
        <f>C218</f>
        <v>bez naložení do dopravní nádoby, ale s vyprázdněním dopravní nádoby na hromadu nebo na dopravní prostředek,</v>
      </c>
      <c r="BB218" s="151"/>
      <c r="BC218" s="151"/>
      <c r="BD218" s="151"/>
      <c r="BE218" s="151"/>
      <c r="BF218" s="151"/>
      <c r="BG218" s="151"/>
      <c r="BH218" s="151"/>
    </row>
    <row r="219" spans="1:60" outlineLevel="2" x14ac:dyDescent="0.2">
      <c r="A219" s="158"/>
      <c r="B219" s="159"/>
      <c r="C219" s="203" t="s">
        <v>432</v>
      </c>
      <c r="D219" s="189"/>
      <c r="E219" s="190"/>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4" t="s">
        <v>2610</v>
      </c>
      <c r="D220" s="189"/>
      <c r="E220" s="190">
        <v>411.82288999999997</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2</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4" t="s">
        <v>2611</v>
      </c>
      <c r="D221" s="189"/>
      <c r="E221" s="190">
        <v>295.596</v>
      </c>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2</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204" t="s">
        <v>2614</v>
      </c>
      <c r="D222" s="189"/>
      <c r="E222" s="190">
        <v>44.2029</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2</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04" t="s">
        <v>2615</v>
      </c>
      <c r="D223" s="189"/>
      <c r="E223" s="190">
        <v>1.9530000000000001</v>
      </c>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2</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04" t="s">
        <v>2616</v>
      </c>
      <c r="D224" s="189"/>
      <c r="E224" s="190">
        <v>265.24014</v>
      </c>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2</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4" t="s">
        <v>2617</v>
      </c>
      <c r="D225" s="189"/>
      <c r="E225" s="190">
        <v>30.511800000000001</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2</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4" t="s">
        <v>2618</v>
      </c>
      <c r="D226" s="189"/>
      <c r="E226" s="190">
        <v>47.968800000000002</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2</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4" t="s">
        <v>2619</v>
      </c>
      <c r="D227" s="189"/>
      <c r="E227" s="190">
        <v>-0.79695000000000005</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2</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4" t="s">
        <v>1795</v>
      </c>
      <c r="D228" s="189"/>
      <c r="E228" s="190"/>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2</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4" t="s">
        <v>2620</v>
      </c>
      <c r="D229" s="189"/>
      <c r="E229" s="190"/>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2</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4" t="s">
        <v>2621</v>
      </c>
      <c r="D230" s="189"/>
      <c r="E230" s="190">
        <v>-28.181249999999999</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2</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4" t="s">
        <v>2622</v>
      </c>
      <c r="D231" s="189"/>
      <c r="E231" s="190">
        <v>-2.2949999999999999</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2</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4" t="s">
        <v>2623</v>
      </c>
      <c r="D232" s="189"/>
      <c r="E232" s="190">
        <v>-8.7581299999999995</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2</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4" t="s">
        <v>2014</v>
      </c>
      <c r="D233" s="189"/>
      <c r="E233" s="190"/>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2</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4" t="s">
        <v>2624</v>
      </c>
      <c r="D234" s="189"/>
      <c r="E234" s="190">
        <v>-2.2545000000000002</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2</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4" t="s">
        <v>2626</v>
      </c>
      <c r="D235" s="189"/>
      <c r="E235" s="190">
        <v>-2.6382500000000002</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2</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05" t="s">
        <v>437</v>
      </c>
      <c r="D236" s="191"/>
      <c r="E236" s="192">
        <v>1052.3714600000001</v>
      </c>
      <c r="F236" s="161"/>
      <c r="G236" s="161"/>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381</v>
      </c>
      <c r="AH236" s="151">
        <v>3</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3" x14ac:dyDescent="0.2">
      <c r="A237" s="158"/>
      <c r="B237" s="159"/>
      <c r="C237" s="203" t="s">
        <v>441</v>
      </c>
      <c r="D237" s="189"/>
      <c r="E237" s="190"/>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3" x14ac:dyDescent="0.2">
      <c r="A238" s="158"/>
      <c r="B238" s="159"/>
      <c r="C238" s="201" t="s">
        <v>2652</v>
      </c>
      <c r="D238" s="185"/>
      <c r="E238" s="186"/>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1" t="s">
        <v>2655</v>
      </c>
      <c r="D239" s="185"/>
      <c r="E239" s="186">
        <v>9.9975299999999994</v>
      </c>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73">
        <v>27</v>
      </c>
      <c r="B240" s="174" t="s">
        <v>495</v>
      </c>
      <c r="C240" s="181" t="s">
        <v>496</v>
      </c>
      <c r="D240" s="175" t="s">
        <v>389</v>
      </c>
      <c r="E240" s="176">
        <v>39.688000000000002</v>
      </c>
      <c r="F240" s="177"/>
      <c r="G240" s="178">
        <f>ROUND(E240*F240,2)</f>
        <v>0</v>
      </c>
      <c r="H240" s="177"/>
      <c r="I240" s="178">
        <f>ROUND(E240*H240,2)</f>
        <v>0</v>
      </c>
      <c r="J240" s="177"/>
      <c r="K240" s="178">
        <f>ROUND(E240*J240,2)</f>
        <v>0</v>
      </c>
      <c r="L240" s="178">
        <v>21</v>
      </c>
      <c r="M240" s="178">
        <f>G240*(1+L240/100)</f>
        <v>0</v>
      </c>
      <c r="N240" s="176">
        <v>0</v>
      </c>
      <c r="O240" s="176">
        <f>ROUND(E240*N240,2)</f>
        <v>0</v>
      </c>
      <c r="P240" s="176">
        <v>0</v>
      </c>
      <c r="Q240" s="176">
        <f>ROUND(E240*P240,2)</f>
        <v>0</v>
      </c>
      <c r="R240" s="178" t="s">
        <v>373</v>
      </c>
      <c r="S240" s="178" t="s">
        <v>374</v>
      </c>
      <c r="T240" s="179" t="s">
        <v>374</v>
      </c>
      <c r="U240" s="161">
        <v>7.3999999999999996E-2</v>
      </c>
      <c r="V240" s="161">
        <f>ROUND(E240*U240,2)</f>
        <v>2.94</v>
      </c>
      <c r="W240" s="161"/>
      <c r="X240" s="161" t="s">
        <v>375</v>
      </c>
      <c r="Y240" s="161" t="s">
        <v>334</v>
      </c>
      <c r="Z240" s="151"/>
      <c r="AA240" s="151"/>
      <c r="AB240" s="151"/>
      <c r="AC240" s="151"/>
      <c r="AD240" s="151"/>
      <c r="AE240" s="151"/>
      <c r="AF240" s="151"/>
      <c r="AG240" s="151" t="s">
        <v>376</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72" t="s">
        <v>497</v>
      </c>
      <c r="D241" s="273"/>
      <c r="E241" s="273"/>
      <c r="F241" s="273"/>
      <c r="G241" s="273"/>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378</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2" x14ac:dyDescent="0.2">
      <c r="A242" s="158"/>
      <c r="B242" s="159"/>
      <c r="C242" s="201" t="s">
        <v>2656</v>
      </c>
      <c r="D242" s="185"/>
      <c r="E242" s="186">
        <v>39.688000000000002</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5</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73">
        <v>28</v>
      </c>
      <c r="B243" s="174" t="s">
        <v>499</v>
      </c>
      <c r="C243" s="181" t="s">
        <v>500</v>
      </c>
      <c r="D243" s="175" t="s">
        <v>389</v>
      </c>
      <c r="E243" s="176">
        <v>1594.59916</v>
      </c>
      <c r="F243" s="177"/>
      <c r="G243" s="178">
        <f>ROUND(E243*F243,2)</f>
        <v>0</v>
      </c>
      <c r="H243" s="177"/>
      <c r="I243" s="178">
        <f>ROUND(E243*H243,2)</f>
        <v>0</v>
      </c>
      <c r="J243" s="177"/>
      <c r="K243" s="178">
        <f>ROUND(E243*J243,2)</f>
        <v>0</v>
      </c>
      <c r="L243" s="178">
        <v>21</v>
      </c>
      <c r="M243" s="178">
        <f>G243*(1+L243/100)</f>
        <v>0</v>
      </c>
      <c r="N243" s="176">
        <v>0</v>
      </c>
      <c r="O243" s="176">
        <f>ROUND(E243*N243,2)</f>
        <v>0</v>
      </c>
      <c r="P243" s="176">
        <v>0</v>
      </c>
      <c r="Q243" s="176">
        <f>ROUND(E243*P243,2)</f>
        <v>0</v>
      </c>
      <c r="R243" s="178" t="s">
        <v>373</v>
      </c>
      <c r="S243" s="178" t="s">
        <v>374</v>
      </c>
      <c r="T243" s="179" t="s">
        <v>374</v>
      </c>
      <c r="U243" s="161">
        <v>1.0999999999999999E-2</v>
      </c>
      <c r="V243" s="161">
        <f>ROUND(E243*U243,2)</f>
        <v>17.54</v>
      </c>
      <c r="W243" s="161"/>
      <c r="X243" s="161" t="s">
        <v>375</v>
      </c>
      <c r="Y243" s="161" t="s">
        <v>334</v>
      </c>
      <c r="Z243" s="151"/>
      <c r="AA243" s="151"/>
      <c r="AB243" s="151"/>
      <c r="AC243" s="151"/>
      <c r="AD243" s="151"/>
      <c r="AE243" s="151"/>
      <c r="AF243" s="151"/>
      <c r="AG243" s="151" t="s">
        <v>376</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72" t="s">
        <v>497</v>
      </c>
      <c r="D244" s="273"/>
      <c r="E244" s="273"/>
      <c r="F244" s="273"/>
      <c r="G244" s="273"/>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378</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2" x14ac:dyDescent="0.2">
      <c r="A245" s="158"/>
      <c r="B245" s="159"/>
      <c r="C245" s="203" t="s">
        <v>432</v>
      </c>
      <c r="D245" s="189"/>
      <c r="E245" s="190"/>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4" t="s">
        <v>2657</v>
      </c>
      <c r="D246" s="189"/>
      <c r="E246" s="190">
        <v>797.29957999999999</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2</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5" t="s">
        <v>437</v>
      </c>
      <c r="D247" s="191"/>
      <c r="E247" s="192">
        <v>797.29957999999999</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3</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3" t="s">
        <v>441</v>
      </c>
      <c r="D248" s="189"/>
      <c r="E248" s="190"/>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1" t="s">
        <v>2658</v>
      </c>
      <c r="D249" s="185"/>
      <c r="E249" s="186">
        <v>1594.59916</v>
      </c>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ht="33.75" outlineLevel="1" x14ac:dyDescent="0.2">
      <c r="A250" s="173">
        <v>29</v>
      </c>
      <c r="B250" s="174" t="s">
        <v>558</v>
      </c>
      <c r="C250" s="181" t="s">
        <v>559</v>
      </c>
      <c r="D250" s="175" t="s">
        <v>560</v>
      </c>
      <c r="E250" s="176">
        <v>835.02844000000005</v>
      </c>
      <c r="F250" s="177"/>
      <c r="G250" s="178">
        <f>ROUND(E250*F250,2)</f>
        <v>0</v>
      </c>
      <c r="H250" s="177"/>
      <c r="I250" s="178">
        <f>ROUND(E250*H250,2)</f>
        <v>0</v>
      </c>
      <c r="J250" s="177"/>
      <c r="K250" s="178">
        <f>ROUND(E250*J250,2)</f>
        <v>0</v>
      </c>
      <c r="L250" s="178">
        <v>21</v>
      </c>
      <c r="M250" s="178">
        <f>G250*(1+L250/100)</f>
        <v>0</v>
      </c>
      <c r="N250" s="176">
        <v>0</v>
      </c>
      <c r="O250" s="176">
        <f>ROUND(E250*N250,2)</f>
        <v>0</v>
      </c>
      <c r="P250" s="176">
        <v>0</v>
      </c>
      <c r="Q250" s="176">
        <f>ROUND(E250*P250,2)</f>
        <v>0</v>
      </c>
      <c r="R250" s="178"/>
      <c r="S250" s="178" t="s">
        <v>331</v>
      </c>
      <c r="T250" s="179" t="s">
        <v>332</v>
      </c>
      <c r="U250" s="161">
        <v>0.01</v>
      </c>
      <c r="V250" s="161">
        <f>ROUND(E250*U250,2)</f>
        <v>8.35</v>
      </c>
      <c r="W250" s="161"/>
      <c r="X250" s="161" t="s">
        <v>375</v>
      </c>
      <c r="Y250" s="161" t="s">
        <v>334</v>
      </c>
      <c r="Z250" s="151"/>
      <c r="AA250" s="151"/>
      <c r="AB250" s="151"/>
      <c r="AC250" s="151"/>
      <c r="AD250" s="151"/>
      <c r="AE250" s="151"/>
      <c r="AF250" s="151"/>
      <c r="AG250" s="151" t="s">
        <v>376</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63" t="s">
        <v>561</v>
      </c>
      <c r="D251" s="264"/>
      <c r="E251" s="264"/>
      <c r="F251" s="264"/>
      <c r="G251" s="264"/>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337</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93" t="str">
        <f>C251</f>
        <v>položka obsahuje veškěré náklady spojené s odvozy přebytečné zeminy z výkopových prací na skládku včetně poplatku</v>
      </c>
      <c r="BB251" s="151"/>
      <c r="BC251" s="151"/>
      <c r="BD251" s="151"/>
      <c r="BE251" s="151"/>
      <c r="BF251" s="151"/>
      <c r="BG251" s="151"/>
      <c r="BH251" s="151"/>
    </row>
    <row r="252" spans="1:60" outlineLevel="2" x14ac:dyDescent="0.2">
      <c r="A252" s="158"/>
      <c r="B252" s="159"/>
      <c r="C252" s="203" t="s">
        <v>432</v>
      </c>
      <c r="D252" s="189"/>
      <c r="E252" s="190"/>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4" t="s">
        <v>2659</v>
      </c>
      <c r="D253" s="189"/>
      <c r="E253" s="190">
        <v>1154.07311</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2</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04" t="s">
        <v>2660</v>
      </c>
      <c r="D254" s="189"/>
      <c r="E254" s="190">
        <v>-797.29957999999999</v>
      </c>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2</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4" t="s">
        <v>2661</v>
      </c>
      <c r="D255" s="189"/>
      <c r="E255" s="190">
        <v>60.740690000000001</v>
      </c>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2</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5" t="s">
        <v>437</v>
      </c>
      <c r="D256" s="191"/>
      <c r="E256" s="192">
        <v>417.51422000000002</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3</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3" t="s">
        <v>441</v>
      </c>
      <c r="D257" s="189"/>
      <c r="E257" s="190"/>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2662</v>
      </c>
      <c r="D258" s="185"/>
      <c r="E258" s="186">
        <v>835.02844000000005</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ht="22.5" outlineLevel="1" x14ac:dyDescent="0.2">
      <c r="A259" s="173">
        <v>30</v>
      </c>
      <c r="B259" s="174" t="s">
        <v>504</v>
      </c>
      <c r="C259" s="181" t="s">
        <v>505</v>
      </c>
      <c r="D259" s="175" t="s">
        <v>389</v>
      </c>
      <c r="E259" s="176">
        <v>797.29957999999999</v>
      </c>
      <c r="F259" s="177"/>
      <c r="G259" s="178">
        <f>ROUND(E259*F259,2)</f>
        <v>0</v>
      </c>
      <c r="H259" s="177"/>
      <c r="I259" s="178">
        <f>ROUND(E259*H259,2)</f>
        <v>0</v>
      </c>
      <c r="J259" s="177"/>
      <c r="K259" s="178">
        <f>ROUND(E259*J259,2)</f>
        <v>0</v>
      </c>
      <c r="L259" s="178">
        <v>21</v>
      </c>
      <c r="M259" s="178">
        <f>G259*(1+L259/100)</f>
        <v>0</v>
      </c>
      <c r="N259" s="176">
        <v>0</v>
      </c>
      <c r="O259" s="176">
        <f>ROUND(E259*N259,2)</f>
        <v>0</v>
      </c>
      <c r="P259" s="176">
        <v>0</v>
      </c>
      <c r="Q259" s="176">
        <f>ROUND(E259*P259,2)</f>
        <v>0</v>
      </c>
      <c r="R259" s="178" t="s">
        <v>373</v>
      </c>
      <c r="S259" s="178" t="s">
        <v>374</v>
      </c>
      <c r="T259" s="179" t="s">
        <v>374</v>
      </c>
      <c r="U259" s="161">
        <v>5.2999999999999999E-2</v>
      </c>
      <c r="V259" s="161">
        <f>ROUND(E259*U259,2)</f>
        <v>42.26</v>
      </c>
      <c r="W259" s="161"/>
      <c r="X259" s="161" t="s">
        <v>375</v>
      </c>
      <c r="Y259" s="161" t="s">
        <v>334</v>
      </c>
      <c r="Z259" s="151"/>
      <c r="AA259" s="151"/>
      <c r="AB259" s="151"/>
      <c r="AC259" s="151"/>
      <c r="AD259" s="151"/>
      <c r="AE259" s="151"/>
      <c r="AF259" s="151"/>
      <c r="AG259" s="151" t="s">
        <v>390</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01" t="s">
        <v>2663</v>
      </c>
      <c r="D260" s="185"/>
      <c r="E260" s="186">
        <v>797.29957999999999</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ht="22.5" outlineLevel="1" x14ac:dyDescent="0.2">
      <c r="A261" s="173">
        <v>31</v>
      </c>
      <c r="B261" s="174" t="s">
        <v>519</v>
      </c>
      <c r="C261" s="181" t="s">
        <v>520</v>
      </c>
      <c r="D261" s="175" t="s">
        <v>389</v>
      </c>
      <c r="E261" s="176">
        <v>797.29957999999999</v>
      </c>
      <c r="F261" s="177"/>
      <c r="G261" s="178">
        <f>ROUND(E261*F261,2)</f>
        <v>0</v>
      </c>
      <c r="H261" s="177"/>
      <c r="I261" s="178">
        <f>ROUND(E261*H261,2)</f>
        <v>0</v>
      </c>
      <c r="J261" s="177"/>
      <c r="K261" s="178">
        <f>ROUND(E261*J261,2)</f>
        <v>0</v>
      </c>
      <c r="L261" s="178">
        <v>21</v>
      </c>
      <c r="M261" s="178">
        <f>G261*(1+L261/100)</f>
        <v>0</v>
      </c>
      <c r="N261" s="176">
        <v>0</v>
      </c>
      <c r="O261" s="176">
        <f>ROUND(E261*N261,2)</f>
        <v>0</v>
      </c>
      <c r="P261" s="176">
        <v>0</v>
      </c>
      <c r="Q261" s="176">
        <f>ROUND(E261*P261,2)</f>
        <v>0</v>
      </c>
      <c r="R261" s="178" t="s">
        <v>373</v>
      </c>
      <c r="S261" s="178" t="s">
        <v>374</v>
      </c>
      <c r="T261" s="179" t="s">
        <v>374</v>
      </c>
      <c r="U261" s="161">
        <v>0.01</v>
      </c>
      <c r="V261" s="161">
        <f>ROUND(E261*U261,2)</f>
        <v>7.97</v>
      </c>
      <c r="W261" s="161"/>
      <c r="X261" s="161" t="s">
        <v>375</v>
      </c>
      <c r="Y261" s="161" t="s">
        <v>334</v>
      </c>
      <c r="Z261" s="151"/>
      <c r="AA261" s="151"/>
      <c r="AB261" s="151"/>
      <c r="AC261" s="151"/>
      <c r="AD261" s="151"/>
      <c r="AE261" s="151"/>
      <c r="AF261" s="151"/>
      <c r="AG261" s="151" t="s">
        <v>376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01" t="s">
        <v>2663</v>
      </c>
      <c r="D262" s="185"/>
      <c r="E262" s="186">
        <v>797.29957999999999</v>
      </c>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73">
        <v>32</v>
      </c>
      <c r="B263" s="174" t="s">
        <v>2664</v>
      </c>
      <c r="C263" s="181" t="s">
        <v>2665</v>
      </c>
      <c r="D263" s="175" t="s">
        <v>389</v>
      </c>
      <c r="E263" s="176">
        <v>60.568199999999997</v>
      </c>
      <c r="F263" s="177"/>
      <c r="G263" s="178">
        <f>ROUND(E263*F263,2)</f>
        <v>0</v>
      </c>
      <c r="H263" s="177"/>
      <c r="I263" s="178">
        <f>ROUND(E263*H263,2)</f>
        <v>0</v>
      </c>
      <c r="J263" s="177"/>
      <c r="K263" s="178">
        <f>ROUND(E263*J263,2)</f>
        <v>0</v>
      </c>
      <c r="L263" s="178">
        <v>21</v>
      </c>
      <c r="M263" s="178">
        <f>G263*(1+L263/100)</f>
        <v>0</v>
      </c>
      <c r="N263" s="176">
        <v>0</v>
      </c>
      <c r="O263" s="176">
        <f>ROUND(E263*N263,2)</f>
        <v>0</v>
      </c>
      <c r="P263" s="176">
        <v>0</v>
      </c>
      <c r="Q263" s="176">
        <f>ROUND(E263*P263,2)</f>
        <v>0</v>
      </c>
      <c r="R263" s="178" t="s">
        <v>373</v>
      </c>
      <c r="S263" s="178" t="s">
        <v>374</v>
      </c>
      <c r="T263" s="179" t="s">
        <v>374</v>
      </c>
      <c r="U263" s="161">
        <v>0.53</v>
      </c>
      <c r="V263" s="161">
        <f>ROUND(E263*U263,2)</f>
        <v>32.1</v>
      </c>
      <c r="W263" s="161"/>
      <c r="X263" s="161" t="s">
        <v>375</v>
      </c>
      <c r="Y263" s="161" t="s">
        <v>334</v>
      </c>
      <c r="Z263" s="151"/>
      <c r="AA263" s="151"/>
      <c r="AB263" s="151"/>
      <c r="AC263" s="151"/>
      <c r="AD263" s="151"/>
      <c r="AE263" s="151"/>
      <c r="AF263" s="151"/>
      <c r="AG263" s="151" t="s">
        <v>376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ht="22.5" outlineLevel="2" x14ac:dyDescent="0.2">
      <c r="A264" s="158"/>
      <c r="B264" s="159"/>
      <c r="C264" s="272" t="s">
        <v>2666</v>
      </c>
      <c r="D264" s="273"/>
      <c r="E264" s="273"/>
      <c r="F264" s="273"/>
      <c r="G264" s="273"/>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378</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93" t="str">
        <f>C264</f>
        <v>přívodních a odpadních melioračních kanálů, zhutňované po vrstvách tloušťky 20 cm, s přemístěním sypaniny do 20 m nebo s jejím přehozením do 3 m,</v>
      </c>
      <c r="BB264" s="151"/>
      <c r="BC264" s="151"/>
      <c r="BD264" s="151"/>
      <c r="BE264" s="151"/>
      <c r="BF264" s="151"/>
      <c r="BG264" s="151"/>
      <c r="BH264" s="151"/>
    </row>
    <row r="265" spans="1:60" outlineLevel="2" x14ac:dyDescent="0.2">
      <c r="A265" s="158"/>
      <c r="B265" s="159"/>
      <c r="C265" s="274" t="s">
        <v>2667</v>
      </c>
      <c r="D265" s="275"/>
      <c r="E265" s="275"/>
      <c r="F265" s="275"/>
      <c r="G265" s="275"/>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337</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2" x14ac:dyDescent="0.2">
      <c r="A266" s="158"/>
      <c r="B266" s="159"/>
      <c r="C266" s="201" t="s">
        <v>2581</v>
      </c>
      <c r="D266" s="185"/>
      <c r="E266" s="186"/>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2582</v>
      </c>
      <c r="D267" s="185"/>
      <c r="E267" s="186"/>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22.5" outlineLevel="3" x14ac:dyDescent="0.2">
      <c r="A268" s="158"/>
      <c r="B268" s="159"/>
      <c r="C268" s="201" t="s">
        <v>2587</v>
      </c>
      <c r="D268" s="185"/>
      <c r="E268" s="186">
        <v>23.680800000000001</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2588</v>
      </c>
      <c r="D269" s="185"/>
      <c r="E269" s="186">
        <v>36.8874</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ht="22.5" outlineLevel="1" x14ac:dyDescent="0.2">
      <c r="A270" s="173">
        <v>33</v>
      </c>
      <c r="B270" s="174" t="s">
        <v>523</v>
      </c>
      <c r="C270" s="181" t="s">
        <v>524</v>
      </c>
      <c r="D270" s="175" t="s">
        <v>389</v>
      </c>
      <c r="E270" s="176">
        <v>797.29957999999999</v>
      </c>
      <c r="F270" s="177"/>
      <c r="G270" s="178">
        <f>ROUND(E270*F270,2)</f>
        <v>0</v>
      </c>
      <c r="H270" s="177"/>
      <c r="I270" s="178">
        <f>ROUND(E270*H270,2)</f>
        <v>0</v>
      </c>
      <c r="J270" s="177"/>
      <c r="K270" s="178">
        <f>ROUND(E270*J270,2)</f>
        <v>0</v>
      </c>
      <c r="L270" s="178">
        <v>21</v>
      </c>
      <c r="M270" s="178">
        <f>G270*(1+L270/100)</f>
        <v>0</v>
      </c>
      <c r="N270" s="176">
        <v>0</v>
      </c>
      <c r="O270" s="176">
        <f>ROUND(E270*N270,2)</f>
        <v>0</v>
      </c>
      <c r="P270" s="176">
        <v>0</v>
      </c>
      <c r="Q270" s="176">
        <f>ROUND(E270*P270,2)</f>
        <v>0</v>
      </c>
      <c r="R270" s="178" t="s">
        <v>373</v>
      </c>
      <c r="S270" s="178" t="s">
        <v>374</v>
      </c>
      <c r="T270" s="179" t="s">
        <v>374</v>
      </c>
      <c r="U270" s="161">
        <v>0.20200000000000001</v>
      </c>
      <c r="V270" s="161">
        <f>ROUND(E270*U270,2)</f>
        <v>161.05000000000001</v>
      </c>
      <c r="W270" s="161"/>
      <c r="X270" s="161" t="s">
        <v>375</v>
      </c>
      <c r="Y270" s="161" t="s">
        <v>334</v>
      </c>
      <c r="Z270" s="151"/>
      <c r="AA270" s="151"/>
      <c r="AB270" s="151"/>
      <c r="AC270" s="151"/>
      <c r="AD270" s="151"/>
      <c r="AE270" s="151"/>
      <c r="AF270" s="151"/>
      <c r="AG270" s="151" t="s">
        <v>376</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2" x14ac:dyDescent="0.2">
      <c r="A271" s="158"/>
      <c r="B271" s="159"/>
      <c r="C271" s="272" t="s">
        <v>525</v>
      </c>
      <c r="D271" s="273"/>
      <c r="E271" s="273"/>
      <c r="F271" s="273"/>
      <c r="G271" s="273"/>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378</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2" x14ac:dyDescent="0.2">
      <c r="A272" s="158"/>
      <c r="B272" s="159"/>
      <c r="C272" s="274" t="s">
        <v>526</v>
      </c>
      <c r="D272" s="275"/>
      <c r="E272" s="275"/>
      <c r="F272" s="275"/>
      <c r="G272" s="275"/>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337</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2" x14ac:dyDescent="0.2">
      <c r="A273" s="158"/>
      <c r="B273" s="159"/>
      <c r="C273" s="201" t="s">
        <v>2668</v>
      </c>
      <c r="D273" s="185"/>
      <c r="E273" s="186">
        <v>1214.8137999999999</v>
      </c>
      <c r="F273" s="161"/>
      <c r="G273" s="161"/>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381</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201" t="s">
        <v>2669</v>
      </c>
      <c r="D274" s="185"/>
      <c r="E274" s="186">
        <v>-60.632849999999998</v>
      </c>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01" t="s">
        <v>2670</v>
      </c>
      <c r="D275" s="185"/>
      <c r="E275" s="186">
        <v>-58.836419999999997</v>
      </c>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2671</v>
      </c>
      <c r="D276" s="185"/>
      <c r="E276" s="186">
        <v>-23.566199999999998</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2672</v>
      </c>
      <c r="D277" s="185"/>
      <c r="E277" s="186">
        <v>-3.8262399999999999</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2673</v>
      </c>
      <c r="D278" s="185"/>
      <c r="E278" s="186">
        <v>-116.26434999999999</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01" t="s">
        <v>2674</v>
      </c>
      <c r="D279" s="185"/>
      <c r="E279" s="186">
        <v>-14.151199999999999</v>
      </c>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1" t="s">
        <v>2675</v>
      </c>
      <c r="D280" s="185"/>
      <c r="E280" s="186">
        <v>-10.2606</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2676</v>
      </c>
      <c r="D281" s="185"/>
      <c r="E281" s="186">
        <v>-30.415120000000002</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2677</v>
      </c>
      <c r="D282" s="185"/>
      <c r="E282" s="186">
        <v>-4.5824999999999996</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2678</v>
      </c>
      <c r="D283" s="185"/>
      <c r="E283" s="186">
        <v>-8.1180000000000003</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1" t="s">
        <v>2679</v>
      </c>
      <c r="D284" s="185"/>
      <c r="E284" s="186">
        <v>-11.43468</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01" t="s">
        <v>2680</v>
      </c>
      <c r="D285" s="185"/>
      <c r="E285" s="186">
        <v>-51.531840000000003</v>
      </c>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2681</v>
      </c>
      <c r="D286" s="185"/>
      <c r="E286" s="186">
        <v>-2.3772799999999998</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201" t="s">
        <v>2682</v>
      </c>
      <c r="D287" s="185"/>
      <c r="E287" s="186">
        <v>-43.313809999999997</v>
      </c>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464</v>
      </c>
      <c r="D288" s="185"/>
      <c r="E288" s="186"/>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201" t="s">
        <v>2683</v>
      </c>
      <c r="D289" s="185"/>
      <c r="E289" s="186">
        <v>21.796880000000002</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3">
        <v>34</v>
      </c>
      <c r="B290" s="174" t="s">
        <v>1828</v>
      </c>
      <c r="C290" s="181" t="s">
        <v>1829</v>
      </c>
      <c r="D290" s="175" t="s">
        <v>389</v>
      </c>
      <c r="E290" s="176">
        <v>116.26434999999999</v>
      </c>
      <c r="F290" s="177"/>
      <c r="G290" s="178">
        <f>ROUND(E290*F290,2)</f>
        <v>0</v>
      </c>
      <c r="H290" s="177"/>
      <c r="I290" s="178">
        <f>ROUND(E290*H290,2)</f>
        <v>0</v>
      </c>
      <c r="J290" s="177"/>
      <c r="K290" s="178">
        <f>ROUND(E290*J290,2)</f>
        <v>0</v>
      </c>
      <c r="L290" s="178">
        <v>21</v>
      </c>
      <c r="M290" s="178">
        <f>G290*(1+L290/100)</f>
        <v>0</v>
      </c>
      <c r="N290" s="176">
        <v>0</v>
      </c>
      <c r="O290" s="176">
        <f>ROUND(E290*N290,2)</f>
        <v>0</v>
      </c>
      <c r="P290" s="176">
        <v>0</v>
      </c>
      <c r="Q290" s="176">
        <f>ROUND(E290*P290,2)</f>
        <v>0</v>
      </c>
      <c r="R290" s="178" t="s">
        <v>373</v>
      </c>
      <c r="S290" s="178" t="s">
        <v>374</v>
      </c>
      <c r="T290" s="179" t="s">
        <v>374</v>
      </c>
      <c r="U290" s="161">
        <v>1.587</v>
      </c>
      <c r="V290" s="161">
        <f>ROUND(E290*U290,2)</f>
        <v>184.51</v>
      </c>
      <c r="W290" s="161"/>
      <c r="X290" s="161" t="s">
        <v>375</v>
      </c>
      <c r="Y290" s="161" t="s">
        <v>334</v>
      </c>
      <c r="Z290" s="151"/>
      <c r="AA290" s="151"/>
      <c r="AB290" s="151"/>
      <c r="AC290" s="151"/>
      <c r="AD290" s="151"/>
      <c r="AE290" s="151"/>
      <c r="AF290" s="151"/>
      <c r="AG290" s="151" t="s">
        <v>376</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22.5" outlineLevel="2" x14ac:dyDescent="0.2">
      <c r="A291" s="158"/>
      <c r="B291" s="159"/>
      <c r="C291" s="272" t="s">
        <v>1830</v>
      </c>
      <c r="D291" s="273"/>
      <c r="E291" s="273"/>
      <c r="F291" s="273"/>
      <c r="G291" s="273"/>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378</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93" t="str">
        <f>C291</f>
        <v>sypaninou z vhodných hornin tř. 1 - 4 nebo materiálem připraveným podél výkopu ve vzdálenosti do 3 m od jeho kraje, pro jakoukoliv hloubku výkopu a jakoukoliv míru zhutnění,</v>
      </c>
      <c r="BB291" s="151"/>
      <c r="BC291" s="151"/>
      <c r="BD291" s="151"/>
      <c r="BE291" s="151"/>
      <c r="BF291" s="151"/>
      <c r="BG291" s="151"/>
      <c r="BH291" s="151"/>
    </row>
    <row r="292" spans="1:60" outlineLevel="2" x14ac:dyDescent="0.2">
      <c r="A292" s="158"/>
      <c r="B292" s="159"/>
      <c r="C292" s="201" t="s">
        <v>2410</v>
      </c>
      <c r="D292" s="185"/>
      <c r="E292" s="186"/>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2684</v>
      </c>
      <c r="D293" s="185"/>
      <c r="E293" s="186">
        <v>74.47757</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2685</v>
      </c>
      <c r="D294" s="185"/>
      <c r="E294" s="186">
        <v>-46.150480000000002</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2686</v>
      </c>
      <c r="D295" s="185"/>
      <c r="E295" s="186">
        <v>134.09067999999999</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1" t="s">
        <v>2687</v>
      </c>
      <c r="D296" s="185"/>
      <c r="E296" s="186">
        <v>-46.153419999999997</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73">
        <v>35</v>
      </c>
      <c r="B297" s="174" t="s">
        <v>2059</v>
      </c>
      <c r="C297" s="181" t="s">
        <v>2060</v>
      </c>
      <c r="D297" s="175" t="s">
        <v>514</v>
      </c>
      <c r="E297" s="176">
        <v>396.88</v>
      </c>
      <c r="F297" s="177"/>
      <c r="G297" s="178">
        <f>ROUND(E297*F297,2)</f>
        <v>0</v>
      </c>
      <c r="H297" s="177"/>
      <c r="I297" s="178">
        <f>ROUND(E297*H297,2)</f>
        <v>0</v>
      </c>
      <c r="J297" s="177"/>
      <c r="K297" s="178">
        <f>ROUND(E297*J297,2)</f>
        <v>0</v>
      </c>
      <c r="L297" s="178">
        <v>21</v>
      </c>
      <c r="M297" s="178">
        <f>G297*(1+L297/100)</f>
        <v>0</v>
      </c>
      <c r="N297" s="176">
        <v>0</v>
      </c>
      <c r="O297" s="176">
        <f>ROUND(E297*N297,2)</f>
        <v>0</v>
      </c>
      <c r="P297" s="176">
        <v>0</v>
      </c>
      <c r="Q297" s="176">
        <f>ROUND(E297*P297,2)</f>
        <v>0</v>
      </c>
      <c r="R297" s="178" t="s">
        <v>541</v>
      </c>
      <c r="S297" s="178" t="s">
        <v>374</v>
      </c>
      <c r="T297" s="179" t="s">
        <v>374</v>
      </c>
      <c r="U297" s="161">
        <v>0.06</v>
      </c>
      <c r="V297" s="161">
        <f>ROUND(E297*U297,2)</f>
        <v>23.81</v>
      </c>
      <c r="W297" s="161"/>
      <c r="X297" s="161" t="s">
        <v>375</v>
      </c>
      <c r="Y297" s="161" t="s">
        <v>334</v>
      </c>
      <c r="Z297" s="151"/>
      <c r="AA297" s="151"/>
      <c r="AB297" s="151"/>
      <c r="AC297" s="151"/>
      <c r="AD297" s="151"/>
      <c r="AE297" s="151"/>
      <c r="AF297" s="151"/>
      <c r="AG297" s="151" t="s">
        <v>376</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72" t="s">
        <v>542</v>
      </c>
      <c r="D298" s="273"/>
      <c r="E298" s="273"/>
      <c r="F298" s="273"/>
      <c r="G298" s="273"/>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378</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2" x14ac:dyDescent="0.2">
      <c r="A299" s="158"/>
      <c r="B299" s="159"/>
      <c r="C299" s="201" t="s">
        <v>2688</v>
      </c>
      <c r="D299" s="185"/>
      <c r="E299" s="186">
        <v>396.88</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5</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73">
        <v>36</v>
      </c>
      <c r="B300" s="174" t="s">
        <v>546</v>
      </c>
      <c r="C300" s="181" t="s">
        <v>547</v>
      </c>
      <c r="D300" s="175" t="s">
        <v>514</v>
      </c>
      <c r="E300" s="176">
        <v>396.88</v>
      </c>
      <c r="F300" s="177"/>
      <c r="G300" s="178">
        <f>ROUND(E300*F300,2)</f>
        <v>0</v>
      </c>
      <c r="H300" s="177"/>
      <c r="I300" s="178">
        <f>ROUND(E300*H300,2)</f>
        <v>0</v>
      </c>
      <c r="J300" s="177"/>
      <c r="K300" s="178">
        <f>ROUND(E300*J300,2)</f>
        <v>0</v>
      </c>
      <c r="L300" s="178">
        <v>21</v>
      </c>
      <c r="M300" s="178">
        <f>G300*(1+L300/100)</f>
        <v>0</v>
      </c>
      <c r="N300" s="176">
        <v>0</v>
      </c>
      <c r="O300" s="176">
        <f>ROUND(E300*N300,2)</f>
        <v>0</v>
      </c>
      <c r="P300" s="176">
        <v>0</v>
      </c>
      <c r="Q300" s="176">
        <f>ROUND(E300*P300,2)</f>
        <v>0</v>
      </c>
      <c r="R300" s="178" t="s">
        <v>373</v>
      </c>
      <c r="S300" s="178" t="s">
        <v>374</v>
      </c>
      <c r="T300" s="179" t="s">
        <v>374</v>
      </c>
      <c r="U300" s="161">
        <v>1.7999999999999999E-2</v>
      </c>
      <c r="V300" s="161">
        <f>ROUND(E300*U300,2)</f>
        <v>7.14</v>
      </c>
      <c r="W300" s="161"/>
      <c r="X300" s="161" t="s">
        <v>375</v>
      </c>
      <c r="Y300" s="161" t="s">
        <v>334</v>
      </c>
      <c r="Z300" s="151"/>
      <c r="AA300" s="151"/>
      <c r="AB300" s="151"/>
      <c r="AC300" s="151"/>
      <c r="AD300" s="151"/>
      <c r="AE300" s="151"/>
      <c r="AF300" s="151"/>
      <c r="AG300" s="151" t="s">
        <v>376</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72" t="s">
        <v>548</v>
      </c>
      <c r="D301" s="273"/>
      <c r="E301" s="273"/>
      <c r="F301" s="273"/>
      <c r="G301" s="273"/>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378</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2" x14ac:dyDescent="0.2">
      <c r="A302" s="158"/>
      <c r="B302" s="159"/>
      <c r="C302" s="201" t="s">
        <v>2688</v>
      </c>
      <c r="D302" s="185"/>
      <c r="E302" s="186">
        <v>396.88</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5</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ht="22.5" outlineLevel="1" x14ac:dyDescent="0.2">
      <c r="A303" s="173">
        <v>37</v>
      </c>
      <c r="B303" s="174" t="s">
        <v>1837</v>
      </c>
      <c r="C303" s="181" t="s">
        <v>1838</v>
      </c>
      <c r="D303" s="175" t="s">
        <v>514</v>
      </c>
      <c r="E303" s="176">
        <v>396.88</v>
      </c>
      <c r="F303" s="177"/>
      <c r="G303" s="178">
        <f>ROUND(E303*F303,2)</f>
        <v>0</v>
      </c>
      <c r="H303" s="177"/>
      <c r="I303" s="178">
        <f>ROUND(E303*H303,2)</f>
        <v>0</v>
      </c>
      <c r="J303" s="177"/>
      <c r="K303" s="178">
        <f>ROUND(E303*J303,2)</f>
        <v>0</v>
      </c>
      <c r="L303" s="178">
        <v>21</v>
      </c>
      <c r="M303" s="178">
        <f>G303*(1+L303/100)</f>
        <v>0</v>
      </c>
      <c r="N303" s="176">
        <v>0</v>
      </c>
      <c r="O303" s="176">
        <f>ROUND(E303*N303,2)</f>
        <v>0</v>
      </c>
      <c r="P303" s="176">
        <v>0</v>
      </c>
      <c r="Q303" s="176">
        <f>ROUND(E303*P303,2)</f>
        <v>0</v>
      </c>
      <c r="R303" s="178" t="s">
        <v>373</v>
      </c>
      <c r="S303" s="178" t="s">
        <v>374</v>
      </c>
      <c r="T303" s="179" t="s">
        <v>374</v>
      </c>
      <c r="U303" s="161">
        <v>0.13</v>
      </c>
      <c r="V303" s="161">
        <f>ROUND(E303*U303,2)</f>
        <v>51.59</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ht="22.5" outlineLevel="2" x14ac:dyDescent="0.2">
      <c r="A304" s="158"/>
      <c r="B304" s="159"/>
      <c r="C304" s="272" t="s">
        <v>551</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93" t="str">
        <f>C304</f>
        <v>s případným nutným přemístěním hromad nebo dočasných skládek na místo potřeby ze vzdálenosti do 30 m, v rovině nebo ve svahu do 1 : 5,</v>
      </c>
      <c r="BB304" s="151"/>
      <c r="BC304" s="151"/>
      <c r="BD304" s="151"/>
      <c r="BE304" s="151"/>
      <c r="BF304" s="151"/>
      <c r="BG304" s="151"/>
      <c r="BH304" s="151"/>
    </row>
    <row r="305" spans="1:60" outlineLevel="2" x14ac:dyDescent="0.2">
      <c r="A305" s="158"/>
      <c r="B305" s="159"/>
      <c r="C305" s="201" t="s">
        <v>2002</v>
      </c>
      <c r="D305" s="185"/>
      <c r="E305" s="186"/>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2689</v>
      </c>
      <c r="D306" s="185"/>
      <c r="E306" s="186">
        <v>22.545000000000002</v>
      </c>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1" t="s">
        <v>2690</v>
      </c>
      <c r="D307" s="185"/>
      <c r="E307" s="186">
        <v>57.076799999999999</v>
      </c>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1" t="s">
        <v>2691</v>
      </c>
      <c r="D308" s="185"/>
      <c r="E308" s="186">
        <v>26.3825</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1" t="s">
        <v>2004</v>
      </c>
      <c r="D309" s="185"/>
      <c r="E309" s="186"/>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1" t="s">
        <v>2692</v>
      </c>
      <c r="D310" s="185"/>
      <c r="E310" s="186">
        <v>51.704999999999998</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2693</v>
      </c>
      <c r="D311" s="185"/>
      <c r="E311" s="186">
        <v>170.4032</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1" t="s">
        <v>2694</v>
      </c>
      <c r="D312" s="185"/>
      <c r="E312" s="186">
        <v>68.767499999999998</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0</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3">
        <v>38</v>
      </c>
      <c r="B313" s="174" t="s">
        <v>574</v>
      </c>
      <c r="C313" s="181" t="s">
        <v>575</v>
      </c>
      <c r="D313" s="175" t="s">
        <v>576</v>
      </c>
      <c r="E313" s="176">
        <v>16.43083</v>
      </c>
      <c r="F313" s="177"/>
      <c r="G313" s="178">
        <f>ROUND(E313*F313,2)</f>
        <v>0</v>
      </c>
      <c r="H313" s="177"/>
      <c r="I313" s="178">
        <f>ROUND(E313*H313,2)</f>
        <v>0</v>
      </c>
      <c r="J313" s="177"/>
      <c r="K313" s="178">
        <f>ROUND(E313*J313,2)</f>
        <v>0</v>
      </c>
      <c r="L313" s="178">
        <v>21</v>
      </c>
      <c r="M313" s="178">
        <f>G313*(1+L313/100)</f>
        <v>0</v>
      </c>
      <c r="N313" s="176">
        <v>1E-3</v>
      </c>
      <c r="O313" s="176">
        <f>ROUND(E313*N313,2)</f>
        <v>0.02</v>
      </c>
      <c r="P313" s="176">
        <v>0</v>
      </c>
      <c r="Q313" s="176">
        <f>ROUND(E313*P313,2)</f>
        <v>0</v>
      </c>
      <c r="R313" s="178" t="s">
        <v>577</v>
      </c>
      <c r="S313" s="178" t="s">
        <v>374</v>
      </c>
      <c r="T313" s="179" t="s">
        <v>374</v>
      </c>
      <c r="U313" s="161">
        <v>0</v>
      </c>
      <c r="V313" s="161">
        <f>ROUND(E313*U313,2)</f>
        <v>0</v>
      </c>
      <c r="W313" s="161"/>
      <c r="X313" s="161" t="s">
        <v>578</v>
      </c>
      <c r="Y313" s="161" t="s">
        <v>334</v>
      </c>
      <c r="Z313" s="151"/>
      <c r="AA313" s="151"/>
      <c r="AB313" s="151"/>
      <c r="AC313" s="151"/>
      <c r="AD313" s="151"/>
      <c r="AE313" s="151"/>
      <c r="AF313" s="151"/>
      <c r="AG313" s="151" t="s">
        <v>636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01" t="s">
        <v>2695</v>
      </c>
      <c r="D314" s="185"/>
      <c r="E314" s="186">
        <v>16.43083</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39</v>
      </c>
      <c r="B315" s="174" t="s">
        <v>1843</v>
      </c>
      <c r="C315" s="181" t="s">
        <v>1844</v>
      </c>
      <c r="D315" s="175" t="s">
        <v>619</v>
      </c>
      <c r="E315" s="176">
        <v>215.71339</v>
      </c>
      <c r="F315" s="177"/>
      <c r="G315" s="178">
        <f>ROUND(E315*F315,2)</f>
        <v>0</v>
      </c>
      <c r="H315" s="177"/>
      <c r="I315" s="178">
        <f>ROUND(E315*H315,2)</f>
        <v>0</v>
      </c>
      <c r="J315" s="177"/>
      <c r="K315" s="178">
        <f>ROUND(E315*J315,2)</f>
        <v>0</v>
      </c>
      <c r="L315" s="178">
        <v>21</v>
      </c>
      <c r="M315" s="178">
        <f>G315*(1+L315/100)</f>
        <v>0</v>
      </c>
      <c r="N315" s="176">
        <v>1</v>
      </c>
      <c r="O315" s="176">
        <f>ROUND(E315*N315,2)</f>
        <v>215.71</v>
      </c>
      <c r="P315" s="176">
        <v>0</v>
      </c>
      <c r="Q315" s="176">
        <f>ROUND(E315*P315,2)</f>
        <v>0</v>
      </c>
      <c r="R315" s="178" t="s">
        <v>577</v>
      </c>
      <c r="S315" s="178" t="s">
        <v>374</v>
      </c>
      <c r="T315" s="179" t="s">
        <v>374</v>
      </c>
      <c r="U315" s="161">
        <v>0</v>
      </c>
      <c r="V315" s="161">
        <f>ROUND(E315*U315,2)</f>
        <v>0</v>
      </c>
      <c r="W315" s="161"/>
      <c r="X315" s="161" t="s">
        <v>578</v>
      </c>
      <c r="Y315" s="161" t="s">
        <v>334</v>
      </c>
      <c r="Z315" s="151"/>
      <c r="AA315" s="151"/>
      <c r="AB315" s="151"/>
      <c r="AC315" s="151"/>
      <c r="AD315" s="151"/>
      <c r="AE315" s="151"/>
      <c r="AF315" s="151"/>
      <c r="AG315" s="151" t="s">
        <v>1845</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63" t="s">
        <v>1846</v>
      </c>
      <c r="D316" s="264"/>
      <c r="E316" s="264"/>
      <c r="F316" s="264"/>
      <c r="G316" s="264"/>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337</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2" x14ac:dyDescent="0.2">
      <c r="A317" s="158"/>
      <c r="B317" s="159"/>
      <c r="C317" s="201" t="s">
        <v>2696</v>
      </c>
      <c r="D317" s="185"/>
      <c r="E317" s="186">
        <v>215.71339</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x14ac:dyDescent="0.2">
      <c r="A318" s="166" t="s">
        <v>326</v>
      </c>
      <c r="B318" s="167" t="s">
        <v>188</v>
      </c>
      <c r="C318" s="180" t="s">
        <v>189</v>
      </c>
      <c r="D318" s="168"/>
      <c r="E318" s="169"/>
      <c r="F318" s="170"/>
      <c r="G318" s="170">
        <f>SUMIF(AG319:AG336,"&lt;&gt;NOR",G319:G336)</f>
        <v>0</v>
      </c>
      <c r="H318" s="170"/>
      <c r="I318" s="170">
        <f>SUM(I319:I336)</f>
        <v>0</v>
      </c>
      <c r="J318" s="170"/>
      <c r="K318" s="170">
        <f>SUM(K319:K336)</f>
        <v>0</v>
      </c>
      <c r="L318" s="170"/>
      <c r="M318" s="170">
        <f>SUM(M319:M336)</f>
        <v>0</v>
      </c>
      <c r="N318" s="169"/>
      <c r="O318" s="169">
        <f>SUM(O319:O336)</f>
        <v>0</v>
      </c>
      <c r="P318" s="169"/>
      <c r="Q318" s="169">
        <f>SUM(Q319:Q336)</f>
        <v>73.31</v>
      </c>
      <c r="R318" s="170"/>
      <c r="S318" s="170"/>
      <c r="T318" s="171"/>
      <c r="U318" s="165"/>
      <c r="V318" s="165">
        <f>SUM(V319:V336)</f>
        <v>6.18</v>
      </c>
      <c r="W318" s="165"/>
      <c r="X318" s="165"/>
      <c r="Y318" s="165"/>
      <c r="AG318" t="s">
        <v>327</v>
      </c>
    </row>
    <row r="319" spans="1:60" ht="22.5" outlineLevel="1" x14ac:dyDescent="0.2">
      <c r="A319" s="173">
        <v>40</v>
      </c>
      <c r="B319" s="174" t="s">
        <v>2697</v>
      </c>
      <c r="C319" s="181" t="s">
        <v>2698</v>
      </c>
      <c r="D319" s="175" t="s">
        <v>514</v>
      </c>
      <c r="E319" s="176">
        <v>87.1875</v>
      </c>
      <c r="F319" s="177"/>
      <c r="G319" s="178">
        <f>ROUND(E319*F319,2)</f>
        <v>0</v>
      </c>
      <c r="H319" s="177"/>
      <c r="I319" s="178">
        <f>ROUND(E319*H319,2)</f>
        <v>0</v>
      </c>
      <c r="J319" s="177"/>
      <c r="K319" s="178">
        <f>ROUND(E319*J319,2)</f>
        <v>0</v>
      </c>
      <c r="L319" s="178">
        <v>21</v>
      </c>
      <c r="M319" s="178">
        <f>G319*(1+L319/100)</f>
        <v>0</v>
      </c>
      <c r="N319" s="176">
        <v>0</v>
      </c>
      <c r="O319" s="176">
        <f>ROUND(E319*N319,2)</f>
        <v>0</v>
      </c>
      <c r="P319" s="176">
        <v>0.33</v>
      </c>
      <c r="Q319" s="176">
        <f>ROUND(E319*P319,2)</f>
        <v>28.77</v>
      </c>
      <c r="R319" s="178" t="s">
        <v>588</v>
      </c>
      <c r="S319" s="178" t="s">
        <v>374</v>
      </c>
      <c r="T319" s="179" t="s">
        <v>374</v>
      </c>
      <c r="U319" s="161">
        <v>4.0500000000000001E-2</v>
      </c>
      <c r="V319" s="161">
        <f>ROUND(E319*U319,2)</f>
        <v>3.53</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01" t="s">
        <v>2699</v>
      </c>
      <c r="D320" s="185"/>
      <c r="E320" s="186"/>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1" t="s">
        <v>2700</v>
      </c>
      <c r="D321" s="185"/>
      <c r="E321" s="186">
        <v>62.625</v>
      </c>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2701</v>
      </c>
      <c r="D322" s="185"/>
      <c r="E322" s="186">
        <v>5.0999999999999996</v>
      </c>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2702</v>
      </c>
      <c r="D323" s="185"/>
      <c r="E323" s="186">
        <v>19.462499999999999</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ht="22.5" outlineLevel="1" x14ac:dyDescent="0.2">
      <c r="A324" s="173">
        <v>41</v>
      </c>
      <c r="B324" s="174" t="s">
        <v>2703</v>
      </c>
      <c r="C324" s="181" t="s">
        <v>2704</v>
      </c>
      <c r="D324" s="175" t="s">
        <v>514</v>
      </c>
      <c r="E324" s="176">
        <v>87.1875</v>
      </c>
      <c r="F324" s="177"/>
      <c r="G324" s="178">
        <f>ROUND(E324*F324,2)</f>
        <v>0</v>
      </c>
      <c r="H324" s="177"/>
      <c r="I324" s="178">
        <f>ROUND(E324*H324,2)</f>
        <v>0</v>
      </c>
      <c r="J324" s="177"/>
      <c r="K324" s="178">
        <f>ROUND(E324*J324,2)</f>
        <v>0</v>
      </c>
      <c r="L324" s="178">
        <v>21</v>
      </c>
      <c r="M324" s="178">
        <f>G324*(1+L324/100)</f>
        <v>0</v>
      </c>
      <c r="N324" s="176">
        <v>0</v>
      </c>
      <c r="O324" s="176">
        <f>ROUND(E324*N324,2)</f>
        <v>0</v>
      </c>
      <c r="P324" s="176">
        <v>0.51085999999999998</v>
      </c>
      <c r="Q324" s="176">
        <f>ROUND(E324*P324,2)</f>
        <v>44.54</v>
      </c>
      <c r="R324" s="178" t="s">
        <v>588</v>
      </c>
      <c r="S324" s="178" t="s">
        <v>374</v>
      </c>
      <c r="T324" s="179" t="s">
        <v>374</v>
      </c>
      <c r="U324" s="161">
        <v>2.1999999999999999E-2</v>
      </c>
      <c r="V324" s="161">
        <f>ROUND(E324*U324,2)</f>
        <v>1.92</v>
      </c>
      <c r="W324" s="161"/>
      <c r="X324" s="161" t="s">
        <v>375</v>
      </c>
      <c r="Y324" s="161" t="s">
        <v>334</v>
      </c>
      <c r="Z324" s="151"/>
      <c r="AA324" s="151"/>
      <c r="AB324" s="151"/>
      <c r="AC324" s="151"/>
      <c r="AD324" s="151"/>
      <c r="AE324" s="151"/>
      <c r="AF324" s="151"/>
      <c r="AG324" s="151" t="s">
        <v>376</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201" t="s">
        <v>2705</v>
      </c>
      <c r="D325" s="185"/>
      <c r="E325" s="186">
        <v>87.1875</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5</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ht="22.5" outlineLevel="1" x14ac:dyDescent="0.2">
      <c r="A326" s="173">
        <v>42</v>
      </c>
      <c r="B326" s="174" t="s">
        <v>617</v>
      </c>
      <c r="C326" s="181" t="s">
        <v>618</v>
      </c>
      <c r="D326" s="175" t="s">
        <v>619</v>
      </c>
      <c r="E326" s="176">
        <v>73.312479999999994</v>
      </c>
      <c r="F326" s="177"/>
      <c r="G326" s="178">
        <f>ROUND(E326*F326,2)</f>
        <v>0</v>
      </c>
      <c r="H326" s="177"/>
      <c r="I326" s="178">
        <f>ROUND(E326*H326,2)</f>
        <v>0</v>
      </c>
      <c r="J326" s="177"/>
      <c r="K326" s="178">
        <f>ROUND(E326*J326,2)</f>
        <v>0</v>
      </c>
      <c r="L326" s="178">
        <v>21</v>
      </c>
      <c r="M326" s="178">
        <f>G326*(1+L326/100)</f>
        <v>0</v>
      </c>
      <c r="N326" s="176">
        <v>0</v>
      </c>
      <c r="O326" s="176">
        <f>ROUND(E326*N326,2)</f>
        <v>0</v>
      </c>
      <c r="P326" s="176">
        <v>0</v>
      </c>
      <c r="Q326" s="176">
        <f>ROUND(E326*P326,2)</f>
        <v>0</v>
      </c>
      <c r="R326" s="178" t="s">
        <v>588</v>
      </c>
      <c r="S326" s="178" t="s">
        <v>374</v>
      </c>
      <c r="T326" s="179" t="s">
        <v>374</v>
      </c>
      <c r="U326" s="161">
        <v>0.01</v>
      </c>
      <c r="V326" s="161">
        <f>ROUND(E326*U326,2)</f>
        <v>0.73</v>
      </c>
      <c r="W326" s="161"/>
      <c r="X326" s="161" t="s">
        <v>1180</v>
      </c>
      <c r="Y326" s="161" t="s">
        <v>334</v>
      </c>
      <c r="Z326" s="151"/>
      <c r="AA326" s="151"/>
      <c r="AB326" s="151"/>
      <c r="AC326" s="151"/>
      <c r="AD326" s="151"/>
      <c r="AE326" s="151"/>
      <c r="AF326" s="151"/>
      <c r="AG326" s="151" t="s">
        <v>1181</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2" x14ac:dyDescent="0.2">
      <c r="A327" s="158"/>
      <c r="B327" s="159"/>
      <c r="C327" s="201" t="s">
        <v>1164</v>
      </c>
      <c r="D327" s="185"/>
      <c r="E327" s="186"/>
      <c r="F327" s="161"/>
      <c r="G327" s="161"/>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381</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01" t="s">
        <v>2706</v>
      </c>
      <c r="D328" s="185"/>
      <c r="E328" s="186"/>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2707</v>
      </c>
      <c r="D329" s="185"/>
      <c r="E329" s="186">
        <v>73.312479999999994</v>
      </c>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ht="22.5" outlineLevel="1" x14ac:dyDescent="0.2">
      <c r="A330" s="173">
        <v>43</v>
      </c>
      <c r="B330" s="174" t="s">
        <v>623</v>
      </c>
      <c r="C330" s="181" t="s">
        <v>624</v>
      </c>
      <c r="D330" s="175" t="s">
        <v>619</v>
      </c>
      <c r="E330" s="176">
        <v>2492.6243599999998</v>
      </c>
      <c r="F330" s="177"/>
      <c r="G330" s="178">
        <f>ROUND(E330*F330,2)</f>
        <v>0</v>
      </c>
      <c r="H330" s="177"/>
      <c r="I330" s="178">
        <f>ROUND(E330*H330,2)</f>
        <v>0</v>
      </c>
      <c r="J330" s="177"/>
      <c r="K330" s="178">
        <f>ROUND(E330*J330,2)</f>
        <v>0</v>
      </c>
      <c r="L330" s="178">
        <v>21</v>
      </c>
      <c r="M330" s="178">
        <f>G330*(1+L330/100)</f>
        <v>0</v>
      </c>
      <c r="N330" s="176">
        <v>0</v>
      </c>
      <c r="O330" s="176">
        <f>ROUND(E330*N330,2)</f>
        <v>0</v>
      </c>
      <c r="P330" s="176">
        <v>0</v>
      </c>
      <c r="Q330" s="176">
        <f>ROUND(E330*P330,2)</f>
        <v>0</v>
      </c>
      <c r="R330" s="178" t="s">
        <v>588</v>
      </c>
      <c r="S330" s="178" t="s">
        <v>374</v>
      </c>
      <c r="T330" s="179" t="s">
        <v>374</v>
      </c>
      <c r="U330" s="161">
        <v>0</v>
      </c>
      <c r="V330" s="161">
        <f>ROUND(E330*U330,2)</f>
        <v>0</v>
      </c>
      <c r="W330" s="161"/>
      <c r="X330" s="161" t="s">
        <v>1180</v>
      </c>
      <c r="Y330" s="161" t="s">
        <v>334</v>
      </c>
      <c r="Z330" s="151"/>
      <c r="AA330" s="151"/>
      <c r="AB330" s="151"/>
      <c r="AC330" s="151"/>
      <c r="AD330" s="151"/>
      <c r="AE330" s="151"/>
      <c r="AF330" s="151"/>
      <c r="AG330" s="151" t="s">
        <v>1181</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01" t="s">
        <v>1164</v>
      </c>
      <c r="D331" s="185"/>
      <c r="E331" s="186"/>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2706</v>
      </c>
      <c r="D332" s="185"/>
      <c r="E332" s="186"/>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2708</v>
      </c>
      <c r="D333" s="185"/>
      <c r="E333" s="186">
        <v>2492.6243599999998</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73">
        <v>44</v>
      </c>
      <c r="B334" s="174" t="s">
        <v>626</v>
      </c>
      <c r="C334" s="181" t="s">
        <v>627</v>
      </c>
      <c r="D334" s="175" t="s">
        <v>619</v>
      </c>
      <c r="E334" s="176">
        <v>73.312479999999994</v>
      </c>
      <c r="F334" s="177"/>
      <c r="G334" s="178">
        <f>ROUND(E334*F334,2)</f>
        <v>0</v>
      </c>
      <c r="H334" s="177"/>
      <c r="I334" s="178">
        <f>ROUND(E334*H334,2)</f>
        <v>0</v>
      </c>
      <c r="J334" s="177"/>
      <c r="K334" s="178">
        <f>ROUND(E334*J334,2)</f>
        <v>0</v>
      </c>
      <c r="L334" s="178">
        <v>21</v>
      </c>
      <c r="M334" s="178">
        <f>G334*(1+L334/100)</f>
        <v>0</v>
      </c>
      <c r="N334" s="176">
        <v>0</v>
      </c>
      <c r="O334" s="176">
        <f>ROUND(E334*N334,2)</f>
        <v>0</v>
      </c>
      <c r="P334" s="176">
        <v>0</v>
      </c>
      <c r="Q334" s="176">
        <f>ROUND(E334*P334,2)</f>
        <v>0</v>
      </c>
      <c r="R334" s="178" t="s">
        <v>628</v>
      </c>
      <c r="S334" s="178" t="s">
        <v>374</v>
      </c>
      <c r="T334" s="179" t="s">
        <v>374</v>
      </c>
      <c r="U334" s="161">
        <v>0</v>
      </c>
      <c r="V334" s="161">
        <f>ROUND(E334*U334,2)</f>
        <v>0</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1" t="s">
        <v>2709</v>
      </c>
      <c r="D335" s="185"/>
      <c r="E335" s="186">
        <v>28.771879999999999</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01" t="s">
        <v>2710</v>
      </c>
      <c r="D336" s="185"/>
      <c r="E336" s="186">
        <v>44.540610000000001</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x14ac:dyDescent="0.2">
      <c r="A337" s="166" t="s">
        <v>326</v>
      </c>
      <c r="B337" s="167" t="s">
        <v>190</v>
      </c>
      <c r="C337" s="180" t="s">
        <v>191</v>
      </c>
      <c r="D337" s="168"/>
      <c r="E337" s="169"/>
      <c r="F337" s="170"/>
      <c r="G337" s="170">
        <f>SUMIF(AG338:AG361,"&lt;&gt;NOR",G338:G361)</f>
        <v>0</v>
      </c>
      <c r="H337" s="170"/>
      <c r="I337" s="170">
        <f>SUM(I338:I361)</f>
        <v>0</v>
      </c>
      <c r="J337" s="170"/>
      <c r="K337" s="170">
        <f>SUM(K338:K361)</f>
        <v>0</v>
      </c>
      <c r="L337" s="170"/>
      <c r="M337" s="170">
        <f>SUM(M338:M361)</f>
        <v>0</v>
      </c>
      <c r="N337" s="169"/>
      <c r="O337" s="169">
        <f>SUM(O338:O361)</f>
        <v>0</v>
      </c>
      <c r="P337" s="169"/>
      <c r="Q337" s="169">
        <f>SUM(Q338:Q361)</f>
        <v>19.18</v>
      </c>
      <c r="R337" s="170"/>
      <c r="S337" s="170"/>
      <c r="T337" s="171"/>
      <c r="U337" s="165"/>
      <c r="V337" s="165">
        <f>SUM(V338:V361)</f>
        <v>10.92</v>
      </c>
      <c r="W337" s="165"/>
      <c r="X337" s="165"/>
      <c r="Y337" s="165"/>
      <c r="AG337" t="s">
        <v>327</v>
      </c>
    </row>
    <row r="338" spans="1:60" ht="22.5" outlineLevel="1" x14ac:dyDescent="0.2">
      <c r="A338" s="173">
        <v>45</v>
      </c>
      <c r="B338" s="174" t="s">
        <v>2711</v>
      </c>
      <c r="C338" s="181" t="s">
        <v>2712</v>
      </c>
      <c r="D338" s="175" t="s">
        <v>514</v>
      </c>
      <c r="E338" s="176">
        <v>87.1875</v>
      </c>
      <c r="F338" s="177"/>
      <c r="G338" s="178">
        <f>ROUND(E338*F338,2)</f>
        <v>0</v>
      </c>
      <c r="H338" s="177"/>
      <c r="I338" s="178">
        <f>ROUND(E338*H338,2)</f>
        <v>0</v>
      </c>
      <c r="J338" s="177"/>
      <c r="K338" s="178">
        <f>ROUND(E338*J338,2)</f>
        <v>0</v>
      </c>
      <c r="L338" s="178">
        <v>21</v>
      </c>
      <c r="M338" s="178">
        <f>G338*(1+L338/100)</f>
        <v>0</v>
      </c>
      <c r="N338" s="176">
        <v>0</v>
      </c>
      <c r="O338" s="176">
        <f>ROUND(E338*N338,2)</f>
        <v>0</v>
      </c>
      <c r="P338" s="176">
        <v>0.11</v>
      </c>
      <c r="Q338" s="176">
        <f>ROUND(E338*P338,2)</f>
        <v>9.59</v>
      </c>
      <c r="R338" s="178" t="s">
        <v>588</v>
      </c>
      <c r="S338" s="178" t="s">
        <v>374</v>
      </c>
      <c r="T338" s="179" t="s">
        <v>374</v>
      </c>
      <c r="U338" s="161">
        <v>4.2999999999999997E-2</v>
      </c>
      <c r="V338" s="161">
        <f>ROUND(E338*U338,2)</f>
        <v>3.75</v>
      </c>
      <c r="W338" s="161"/>
      <c r="X338" s="161" t="s">
        <v>375</v>
      </c>
      <c r="Y338" s="161" t="s">
        <v>334</v>
      </c>
      <c r="Z338" s="151"/>
      <c r="AA338" s="151"/>
      <c r="AB338" s="151"/>
      <c r="AC338" s="151"/>
      <c r="AD338" s="151"/>
      <c r="AE338" s="151"/>
      <c r="AF338" s="151"/>
      <c r="AG338" s="151" t="s">
        <v>390</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2" x14ac:dyDescent="0.2">
      <c r="A339" s="158"/>
      <c r="B339" s="159"/>
      <c r="C339" s="201" t="s">
        <v>2699</v>
      </c>
      <c r="D339" s="185"/>
      <c r="E339" s="186"/>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1" t="s">
        <v>2700</v>
      </c>
      <c r="D340" s="185"/>
      <c r="E340" s="186">
        <v>62.625</v>
      </c>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1" t="s">
        <v>2701</v>
      </c>
      <c r="D341" s="185"/>
      <c r="E341" s="186">
        <v>5.0999999999999996</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1" t="s">
        <v>2702</v>
      </c>
      <c r="D342" s="185"/>
      <c r="E342" s="186">
        <v>19.462499999999999</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ht="22.5" outlineLevel="1" x14ac:dyDescent="0.2">
      <c r="A343" s="173">
        <v>46</v>
      </c>
      <c r="B343" s="174" t="s">
        <v>2713</v>
      </c>
      <c r="C343" s="181" t="s">
        <v>2714</v>
      </c>
      <c r="D343" s="175" t="s">
        <v>514</v>
      </c>
      <c r="E343" s="176">
        <v>87.1875</v>
      </c>
      <c r="F343" s="177"/>
      <c r="G343" s="178">
        <f>ROUND(E343*F343,2)</f>
        <v>0</v>
      </c>
      <c r="H343" s="177"/>
      <c r="I343" s="178">
        <f>ROUND(E343*H343,2)</f>
        <v>0</v>
      </c>
      <c r="J343" s="177"/>
      <c r="K343" s="178">
        <f>ROUND(E343*J343,2)</f>
        <v>0</v>
      </c>
      <c r="L343" s="178">
        <v>21</v>
      </c>
      <c r="M343" s="178">
        <f>G343*(1+L343/100)</f>
        <v>0</v>
      </c>
      <c r="N343" s="176">
        <v>0</v>
      </c>
      <c r="O343" s="176">
        <f>ROUND(E343*N343,2)</f>
        <v>0</v>
      </c>
      <c r="P343" s="176">
        <v>0.11</v>
      </c>
      <c r="Q343" s="176">
        <f>ROUND(E343*P343,2)</f>
        <v>9.59</v>
      </c>
      <c r="R343" s="178" t="s">
        <v>588</v>
      </c>
      <c r="S343" s="178" t="s">
        <v>374</v>
      </c>
      <c r="T343" s="179" t="s">
        <v>374</v>
      </c>
      <c r="U343" s="161">
        <v>0.08</v>
      </c>
      <c r="V343" s="161">
        <f>ROUND(E343*U343,2)</f>
        <v>6.98</v>
      </c>
      <c r="W343" s="161"/>
      <c r="X343" s="161" t="s">
        <v>375</v>
      </c>
      <c r="Y343" s="161" t="s">
        <v>334</v>
      </c>
      <c r="Z343" s="151"/>
      <c r="AA343" s="151"/>
      <c r="AB343" s="151"/>
      <c r="AC343" s="151"/>
      <c r="AD343" s="151"/>
      <c r="AE343" s="151"/>
      <c r="AF343" s="151"/>
      <c r="AG343" s="151" t="s">
        <v>376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ht="22.5" outlineLevel="2" x14ac:dyDescent="0.2">
      <c r="A344" s="158"/>
      <c r="B344" s="159"/>
      <c r="C344" s="272" t="s">
        <v>2715</v>
      </c>
      <c r="D344" s="273"/>
      <c r="E344" s="273"/>
      <c r="F344" s="273"/>
      <c r="G344" s="273"/>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378</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93" t="str">
        <f>C344</f>
        <v>s naložením na dopravní prostředek, očištění povrchu od frézované plochy, opotřebování frézovacích nástrojů (nožů, upínacích kroužků, držáků) nutné ruční odstranění (vybourání) živičného krytu kolem překážek,</v>
      </c>
      <c r="BB344" s="151"/>
      <c r="BC344" s="151"/>
      <c r="BD344" s="151"/>
      <c r="BE344" s="151"/>
      <c r="BF344" s="151"/>
      <c r="BG344" s="151"/>
      <c r="BH344" s="151"/>
    </row>
    <row r="345" spans="1:60" outlineLevel="2" x14ac:dyDescent="0.2">
      <c r="A345" s="158"/>
      <c r="B345" s="159"/>
      <c r="C345" s="201" t="s">
        <v>2699</v>
      </c>
      <c r="D345" s="185"/>
      <c r="E345" s="186"/>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1" t="s">
        <v>2700</v>
      </c>
      <c r="D346" s="185"/>
      <c r="E346" s="186">
        <v>62.625</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1" t="s">
        <v>2701</v>
      </c>
      <c r="D347" s="185"/>
      <c r="E347" s="186">
        <v>5.0999999999999996</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1" t="s">
        <v>2702</v>
      </c>
      <c r="D348" s="185"/>
      <c r="E348" s="186">
        <v>19.462499999999999</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ht="22.5" outlineLevel="1" x14ac:dyDescent="0.2">
      <c r="A349" s="173">
        <v>47</v>
      </c>
      <c r="B349" s="174" t="s">
        <v>617</v>
      </c>
      <c r="C349" s="181" t="s">
        <v>618</v>
      </c>
      <c r="D349" s="175" t="s">
        <v>619</v>
      </c>
      <c r="E349" s="176">
        <v>19.181249999999999</v>
      </c>
      <c r="F349" s="177"/>
      <c r="G349" s="178">
        <f>ROUND(E349*F349,2)</f>
        <v>0</v>
      </c>
      <c r="H349" s="177"/>
      <c r="I349" s="178">
        <f>ROUND(E349*H349,2)</f>
        <v>0</v>
      </c>
      <c r="J349" s="177"/>
      <c r="K349" s="178">
        <f>ROUND(E349*J349,2)</f>
        <v>0</v>
      </c>
      <c r="L349" s="178">
        <v>21</v>
      </c>
      <c r="M349" s="178">
        <f>G349*(1+L349/100)</f>
        <v>0</v>
      </c>
      <c r="N349" s="176">
        <v>0</v>
      </c>
      <c r="O349" s="176">
        <f>ROUND(E349*N349,2)</f>
        <v>0</v>
      </c>
      <c r="P349" s="176">
        <v>0</v>
      </c>
      <c r="Q349" s="176">
        <f>ROUND(E349*P349,2)</f>
        <v>0</v>
      </c>
      <c r="R349" s="178" t="s">
        <v>588</v>
      </c>
      <c r="S349" s="178" t="s">
        <v>374</v>
      </c>
      <c r="T349" s="179" t="s">
        <v>2716</v>
      </c>
      <c r="U349" s="161">
        <v>0.01</v>
      </c>
      <c r="V349" s="161">
        <f>ROUND(E349*U349,2)</f>
        <v>0.19</v>
      </c>
      <c r="W349" s="161"/>
      <c r="X349" s="161" t="s">
        <v>1180</v>
      </c>
      <c r="Y349" s="161" t="s">
        <v>334</v>
      </c>
      <c r="Z349" s="151"/>
      <c r="AA349" s="151"/>
      <c r="AB349" s="151"/>
      <c r="AC349" s="151"/>
      <c r="AD349" s="151"/>
      <c r="AE349" s="151"/>
      <c r="AF349" s="151"/>
      <c r="AG349" s="151" t="s">
        <v>1181</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01" t="s">
        <v>1164</v>
      </c>
      <c r="D350" s="185"/>
      <c r="E350" s="186"/>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01" t="s">
        <v>2717</v>
      </c>
      <c r="D351" s="185"/>
      <c r="E351" s="186"/>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01" t="s">
        <v>2718</v>
      </c>
      <c r="D352" s="185"/>
      <c r="E352" s="186">
        <v>19.181249999999999</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73">
        <v>48</v>
      </c>
      <c r="B353" s="174" t="s">
        <v>623</v>
      </c>
      <c r="C353" s="181" t="s">
        <v>624</v>
      </c>
      <c r="D353" s="175" t="s">
        <v>619</v>
      </c>
      <c r="E353" s="176">
        <v>652.16250000000002</v>
      </c>
      <c r="F353" s="177"/>
      <c r="G353" s="178">
        <f>ROUND(E353*F353,2)</f>
        <v>0</v>
      </c>
      <c r="H353" s="177"/>
      <c r="I353" s="178">
        <f>ROUND(E353*H353,2)</f>
        <v>0</v>
      </c>
      <c r="J353" s="177"/>
      <c r="K353" s="178">
        <f>ROUND(E353*J353,2)</f>
        <v>0</v>
      </c>
      <c r="L353" s="178">
        <v>21</v>
      </c>
      <c r="M353" s="178">
        <f>G353*(1+L353/100)</f>
        <v>0</v>
      </c>
      <c r="N353" s="176">
        <v>0</v>
      </c>
      <c r="O353" s="176">
        <f>ROUND(E353*N353,2)</f>
        <v>0</v>
      </c>
      <c r="P353" s="176">
        <v>0</v>
      </c>
      <c r="Q353" s="176">
        <f>ROUND(E353*P353,2)</f>
        <v>0</v>
      </c>
      <c r="R353" s="178" t="s">
        <v>588</v>
      </c>
      <c r="S353" s="178" t="s">
        <v>374</v>
      </c>
      <c r="T353" s="179" t="s">
        <v>374</v>
      </c>
      <c r="U353" s="161">
        <v>0</v>
      </c>
      <c r="V353" s="161">
        <f>ROUND(E353*U353,2)</f>
        <v>0</v>
      </c>
      <c r="W353" s="161"/>
      <c r="X353" s="161" t="s">
        <v>1180</v>
      </c>
      <c r="Y353" s="161" t="s">
        <v>334</v>
      </c>
      <c r="Z353" s="151"/>
      <c r="AA353" s="151"/>
      <c r="AB353" s="151"/>
      <c r="AC353" s="151"/>
      <c r="AD353" s="151"/>
      <c r="AE353" s="151"/>
      <c r="AF353" s="151"/>
      <c r="AG353" s="151" t="s">
        <v>1181</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01" t="s">
        <v>1164</v>
      </c>
      <c r="D354" s="185"/>
      <c r="E354" s="186"/>
      <c r="F354" s="161"/>
      <c r="G354" s="161"/>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381</v>
      </c>
      <c r="AH354" s="151">
        <v>0</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01" t="s">
        <v>2717</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2719</v>
      </c>
      <c r="D356" s="185"/>
      <c r="E356" s="186">
        <v>652.16250000000002</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49</v>
      </c>
      <c r="B357" s="174" t="s">
        <v>2720</v>
      </c>
      <c r="C357" s="181" t="s">
        <v>2721</v>
      </c>
      <c r="D357" s="175" t="s">
        <v>619</v>
      </c>
      <c r="E357" s="176">
        <v>19.181249999999999</v>
      </c>
      <c r="F357" s="177"/>
      <c r="G357" s="178">
        <f>ROUND(E357*F357,2)</f>
        <v>0</v>
      </c>
      <c r="H357" s="177"/>
      <c r="I357" s="178">
        <f>ROUND(E357*H357,2)</f>
        <v>0</v>
      </c>
      <c r="J357" s="177"/>
      <c r="K357" s="178">
        <f>ROUND(E357*J357,2)</f>
        <v>0</v>
      </c>
      <c r="L357" s="178">
        <v>21</v>
      </c>
      <c r="M357" s="178">
        <f>G357*(1+L357/100)</f>
        <v>0</v>
      </c>
      <c r="N357" s="176">
        <v>0</v>
      </c>
      <c r="O357" s="176">
        <f>ROUND(E357*N357,2)</f>
        <v>0</v>
      </c>
      <c r="P357" s="176">
        <v>0</v>
      </c>
      <c r="Q357" s="176">
        <f>ROUND(E357*P357,2)</f>
        <v>0</v>
      </c>
      <c r="R357" s="178" t="s">
        <v>628</v>
      </c>
      <c r="S357" s="178" t="s">
        <v>374</v>
      </c>
      <c r="T357" s="179" t="s">
        <v>374</v>
      </c>
      <c r="U357" s="161">
        <v>0</v>
      </c>
      <c r="V357" s="161">
        <f>ROUND(E357*U357,2)</f>
        <v>0</v>
      </c>
      <c r="W357" s="161"/>
      <c r="X357" s="161" t="s">
        <v>1180</v>
      </c>
      <c r="Y357" s="161" t="s">
        <v>334</v>
      </c>
      <c r="Z357" s="151"/>
      <c r="AA357" s="151"/>
      <c r="AB357" s="151"/>
      <c r="AC357" s="151"/>
      <c r="AD357" s="151"/>
      <c r="AE357" s="151"/>
      <c r="AF357" s="151"/>
      <c r="AG357" s="151" t="s">
        <v>1181</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63" t="s">
        <v>2722</v>
      </c>
      <c r="D358" s="264"/>
      <c r="E358" s="264"/>
      <c r="F358" s="264"/>
      <c r="G358" s="264"/>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337</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1164</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2717</v>
      </c>
      <c r="D360" s="185"/>
      <c r="E360" s="186"/>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01" t="s">
        <v>2718</v>
      </c>
      <c r="D361" s="185"/>
      <c r="E361" s="186">
        <v>19.181249999999999</v>
      </c>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x14ac:dyDescent="0.2">
      <c r="A362" s="166" t="s">
        <v>326</v>
      </c>
      <c r="B362" s="167" t="s">
        <v>196</v>
      </c>
      <c r="C362" s="180" t="s">
        <v>197</v>
      </c>
      <c r="D362" s="168"/>
      <c r="E362" s="169"/>
      <c r="F362" s="170"/>
      <c r="G362" s="170">
        <f>SUMIF(AG363:AG441,"&lt;&gt;NOR",G363:G441)</f>
        <v>0</v>
      </c>
      <c r="H362" s="170"/>
      <c r="I362" s="170">
        <f>SUM(I363:I441)</f>
        <v>0</v>
      </c>
      <c r="J362" s="170"/>
      <c r="K362" s="170">
        <f>SUM(K363:K441)</f>
        <v>0</v>
      </c>
      <c r="L362" s="170"/>
      <c r="M362" s="170">
        <f>SUM(M363:M441)</f>
        <v>0</v>
      </c>
      <c r="N362" s="169"/>
      <c r="O362" s="169">
        <f>SUM(O363:O441)</f>
        <v>132.88000000000002</v>
      </c>
      <c r="P362" s="169"/>
      <c r="Q362" s="169">
        <f>SUM(Q363:Q441)</f>
        <v>0</v>
      </c>
      <c r="R362" s="170"/>
      <c r="S362" s="170"/>
      <c r="T362" s="171"/>
      <c r="U362" s="165"/>
      <c r="V362" s="165">
        <f>SUM(V363:V441)</f>
        <v>133.97000000000003</v>
      </c>
      <c r="W362" s="165"/>
      <c r="X362" s="165"/>
      <c r="Y362" s="165"/>
      <c r="AG362" t="s">
        <v>327</v>
      </c>
    </row>
    <row r="363" spans="1:60" outlineLevel="1" x14ac:dyDescent="0.2">
      <c r="A363" s="173">
        <v>50</v>
      </c>
      <c r="B363" s="174" t="s">
        <v>2723</v>
      </c>
      <c r="C363" s="181" t="s">
        <v>2724</v>
      </c>
      <c r="D363" s="175" t="s">
        <v>389</v>
      </c>
      <c r="E363" s="176">
        <v>2.2770000000000001</v>
      </c>
      <c r="F363" s="177"/>
      <c r="G363" s="178">
        <f>ROUND(E363*F363,2)</f>
        <v>0</v>
      </c>
      <c r="H363" s="177"/>
      <c r="I363" s="178">
        <f>ROUND(E363*H363,2)</f>
        <v>0</v>
      </c>
      <c r="J363" s="177"/>
      <c r="K363" s="178">
        <f>ROUND(E363*J363,2)</f>
        <v>0</v>
      </c>
      <c r="L363" s="178">
        <v>21</v>
      </c>
      <c r="M363" s="178">
        <f>G363*(1+L363/100)</f>
        <v>0</v>
      </c>
      <c r="N363" s="176">
        <v>2.1</v>
      </c>
      <c r="O363" s="176">
        <f>ROUND(E363*N363,2)</f>
        <v>4.78</v>
      </c>
      <c r="P363" s="176">
        <v>0</v>
      </c>
      <c r="Q363" s="176">
        <f>ROUND(E363*P363,2)</f>
        <v>0</v>
      </c>
      <c r="R363" s="178" t="s">
        <v>597</v>
      </c>
      <c r="S363" s="178" t="s">
        <v>374</v>
      </c>
      <c r="T363" s="179" t="s">
        <v>374</v>
      </c>
      <c r="U363" s="161">
        <v>0.96499999999999997</v>
      </c>
      <c r="V363" s="161">
        <f>ROUND(E363*U363,2)</f>
        <v>2.2000000000000002</v>
      </c>
      <c r="W363" s="161"/>
      <c r="X363" s="161" t="s">
        <v>375</v>
      </c>
      <c r="Y363" s="161" t="s">
        <v>334</v>
      </c>
      <c r="Z363" s="151"/>
      <c r="AA363" s="151"/>
      <c r="AB363" s="151"/>
      <c r="AC363" s="151"/>
      <c r="AD363" s="151"/>
      <c r="AE363" s="151"/>
      <c r="AF363" s="151"/>
      <c r="AG363" s="151" t="s">
        <v>390</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1" t="s">
        <v>2725</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2726</v>
      </c>
      <c r="D365" s="185"/>
      <c r="E365" s="186"/>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1" t="s">
        <v>2727</v>
      </c>
      <c r="D366" s="185"/>
      <c r="E366" s="186">
        <v>2.2770000000000001</v>
      </c>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1" x14ac:dyDescent="0.2">
      <c r="A367" s="173">
        <v>51</v>
      </c>
      <c r="B367" s="174" t="s">
        <v>2066</v>
      </c>
      <c r="C367" s="181" t="s">
        <v>2067</v>
      </c>
      <c r="D367" s="175" t="s">
        <v>389</v>
      </c>
      <c r="E367" s="176">
        <v>11.8742</v>
      </c>
      <c r="F367" s="177"/>
      <c r="G367" s="178">
        <f>ROUND(E367*F367,2)</f>
        <v>0</v>
      </c>
      <c r="H367" s="177"/>
      <c r="I367" s="178">
        <f>ROUND(E367*H367,2)</f>
        <v>0</v>
      </c>
      <c r="J367" s="177"/>
      <c r="K367" s="178">
        <f>ROUND(E367*J367,2)</f>
        <v>0</v>
      </c>
      <c r="L367" s="178">
        <v>21</v>
      </c>
      <c r="M367" s="178">
        <f>G367*(1+L367/100)</f>
        <v>0</v>
      </c>
      <c r="N367" s="176">
        <v>1.8180000000000001</v>
      </c>
      <c r="O367" s="176">
        <f>ROUND(E367*N367,2)</f>
        <v>21.59</v>
      </c>
      <c r="P367" s="176">
        <v>0</v>
      </c>
      <c r="Q367" s="176">
        <f>ROUND(E367*P367,2)</f>
        <v>0</v>
      </c>
      <c r="R367" s="178" t="s">
        <v>597</v>
      </c>
      <c r="S367" s="178" t="s">
        <v>374</v>
      </c>
      <c r="T367" s="179" t="s">
        <v>374</v>
      </c>
      <c r="U367" s="161">
        <v>1.085</v>
      </c>
      <c r="V367" s="161">
        <f>ROUND(E367*U367,2)</f>
        <v>12.88</v>
      </c>
      <c r="W367" s="161"/>
      <c r="X367" s="161" t="s">
        <v>375</v>
      </c>
      <c r="Y367" s="161" t="s">
        <v>334</v>
      </c>
      <c r="Z367" s="151"/>
      <c r="AA367" s="151"/>
      <c r="AB367" s="151"/>
      <c r="AC367" s="151"/>
      <c r="AD367" s="151"/>
      <c r="AE367" s="151"/>
      <c r="AF367" s="151"/>
      <c r="AG367" s="151" t="s">
        <v>390</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01" t="s">
        <v>2728</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2729</v>
      </c>
      <c r="D369" s="185"/>
      <c r="E369" s="186">
        <v>6.9892000000000003</v>
      </c>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2730</v>
      </c>
      <c r="D370" s="185"/>
      <c r="E370" s="186">
        <v>0.80400000000000005</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3" x14ac:dyDescent="0.2">
      <c r="A371" s="158"/>
      <c r="B371" s="159"/>
      <c r="C371" s="201" t="s">
        <v>2731</v>
      </c>
      <c r="D371" s="185"/>
      <c r="E371" s="186">
        <v>1.264</v>
      </c>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2732</v>
      </c>
      <c r="D372" s="185"/>
      <c r="E372" s="186">
        <v>-2.1000000000000001E-2</v>
      </c>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464</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2733</v>
      </c>
      <c r="D374" s="185"/>
      <c r="E374" s="186"/>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3" x14ac:dyDescent="0.2">
      <c r="A375" s="158"/>
      <c r="B375" s="159"/>
      <c r="C375" s="201" t="s">
        <v>2734</v>
      </c>
      <c r="D375" s="185"/>
      <c r="E375" s="186">
        <v>2.8380000000000001</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ht="22.5" outlineLevel="1" x14ac:dyDescent="0.2">
      <c r="A376" s="173">
        <v>52</v>
      </c>
      <c r="B376" s="174" t="s">
        <v>2070</v>
      </c>
      <c r="C376" s="181" t="s">
        <v>2071</v>
      </c>
      <c r="D376" s="175" t="s">
        <v>389</v>
      </c>
      <c r="E376" s="176">
        <v>4.0956000000000001</v>
      </c>
      <c r="F376" s="177"/>
      <c r="G376" s="178">
        <f>ROUND(E376*F376,2)</f>
        <v>0</v>
      </c>
      <c r="H376" s="177"/>
      <c r="I376" s="178">
        <f>ROUND(E376*H376,2)</f>
        <v>0</v>
      </c>
      <c r="J376" s="177"/>
      <c r="K376" s="178">
        <f>ROUND(E376*J376,2)</f>
        <v>0</v>
      </c>
      <c r="L376" s="178">
        <v>21</v>
      </c>
      <c r="M376" s="178">
        <f>G376*(1+L376/100)</f>
        <v>0</v>
      </c>
      <c r="N376" s="176">
        <v>2.5</v>
      </c>
      <c r="O376" s="176">
        <f>ROUND(E376*N376,2)</f>
        <v>10.24</v>
      </c>
      <c r="P376" s="176">
        <v>0</v>
      </c>
      <c r="Q376" s="176">
        <f>ROUND(E376*P376,2)</f>
        <v>0</v>
      </c>
      <c r="R376" s="178" t="s">
        <v>878</v>
      </c>
      <c r="S376" s="178" t="s">
        <v>374</v>
      </c>
      <c r="T376" s="179" t="s">
        <v>374</v>
      </c>
      <c r="U376" s="161">
        <v>1.4490000000000001</v>
      </c>
      <c r="V376" s="161">
        <f>ROUND(E376*U376,2)</f>
        <v>5.93</v>
      </c>
      <c r="W376" s="161"/>
      <c r="X376" s="161" t="s">
        <v>375</v>
      </c>
      <c r="Y376" s="161" t="s">
        <v>334</v>
      </c>
      <c r="Z376" s="151"/>
      <c r="AA376" s="151"/>
      <c r="AB376" s="151"/>
      <c r="AC376" s="151"/>
      <c r="AD376" s="151"/>
      <c r="AE376" s="151"/>
      <c r="AF376" s="151"/>
      <c r="AG376" s="151" t="s">
        <v>376</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72" t="s">
        <v>2072</v>
      </c>
      <c r="D377" s="273"/>
      <c r="E377" s="273"/>
      <c r="F377" s="273"/>
      <c r="G377" s="273"/>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378</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2" x14ac:dyDescent="0.2">
      <c r="A378" s="158"/>
      <c r="B378" s="159"/>
      <c r="C378" s="201" t="s">
        <v>2728</v>
      </c>
      <c r="D378" s="185"/>
      <c r="E378" s="186"/>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01" t="s">
        <v>2735</v>
      </c>
      <c r="D379" s="185"/>
      <c r="E379" s="186">
        <v>2.7081</v>
      </c>
      <c r="F379" s="161"/>
      <c r="G379" s="161"/>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381</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01" t="s">
        <v>2736</v>
      </c>
      <c r="D380" s="185"/>
      <c r="E380" s="186">
        <v>0.40200000000000002</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3" x14ac:dyDescent="0.2">
      <c r="A381" s="158"/>
      <c r="B381" s="159"/>
      <c r="C381" s="201" t="s">
        <v>2737</v>
      </c>
      <c r="D381" s="185"/>
      <c r="E381" s="186">
        <v>0.23699999999999999</v>
      </c>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3" x14ac:dyDescent="0.2">
      <c r="A382" s="158"/>
      <c r="B382" s="159"/>
      <c r="C382" s="201" t="s">
        <v>2738</v>
      </c>
      <c r="D382" s="185"/>
      <c r="E382" s="186">
        <v>-1.0500000000000001E-2</v>
      </c>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464</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2733</v>
      </c>
      <c r="D384" s="185"/>
      <c r="E384" s="186"/>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01" t="s">
        <v>2739</v>
      </c>
      <c r="D385" s="185"/>
      <c r="E385" s="186">
        <v>0.75900000000000001</v>
      </c>
      <c r="F385" s="161"/>
      <c r="G385" s="161"/>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381</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ht="33.75" outlineLevel="1" x14ac:dyDescent="0.2">
      <c r="A386" s="173">
        <v>53</v>
      </c>
      <c r="B386" s="174" t="s">
        <v>2740</v>
      </c>
      <c r="C386" s="181" t="s">
        <v>2741</v>
      </c>
      <c r="D386" s="175" t="s">
        <v>389</v>
      </c>
      <c r="E386" s="176">
        <v>6.165</v>
      </c>
      <c r="F386" s="177"/>
      <c r="G386" s="178">
        <f>ROUND(E386*F386,2)</f>
        <v>0</v>
      </c>
      <c r="H386" s="177"/>
      <c r="I386" s="178">
        <f>ROUND(E386*H386,2)</f>
        <v>0</v>
      </c>
      <c r="J386" s="177"/>
      <c r="K386" s="178">
        <f>ROUND(E386*J386,2)</f>
        <v>0</v>
      </c>
      <c r="L386" s="178">
        <v>21</v>
      </c>
      <c r="M386" s="178">
        <f>G386*(1+L386/100)</f>
        <v>0</v>
      </c>
      <c r="N386" s="176">
        <v>2.5</v>
      </c>
      <c r="O386" s="176">
        <f>ROUND(E386*N386,2)</f>
        <v>15.41</v>
      </c>
      <c r="P386" s="176">
        <v>0</v>
      </c>
      <c r="Q386" s="176">
        <f>ROUND(E386*P386,2)</f>
        <v>0</v>
      </c>
      <c r="R386" s="178" t="s">
        <v>878</v>
      </c>
      <c r="S386" s="178" t="s">
        <v>374</v>
      </c>
      <c r="T386" s="179" t="s">
        <v>374</v>
      </c>
      <c r="U386" s="161">
        <v>1.45</v>
      </c>
      <c r="V386" s="161">
        <f>ROUND(E386*U386,2)</f>
        <v>8.94</v>
      </c>
      <c r="W386" s="161"/>
      <c r="X386" s="161" t="s">
        <v>375</v>
      </c>
      <c r="Y386" s="161" t="s">
        <v>334</v>
      </c>
      <c r="Z386" s="151"/>
      <c r="AA386" s="151"/>
      <c r="AB386" s="151"/>
      <c r="AC386" s="151"/>
      <c r="AD386" s="151"/>
      <c r="AE386" s="151"/>
      <c r="AF386" s="151"/>
      <c r="AG386" s="151" t="s">
        <v>376</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72" t="s">
        <v>2072</v>
      </c>
      <c r="D387" s="273"/>
      <c r="E387" s="273"/>
      <c r="F387" s="273"/>
      <c r="G387" s="273"/>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378</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01" t="s">
        <v>2725</v>
      </c>
      <c r="D388" s="185"/>
      <c r="E388" s="186"/>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201" t="s">
        <v>2742</v>
      </c>
      <c r="D389" s="185"/>
      <c r="E389" s="186"/>
      <c r="F389" s="161"/>
      <c r="G389" s="161"/>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381</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3" x14ac:dyDescent="0.2">
      <c r="A390" s="158"/>
      <c r="B390" s="159"/>
      <c r="C390" s="201" t="s">
        <v>2743</v>
      </c>
      <c r="D390" s="185"/>
      <c r="E390" s="186">
        <v>3.4155000000000002</v>
      </c>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464</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2291</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2744</v>
      </c>
      <c r="D393" s="185"/>
      <c r="E393" s="186">
        <v>2.7494999999999998</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73">
        <v>54</v>
      </c>
      <c r="B394" s="174" t="s">
        <v>2074</v>
      </c>
      <c r="C394" s="181" t="s">
        <v>2075</v>
      </c>
      <c r="D394" s="175" t="s">
        <v>389</v>
      </c>
      <c r="E394" s="176">
        <v>11.289899999999999</v>
      </c>
      <c r="F394" s="177"/>
      <c r="G394" s="178">
        <f>ROUND(E394*F394,2)</f>
        <v>0</v>
      </c>
      <c r="H394" s="177"/>
      <c r="I394" s="178">
        <f>ROUND(E394*H394,2)</f>
        <v>0</v>
      </c>
      <c r="J394" s="177"/>
      <c r="K394" s="178">
        <f>ROUND(E394*J394,2)</f>
        <v>0</v>
      </c>
      <c r="L394" s="178">
        <v>21</v>
      </c>
      <c r="M394" s="178">
        <f>G394*(1+L394/100)</f>
        <v>0</v>
      </c>
      <c r="N394" s="176">
        <v>2.3936999999999999</v>
      </c>
      <c r="O394" s="176">
        <f>ROUND(E394*N394,2)</f>
        <v>27.02</v>
      </c>
      <c r="P394" s="176">
        <v>0</v>
      </c>
      <c r="Q394" s="176">
        <f>ROUND(E394*P394,2)</f>
        <v>0</v>
      </c>
      <c r="R394" s="178" t="s">
        <v>771</v>
      </c>
      <c r="S394" s="178" t="s">
        <v>374</v>
      </c>
      <c r="T394" s="179" t="s">
        <v>374</v>
      </c>
      <c r="U394" s="161">
        <v>0.48</v>
      </c>
      <c r="V394" s="161">
        <f>ROUND(E394*U394,2)</f>
        <v>5.42</v>
      </c>
      <c r="W394" s="161"/>
      <c r="X394" s="161" t="s">
        <v>375</v>
      </c>
      <c r="Y394" s="161" t="s">
        <v>334</v>
      </c>
      <c r="Z394" s="151"/>
      <c r="AA394" s="151"/>
      <c r="AB394" s="151"/>
      <c r="AC394" s="151"/>
      <c r="AD394" s="151"/>
      <c r="AE394" s="151"/>
      <c r="AF394" s="151"/>
      <c r="AG394" s="151" t="s">
        <v>376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72" t="s">
        <v>772</v>
      </c>
      <c r="D395" s="273"/>
      <c r="E395" s="273"/>
      <c r="F395" s="273"/>
      <c r="G395" s="273"/>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378</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74" t="s">
        <v>2076</v>
      </c>
      <c r="D396" s="275"/>
      <c r="E396" s="275"/>
      <c r="F396" s="275"/>
      <c r="G396" s="275"/>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337</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2" x14ac:dyDescent="0.2">
      <c r="A397" s="158"/>
      <c r="B397" s="159"/>
      <c r="C397" s="201" t="s">
        <v>2728</v>
      </c>
      <c r="D397" s="185"/>
      <c r="E397" s="186"/>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2745</v>
      </c>
      <c r="D398" s="185"/>
      <c r="E398" s="186">
        <v>7.6883999999999997</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2746</v>
      </c>
      <c r="D399" s="185"/>
      <c r="E399" s="186">
        <v>1.206</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2747</v>
      </c>
      <c r="D400" s="185"/>
      <c r="E400" s="186">
        <v>0.47399999999999998</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201" t="s">
        <v>2748</v>
      </c>
      <c r="D401" s="185"/>
      <c r="E401" s="186">
        <v>-3.15E-2</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3" x14ac:dyDescent="0.2">
      <c r="A402" s="158"/>
      <c r="B402" s="159"/>
      <c r="C402" s="201" t="s">
        <v>464</v>
      </c>
      <c r="D402" s="185"/>
      <c r="E402" s="186"/>
      <c r="F402" s="161"/>
      <c r="G402" s="161"/>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381</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01" t="s">
        <v>2733</v>
      </c>
      <c r="D403" s="185"/>
      <c r="E403" s="186"/>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3" x14ac:dyDescent="0.2">
      <c r="A404" s="158"/>
      <c r="B404" s="159"/>
      <c r="C404" s="201" t="s">
        <v>2749</v>
      </c>
      <c r="D404" s="185"/>
      <c r="E404" s="186">
        <v>1.9530000000000001</v>
      </c>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73">
        <v>55</v>
      </c>
      <c r="B405" s="174" t="s">
        <v>777</v>
      </c>
      <c r="C405" s="181" t="s">
        <v>778</v>
      </c>
      <c r="D405" s="175" t="s">
        <v>514</v>
      </c>
      <c r="E405" s="176">
        <v>10.077</v>
      </c>
      <c r="F405" s="177"/>
      <c r="G405" s="178">
        <f>ROUND(E405*F405,2)</f>
        <v>0</v>
      </c>
      <c r="H405" s="177"/>
      <c r="I405" s="178">
        <f>ROUND(E405*H405,2)</f>
        <v>0</v>
      </c>
      <c r="J405" s="177"/>
      <c r="K405" s="178">
        <f>ROUND(E405*J405,2)</f>
        <v>0</v>
      </c>
      <c r="L405" s="178">
        <v>21</v>
      </c>
      <c r="M405" s="178">
        <f>G405*(1+L405/100)</f>
        <v>0</v>
      </c>
      <c r="N405" s="176">
        <v>3.9199999999999999E-2</v>
      </c>
      <c r="O405" s="176">
        <f>ROUND(E405*N405,2)</f>
        <v>0.4</v>
      </c>
      <c r="P405" s="176">
        <v>0</v>
      </c>
      <c r="Q405" s="176">
        <f>ROUND(E405*P405,2)</f>
        <v>0</v>
      </c>
      <c r="R405" s="178" t="s">
        <v>771</v>
      </c>
      <c r="S405" s="178" t="s">
        <v>374</v>
      </c>
      <c r="T405" s="179" t="s">
        <v>374</v>
      </c>
      <c r="U405" s="161">
        <v>1.6</v>
      </c>
      <c r="V405" s="161">
        <f>ROUND(E405*U405,2)</f>
        <v>16.12</v>
      </c>
      <c r="W405" s="161"/>
      <c r="X405" s="161" t="s">
        <v>375</v>
      </c>
      <c r="Y405" s="161" t="s">
        <v>334</v>
      </c>
      <c r="Z405" s="151"/>
      <c r="AA405" s="151"/>
      <c r="AB405" s="151"/>
      <c r="AC405" s="151"/>
      <c r="AD405" s="151"/>
      <c r="AE405" s="151"/>
      <c r="AF405" s="151"/>
      <c r="AG405" s="151" t="s">
        <v>376</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ht="22.5" outlineLevel="2" x14ac:dyDescent="0.2">
      <c r="A406" s="158"/>
      <c r="B406" s="159"/>
      <c r="C406" s="272" t="s">
        <v>779</v>
      </c>
      <c r="D406" s="273"/>
      <c r="E406" s="273"/>
      <c r="F406" s="273"/>
      <c r="G406" s="273"/>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378</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93" t="str">
        <f>C406</f>
        <v>svislé nebo šikmé (odkloněné) , půdorysně přímé nebo zalomené, stěn základových desek ve volných nebo zapažených jámách, rýhách, šachtách, včetně případných vzpěr,</v>
      </c>
      <c r="BB406" s="151"/>
      <c r="BC406" s="151"/>
      <c r="BD406" s="151"/>
      <c r="BE406" s="151"/>
      <c r="BF406" s="151"/>
      <c r="BG406" s="151"/>
      <c r="BH406" s="151"/>
    </row>
    <row r="407" spans="1:60" outlineLevel="2" x14ac:dyDescent="0.2">
      <c r="A407" s="158"/>
      <c r="B407" s="159"/>
      <c r="C407" s="201" t="s">
        <v>2728</v>
      </c>
      <c r="D407" s="185"/>
      <c r="E407" s="186"/>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2750</v>
      </c>
      <c r="D408" s="185"/>
      <c r="E408" s="186">
        <v>6.9569999999999999</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3" x14ac:dyDescent="0.2">
      <c r="A409" s="158"/>
      <c r="B409" s="159"/>
      <c r="C409" s="201" t="s">
        <v>464</v>
      </c>
      <c r="D409" s="185"/>
      <c r="E409" s="186"/>
      <c r="F409" s="161"/>
      <c r="G409" s="161"/>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381</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201" t="s">
        <v>2733</v>
      </c>
      <c r="D410" s="185"/>
      <c r="E410" s="186"/>
      <c r="F410" s="161"/>
      <c r="G410" s="161"/>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381</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3" x14ac:dyDescent="0.2">
      <c r="A411" s="158"/>
      <c r="B411" s="159"/>
      <c r="C411" s="201" t="s">
        <v>2751</v>
      </c>
      <c r="D411" s="185"/>
      <c r="E411" s="186">
        <v>3.12</v>
      </c>
      <c r="F411" s="161"/>
      <c r="G411" s="161"/>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381</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73">
        <v>56</v>
      </c>
      <c r="B412" s="174" t="s">
        <v>783</v>
      </c>
      <c r="C412" s="181" t="s">
        <v>784</v>
      </c>
      <c r="D412" s="175" t="s">
        <v>514</v>
      </c>
      <c r="E412" s="176">
        <v>10.077</v>
      </c>
      <c r="F412" s="177"/>
      <c r="G412" s="178">
        <f>ROUND(E412*F412,2)</f>
        <v>0</v>
      </c>
      <c r="H412" s="177"/>
      <c r="I412" s="178">
        <f>ROUND(E412*H412,2)</f>
        <v>0</v>
      </c>
      <c r="J412" s="177"/>
      <c r="K412" s="178">
        <f>ROUND(E412*J412,2)</f>
        <v>0</v>
      </c>
      <c r="L412" s="178">
        <v>21</v>
      </c>
      <c r="M412" s="178">
        <f>G412*(1+L412/100)</f>
        <v>0</v>
      </c>
      <c r="N412" s="176">
        <v>0</v>
      </c>
      <c r="O412" s="176">
        <f>ROUND(E412*N412,2)</f>
        <v>0</v>
      </c>
      <c r="P412" s="176">
        <v>0</v>
      </c>
      <c r="Q412" s="176">
        <f>ROUND(E412*P412,2)</f>
        <v>0</v>
      </c>
      <c r="R412" s="178" t="s">
        <v>771</v>
      </c>
      <c r="S412" s="178" t="s">
        <v>374</v>
      </c>
      <c r="T412" s="179" t="s">
        <v>374</v>
      </c>
      <c r="U412" s="161">
        <v>0.32</v>
      </c>
      <c r="V412" s="161">
        <f>ROUND(E412*U412,2)</f>
        <v>3.22</v>
      </c>
      <c r="W412" s="161"/>
      <c r="X412" s="161" t="s">
        <v>375</v>
      </c>
      <c r="Y412" s="161" t="s">
        <v>334</v>
      </c>
      <c r="Z412" s="151"/>
      <c r="AA412" s="151"/>
      <c r="AB412" s="151"/>
      <c r="AC412" s="151"/>
      <c r="AD412" s="151"/>
      <c r="AE412" s="151"/>
      <c r="AF412" s="151"/>
      <c r="AG412" s="151" t="s">
        <v>376</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ht="22.5" outlineLevel="2" x14ac:dyDescent="0.2">
      <c r="A413" s="158"/>
      <c r="B413" s="159"/>
      <c r="C413" s="272" t="s">
        <v>779</v>
      </c>
      <c r="D413" s="273"/>
      <c r="E413" s="273"/>
      <c r="F413" s="273"/>
      <c r="G413" s="273"/>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378</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93" t="str">
        <f>C413</f>
        <v>svislé nebo šikmé (odkloněné) , půdorysně přímé nebo zalomené, stěn základových desek ve volných nebo zapažených jámách, rýhách, šachtách, včetně případných vzpěr,</v>
      </c>
      <c r="BB413" s="151"/>
      <c r="BC413" s="151"/>
      <c r="BD413" s="151"/>
      <c r="BE413" s="151"/>
      <c r="BF413" s="151"/>
      <c r="BG413" s="151"/>
      <c r="BH413" s="151"/>
    </row>
    <row r="414" spans="1:60" outlineLevel="2" x14ac:dyDescent="0.2">
      <c r="A414" s="158"/>
      <c r="B414" s="159"/>
      <c r="C414" s="274" t="s">
        <v>785</v>
      </c>
      <c r="D414" s="275"/>
      <c r="E414" s="275"/>
      <c r="F414" s="275"/>
      <c r="G414" s="275"/>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337</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01" t="s">
        <v>2752</v>
      </c>
      <c r="D415" s="185"/>
      <c r="E415" s="186">
        <v>10.077</v>
      </c>
      <c r="F415" s="161"/>
      <c r="G415" s="161"/>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381</v>
      </c>
      <c r="AH415" s="151">
        <v>5</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73">
        <v>57</v>
      </c>
      <c r="B416" s="174" t="s">
        <v>787</v>
      </c>
      <c r="C416" s="181" t="s">
        <v>788</v>
      </c>
      <c r="D416" s="175" t="s">
        <v>619</v>
      </c>
      <c r="E416" s="176">
        <v>1.5763100000000001</v>
      </c>
      <c r="F416" s="177"/>
      <c r="G416" s="178">
        <f>ROUND(E416*F416,2)</f>
        <v>0</v>
      </c>
      <c r="H416" s="177"/>
      <c r="I416" s="178">
        <f>ROUND(E416*H416,2)</f>
        <v>0</v>
      </c>
      <c r="J416" s="177"/>
      <c r="K416" s="178">
        <f>ROUND(E416*J416,2)</f>
        <v>0</v>
      </c>
      <c r="L416" s="178">
        <v>21</v>
      </c>
      <c r="M416" s="178">
        <f>G416*(1+L416/100)</f>
        <v>0</v>
      </c>
      <c r="N416" s="176">
        <v>1.0217400000000001</v>
      </c>
      <c r="O416" s="176">
        <f>ROUND(E416*N416,2)</f>
        <v>1.61</v>
      </c>
      <c r="P416" s="176">
        <v>0</v>
      </c>
      <c r="Q416" s="176">
        <f>ROUND(E416*P416,2)</f>
        <v>0</v>
      </c>
      <c r="R416" s="178" t="s">
        <v>771</v>
      </c>
      <c r="S416" s="178" t="s">
        <v>374</v>
      </c>
      <c r="T416" s="179" t="s">
        <v>374</v>
      </c>
      <c r="U416" s="161">
        <v>23.530999999999999</v>
      </c>
      <c r="V416" s="161">
        <f>ROUND(E416*U416,2)</f>
        <v>37.090000000000003</v>
      </c>
      <c r="W416" s="161"/>
      <c r="X416" s="161" t="s">
        <v>375</v>
      </c>
      <c r="Y416" s="161" t="s">
        <v>334</v>
      </c>
      <c r="Z416" s="151"/>
      <c r="AA416" s="151"/>
      <c r="AB416" s="151"/>
      <c r="AC416" s="151"/>
      <c r="AD416" s="151"/>
      <c r="AE416" s="151"/>
      <c r="AF416" s="151"/>
      <c r="AG416" s="151" t="s">
        <v>376</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2" x14ac:dyDescent="0.2">
      <c r="A417" s="158"/>
      <c r="B417" s="159"/>
      <c r="C417" s="272" t="s">
        <v>789</v>
      </c>
      <c r="D417" s="273"/>
      <c r="E417" s="273"/>
      <c r="F417" s="273"/>
      <c r="G417" s="273"/>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378</v>
      </c>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2" x14ac:dyDescent="0.2">
      <c r="A418" s="158"/>
      <c r="B418" s="159"/>
      <c r="C418" s="274" t="s">
        <v>2080</v>
      </c>
      <c r="D418" s="275"/>
      <c r="E418" s="275"/>
      <c r="F418" s="275"/>
      <c r="G418" s="275"/>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337</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01" t="s">
        <v>2728</v>
      </c>
      <c r="D419" s="185"/>
      <c r="E419" s="186"/>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01" t="s">
        <v>2753</v>
      </c>
      <c r="D420" s="185"/>
      <c r="E420" s="186">
        <v>1.15326</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2754</v>
      </c>
      <c r="D421" s="185"/>
      <c r="E421" s="186">
        <v>0.18090000000000001</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2755</v>
      </c>
      <c r="D422" s="185"/>
      <c r="E422" s="186">
        <v>7.1099999999999997E-2</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2756</v>
      </c>
      <c r="D423" s="185"/>
      <c r="E423" s="186">
        <v>-4.7299999999999998E-3</v>
      </c>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464</v>
      </c>
      <c r="D424" s="185"/>
      <c r="E424" s="186"/>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201" t="s">
        <v>2733</v>
      </c>
      <c r="D425" s="185"/>
      <c r="E425" s="186"/>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01" t="s">
        <v>2757</v>
      </c>
      <c r="D426" s="185"/>
      <c r="E426" s="186">
        <v>0.17577000000000001</v>
      </c>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ht="22.5" outlineLevel="1" x14ac:dyDescent="0.2">
      <c r="A427" s="173">
        <v>58</v>
      </c>
      <c r="B427" s="174" t="s">
        <v>2423</v>
      </c>
      <c r="C427" s="181" t="s">
        <v>2424</v>
      </c>
      <c r="D427" s="175" t="s">
        <v>640</v>
      </c>
      <c r="E427" s="176">
        <v>46.18</v>
      </c>
      <c r="F427" s="177"/>
      <c r="G427" s="178">
        <f>ROUND(E427*F427,2)</f>
        <v>0</v>
      </c>
      <c r="H427" s="177"/>
      <c r="I427" s="178">
        <f>ROUND(E427*H427,2)</f>
        <v>0</v>
      </c>
      <c r="J427" s="177"/>
      <c r="K427" s="178">
        <f>ROUND(E427*J427,2)</f>
        <v>0</v>
      </c>
      <c r="L427" s="178">
        <v>21</v>
      </c>
      <c r="M427" s="178">
        <f>G427*(1+L427/100)</f>
        <v>0</v>
      </c>
      <c r="N427" s="176">
        <v>0</v>
      </c>
      <c r="O427" s="176">
        <f>ROUND(E427*N427,2)</f>
        <v>0</v>
      </c>
      <c r="P427" s="176">
        <v>0</v>
      </c>
      <c r="Q427" s="176">
        <f>ROUND(E427*P427,2)</f>
        <v>0</v>
      </c>
      <c r="R427" s="178" t="s">
        <v>878</v>
      </c>
      <c r="S427" s="178" t="s">
        <v>374</v>
      </c>
      <c r="T427" s="179" t="s">
        <v>374</v>
      </c>
      <c r="U427" s="161">
        <v>5.5E-2</v>
      </c>
      <c r="V427" s="161">
        <f>ROUND(E427*U427,2)</f>
        <v>2.54</v>
      </c>
      <c r="W427" s="161"/>
      <c r="X427" s="161" t="s">
        <v>375</v>
      </c>
      <c r="Y427" s="161" t="s">
        <v>334</v>
      </c>
      <c r="Z427" s="151"/>
      <c r="AA427" s="151"/>
      <c r="AB427" s="151"/>
      <c r="AC427" s="151"/>
      <c r="AD427" s="151"/>
      <c r="AE427" s="151"/>
      <c r="AF427" s="151"/>
      <c r="AG427" s="151" t="s">
        <v>376</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2" x14ac:dyDescent="0.2">
      <c r="A428" s="158"/>
      <c r="B428" s="159"/>
      <c r="C428" s="201" t="s">
        <v>2425</v>
      </c>
      <c r="D428" s="185"/>
      <c r="E428" s="186"/>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2426</v>
      </c>
      <c r="D429" s="185"/>
      <c r="E429" s="186"/>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2758</v>
      </c>
      <c r="D430" s="185"/>
      <c r="E430" s="186">
        <v>18.559999999999999</v>
      </c>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2759</v>
      </c>
      <c r="D431" s="185"/>
      <c r="E431" s="186">
        <v>27.62</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73">
        <v>59</v>
      </c>
      <c r="B432" s="174" t="s">
        <v>2429</v>
      </c>
      <c r="C432" s="181" t="s">
        <v>2430</v>
      </c>
      <c r="D432" s="175" t="s">
        <v>389</v>
      </c>
      <c r="E432" s="176">
        <v>30.415120000000002</v>
      </c>
      <c r="F432" s="177"/>
      <c r="G432" s="178">
        <f>ROUND(E432*F432,2)</f>
        <v>0</v>
      </c>
      <c r="H432" s="177"/>
      <c r="I432" s="178">
        <f>ROUND(E432*H432,2)</f>
        <v>0</v>
      </c>
      <c r="J432" s="177"/>
      <c r="K432" s="178">
        <f>ROUND(E432*J432,2)</f>
        <v>0</v>
      </c>
      <c r="L432" s="178">
        <v>21</v>
      </c>
      <c r="M432" s="178">
        <f>G432*(1+L432/100)</f>
        <v>0</v>
      </c>
      <c r="N432" s="176">
        <v>1.7034</v>
      </c>
      <c r="O432" s="176">
        <f>ROUND(E432*N432,2)</f>
        <v>51.81</v>
      </c>
      <c r="P432" s="176">
        <v>0</v>
      </c>
      <c r="Q432" s="176">
        <f>ROUND(E432*P432,2)</f>
        <v>0</v>
      </c>
      <c r="R432" s="178" t="s">
        <v>878</v>
      </c>
      <c r="S432" s="178" t="s">
        <v>374</v>
      </c>
      <c r="T432" s="179" t="s">
        <v>374</v>
      </c>
      <c r="U432" s="161">
        <v>1.3029999999999999</v>
      </c>
      <c r="V432" s="161">
        <f>ROUND(E432*U432,2)</f>
        <v>39.630000000000003</v>
      </c>
      <c r="W432" s="161"/>
      <c r="X432" s="161" t="s">
        <v>375</v>
      </c>
      <c r="Y432" s="161" t="s">
        <v>334</v>
      </c>
      <c r="Z432" s="151"/>
      <c r="AA432" s="151"/>
      <c r="AB432" s="151"/>
      <c r="AC432" s="151"/>
      <c r="AD432" s="151"/>
      <c r="AE432" s="151"/>
      <c r="AF432" s="151"/>
      <c r="AG432" s="151" t="s">
        <v>376</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2" x14ac:dyDescent="0.2">
      <c r="A433" s="158"/>
      <c r="B433" s="159"/>
      <c r="C433" s="272" t="s">
        <v>1850</v>
      </c>
      <c r="D433" s="273"/>
      <c r="E433" s="273"/>
      <c r="F433" s="273"/>
      <c r="G433" s="273"/>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378</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01" t="s">
        <v>2431</v>
      </c>
      <c r="D434" s="185"/>
      <c r="E434" s="186"/>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2426</v>
      </c>
      <c r="D435" s="185"/>
      <c r="E435" s="186"/>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2760</v>
      </c>
      <c r="D436" s="185"/>
      <c r="E436" s="186">
        <v>12.39808</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3" x14ac:dyDescent="0.2">
      <c r="A437" s="158"/>
      <c r="B437" s="159"/>
      <c r="C437" s="201" t="s">
        <v>2761</v>
      </c>
      <c r="D437" s="185"/>
      <c r="E437" s="186">
        <v>1.1135999999999999</v>
      </c>
      <c r="F437" s="161"/>
      <c r="G437" s="161"/>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381</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3" x14ac:dyDescent="0.2">
      <c r="A438" s="158"/>
      <c r="B438" s="159"/>
      <c r="C438" s="201" t="s">
        <v>2762</v>
      </c>
      <c r="D438" s="185"/>
      <c r="E438" s="186">
        <v>15.24624</v>
      </c>
      <c r="F438" s="161"/>
      <c r="G438" s="161"/>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381</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3" x14ac:dyDescent="0.2">
      <c r="A439" s="158"/>
      <c r="B439" s="159"/>
      <c r="C439" s="201" t="s">
        <v>2763</v>
      </c>
      <c r="D439" s="185"/>
      <c r="E439" s="186">
        <v>1.6572</v>
      </c>
      <c r="F439" s="161"/>
      <c r="G439" s="161"/>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381</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ht="22.5" outlineLevel="1" x14ac:dyDescent="0.2">
      <c r="A440" s="173">
        <v>60</v>
      </c>
      <c r="B440" s="174" t="s">
        <v>2436</v>
      </c>
      <c r="C440" s="181" t="s">
        <v>2437</v>
      </c>
      <c r="D440" s="175" t="s">
        <v>640</v>
      </c>
      <c r="E440" s="176">
        <v>47.565399999999997</v>
      </c>
      <c r="F440" s="177"/>
      <c r="G440" s="178">
        <f>ROUND(E440*F440,2)</f>
        <v>0</v>
      </c>
      <c r="H440" s="177"/>
      <c r="I440" s="178">
        <f>ROUND(E440*H440,2)</f>
        <v>0</v>
      </c>
      <c r="J440" s="177"/>
      <c r="K440" s="178">
        <f>ROUND(E440*J440,2)</f>
        <v>0</v>
      </c>
      <c r="L440" s="178">
        <v>21</v>
      </c>
      <c r="M440" s="178">
        <f>G440*(1+L440/100)</f>
        <v>0</v>
      </c>
      <c r="N440" s="176">
        <v>4.8000000000000001E-4</v>
      </c>
      <c r="O440" s="176">
        <f>ROUND(E440*N440,2)</f>
        <v>0.02</v>
      </c>
      <c r="P440" s="176">
        <v>0</v>
      </c>
      <c r="Q440" s="176">
        <f>ROUND(E440*P440,2)</f>
        <v>0</v>
      </c>
      <c r="R440" s="178" t="s">
        <v>577</v>
      </c>
      <c r="S440" s="178" t="s">
        <v>374</v>
      </c>
      <c r="T440" s="179" t="s">
        <v>374</v>
      </c>
      <c r="U440" s="161">
        <v>0</v>
      </c>
      <c r="V440" s="161">
        <f>ROUND(E440*U440,2)</f>
        <v>0</v>
      </c>
      <c r="W440" s="161"/>
      <c r="X440" s="161" t="s">
        <v>578</v>
      </c>
      <c r="Y440" s="161" t="s">
        <v>334</v>
      </c>
      <c r="Z440" s="151"/>
      <c r="AA440" s="151"/>
      <c r="AB440" s="151"/>
      <c r="AC440" s="151"/>
      <c r="AD440" s="151"/>
      <c r="AE440" s="151"/>
      <c r="AF440" s="151"/>
      <c r="AG440" s="151" t="s">
        <v>636</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2" x14ac:dyDescent="0.2">
      <c r="A441" s="158"/>
      <c r="B441" s="159"/>
      <c r="C441" s="201" t="s">
        <v>2764</v>
      </c>
      <c r="D441" s="185"/>
      <c r="E441" s="186">
        <v>47.565399999999997</v>
      </c>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x14ac:dyDescent="0.2">
      <c r="A442" s="166" t="s">
        <v>326</v>
      </c>
      <c r="B442" s="167" t="s">
        <v>202</v>
      </c>
      <c r="C442" s="180" t="s">
        <v>203</v>
      </c>
      <c r="D442" s="168"/>
      <c r="E442" s="169"/>
      <c r="F442" s="170"/>
      <c r="G442" s="170">
        <f>SUMIF(AG443:AG484,"&lt;&gt;NOR",G443:G484)</f>
        <v>0</v>
      </c>
      <c r="H442" s="170"/>
      <c r="I442" s="170">
        <f>SUM(I443:I484)</f>
        <v>0</v>
      </c>
      <c r="J442" s="170"/>
      <c r="K442" s="170">
        <f>SUM(K443:K484)</f>
        <v>0</v>
      </c>
      <c r="L442" s="170"/>
      <c r="M442" s="170">
        <f>SUM(M443:M484)</f>
        <v>0</v>
      </c>
      <c r="N442" s="169"/>
      <c r="O442" s="169">
        <f>SUM(O443:O484)</f>
        <v>81.540000000000006</v>
      </c>
      <c r="P442" s="169"/>
      <c r="Q442" s="169">
        <f>SUM(Q443:Q484)</f>
        <v>0</v>
      </c>
      <c r="R442" s="170"/>
      <c r="S442" s="170"/>
      <c r="T442" s="171"/>
      <c r="U442" s="165"/>
      <c r="V442" s="165">
        <f>SUM(V443:V484)</f>
        <v>639.30999999999995</v>
      </c>
      <c r="W442" s="165"/>
      <c r="X442" s="165"/>
      <c r="Y442" s="165"/>
      <c r="AG442" t="s">
        <v>327</v>
      </c>
    </row>
    <row r="443" spans="1:60" ht="22.5" outlineLevel="1" x14ac:dyDescent="0.2">
      <c r="A443" s="173">
        <v>61</v>
      </c>
      <c r="B443" s="174" t="s">
        <v>2765</v>
      </c>
      <c r="C443" s="181" t="s">
        <v>2766</v>
      </c>
      <c r="D443" s="175" t="s">
        <v>389</v>
      </c>
      <c r="E443" s="176">
        <v>25.25</v>
      </c>
      <c r="F443" s="177"/>
      <c r="G443" s="178">
        <f>ROUND(E443*F443,2)</f>
        <v>0</v>
      </c>
      <c r="H443" s="177"/>
      <c r="I443" s="178">
        <f>ROUND(E443*H443,2)</f>
        <v>0</v>
      </c>
      <c r="J443" s="177"/>
      <c r="K443" s="178">
        <f>ROUND(E443*J443,2)</f>
        <v>0</v>
      </c>
      <c r="L443" s="178">
        <v>21</v>
      </c>
      <c r="M443" s="178">
        <f>G443*(1+L443/100)</f>
        <v>0</v>
      </c>
      <c r="N443" s="176">
        <v>2.59138</v>
      </c>
      <c r="O443" s="176">
        <f>ROUND(E443*N443,2)</f>
        <v>65.430000000000007</v>
      </c>
      <c r="P443" s="176">
        <v>0</v>
      </c>
      <c r="Q443" s="176">
        <f>ROUND(E443*P443,2)</f>
        <v>0</v>
      </c>
      <c r="R443" s="178" t="s">
        <v>917</v>
      </c>
      <c r="S443" s="178" t="s">
        <v>374</v>
      </c>
      <c r="T443" s="179" t="s">
        <v>374</v>
      </c>
      <c r="U443" s="161">
        <v>4.1929999999999996</v>
      </c>
      <c r="V443" s="161">
        <f>ROUND(E443*U443,2)</f>
        <v>105.87</v>
      </c>
      <c r="W443" s="161"/>
      <c r="X443" s="161" t="s">
        <v>375</v>
      </c>
      <c r="Y443" s="161" t="s">
        <v>334</v>
      </c>
      <c r="Z443" s="151"/>
      <c r="AA443" s="151"/>
      <c r="AB443" s="151"/>
      <c r="AC443" s="151"/>
      <c r="AD443" s="151"/>
      <c r="AE443" s="151"/>
      <c r="AF443" s="151"/>
      <c r="AG443" s="151" t="s">
        <v>376</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ht="22.5" outlineLevel="2" x14ac:dyDescent="0.2">
      <c r="A444" s="158"/>
      <c r="B444" s="159"/>
      <c r="C444" s="272" t="s">
        <v>2084</v>
      </c>
      <c r="D444" s="273"/>
      <c r="E444" s="273"/>
      <c r="F444" s="273"/>
      <c r="G444" s="273"/>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378</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93" t="str">
        <f>C444</f>
        <v>čistíren odpadních vod (mimo budovy), nádrží, vodojemů, žlabů nebo kanálů, včetně pomocného pracovního lešení o výšce podlahy do 1900 mm a pro zatížení do 1,5 kPa,</v>
      </c>
      <c r="BB444" s="151"/>
      <c r="BC444" s="151"/>
      <c r="BD444" s="151"/>
      <c r="BE444" s="151"/>
      <c r="BF444" s="151"/>
      <c r="BG444" s="151"/>
      <c r="BH444" s="151"/>
    </row>
    <row r="445" spans="1:60" outlineLevel="2" x14ac:dyDescent="0.2">
      <c r="A445" s="158"/>
      <c r="B445" s="159"/>
      <c r="C445" s="274" t="s">
        <v>2076</v>
      </c>
      <c r="D445" s="275"/>
      <c r="E445" s="275"/>
      <c r="F445" s="275"/>
      <c r="G445" s="275"/>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337</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01" t="s">
        <v>2767</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2768</v>
      </c>
      <c r="D447" s="185"/>
      <c r="E447" s="186">
        <v>20.927700000000002</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2088</v>
      </c>
      <c r="D448" s="185"/>
      <c r="E448" s="186"/>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3" x14ac:dyDescent="0.2">
      <c r="A449" s="158"/>
      <c r="B449" s="159"/>
      <c r="C449" s="201" t="s">
        <v>2769</v>
      </c>
      <c r="D449" s="185"/>
      <c r="E449" s="186">
        <v>-0.98006000000000004</v>
      </c>
      <c r="F449" s="161"/>
      <c r="G449" s="161"/>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381</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201" t="s">
        <v>2770</v>
      </c>
      <c r="D450" s="185"/>
      <c r="E450" s="186">
        <v>-1.18164</v>
      </c>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201" t="s">
        <v>2771</v>
      </c>
      <c r="D451" s="185"/>
      <c r="E451" s="186">
        <v>-0.36914999999999998</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3" x14ac:dyDescent="0.2">
      <c r="A452" s="158"/>
      <c r="B452" s="159"/>
      <c r="C452" s="201" t="s">
        <v>464</v>
      </c>
      <c r="D452" s="185"/>
      <c r="E452" s="186"/>
      <c r="F452" s="161"/>
      <c r="G452" s="161"/>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381</v>
      </c>
      <c r="AH452" s="151">
        <v>0</v>
      </c>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3" x14ac:dyDescent="0.2">
      <c r="A453" s="158"/>
      <c r="B453" s="159"/>
      <c r="C453" s="201" t="s">
        <v>2772</v>
      </c>
      <c r="D453" s="185"/>
      <c r="E453" s="186"/>
      <c r="F453" s="161"/>
      <c r="G453" s="161"/>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381</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201" t="s">
        <v>2773</v>
      </c>
      <c r="D454" s="185"/>
      <c r="E454" s="186">
        <v>8.3352000000000004</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3" x14ac:dyDescent="0.2">
      <c r="A455" s="158"/>
      <c r="B455" s="159"/>
      <c r="C455" s="201" t="s">
        <v>2088</v>
      </c>
      <c r="D455" s="185"/>
      <c r="E455" s="186"/>
      <c r="F455" s="161"/>
      <c r="G455" s="161"/>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381</v>
      </c>
      <c r="AH455" s="151">
        <v>0</v>
      </c>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01" t="s">
        <v>2769</v>
      </c>
      <c r="D456" s="185"/>
      <c r="E456" s="186">
        <v>-0.98006000000000004</v>
      </c>
      <c r="F456" s="161"/>
      <c r="G456" s="161"/>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381</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01" t="s">
        <v>2774</v>
      </c>
      <c r="D457" s="185"/>
      <c r="E457" s="186">
        <v>-0.50199000000000005</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ht="22.5" outlineLevel="1" x14ac:dyDescent="0.2">
      <c r="A458" s="173">
        <v>62</v>
      </c>
      <c r="B458" s="174" t="s">
        <v>2094</v>
      </c>
      <c r="C458" s="181" t="s">
        <v>2095</v>
      </c>
      <c r="D458" s="175" t="s">
        <v>514</v>
      </c>
      <c r="E458" s="176">
        <v>193.637</v>
      </c>
      <c r="F458" s="177"/>
      <c r="G458" s="178">
        <f>ROUND(E458*F458,2)</f>
        <v>0</v>
      </c>
      <c r="H458" s="177"/>
      <c r="I458" s="178">
        <f>ROUND(E458*H458,2)</f>
        <v>0</v>
      </c>
      <c r="J458" s="177"/>
      <c r="K458" s="178">
        <f>ROUND(E458*J458,2)</f>
        <v>0</v>
      </c>
      <c r="L458" s="178">
        <v>21</v>
      </c>
      <c r="M458" s="178">
        <f>G458*(1+L458/100)</f>
        <v>0</v>
      </c>
      <c r="N458" s="176">
        <v>6.5350000000000005E-2</v>
      </c>
      <c r="O458" s="176">
        <f>ROUND(E458*N458,2)</f>
        <v>12.65</v>
      </c>
      <c r="P458" s="176">
        <v>0</v>
      </c>
      <c r="Q458" s="176">
        <f>ROUND(E458*P458,2)</f>
        <v>0</v>
      </c>
      <c r="R458" s="178" t="s">
        <v>917</v>
      </c>
      <c r="S458" s="178" t="s">
        <v>374</v>
      </c>
      <c r="T458" s="179" t="s">
        <v>374</v>
      </c>
      <c r="U458" s="161">
        <v>1.72</v>
      </c>
      <c r="V458" s="161">
        <f>ROUND(E458*U458,2)</f>
        <v>333.06</v>
      </c>
      <c r="W458" s="161"/>
      <c r="X458" s="161" t="s">
        <v>375</v>
      </c>
      <c r="Y458" s="161" t="s">
        <v>334</v>
      </c>
      <c r="Z458" s="151"/>
      <c r="AA458" s="151"/>
      <c r="AB458" s="151"/>
      <c r="AC458" s="151"/>
      <c r="AD458" s="151"/>
      <c r="AE458" s="151"/>
      <c r="AF458" s="151"/>
      <c r="AG458" s="151" t="s">
        <v>376</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ht="22.5" outlineLevel="2" x14ac:dyDescent="0.2">
      <c r="A459" s="158"/>
      <c r="B459" s="159"/>
      <c r="C459" s="272" t="s">
        <v>2096</v>
      </c>
      <c r="D459" s="273"/>
      <c r="E459" s="273"/>
      <c r="F459" s="273"/>
      <c r="G459" s="273"/>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378</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93" t="str">
        <f>C459</f>
        <v>čistíren odpadních vod (mimo budovy), nádrží, vodojemů, žlabů nebo kanálů: - konstrukcí omítaných z betonu prostého nebo železového obyčejného i vodostavebního - konstrukcí neomítaných z betonu prostého nebo železového obyčejného</v>
      </c>
      <c r="BB459" s="151"/>
      <c r="BC459" s="151"/>
      <c r="BD459" s="151"/>
      <c r="BE459" s="151"/>
      <c r="BF459" s="151"/>
      <c r="BG459" s="151"/>
      <c r="BH459" s="151"/>
    </row>
    <row r="460" spans="1:60" outlineLevel="2" x14ac:dyDescent="0.2">
      <c r="A460" s="158"/>
      <c r="B460" s="159"/>
      <c r="C460" s="201" t="s">
        <v>2767</v>
      </c>
      <c r="D460" s="185"/>
      <c r="E460" s="186"/>
      <c r="F460" s="161"/>
      <c r="G460" s="161"/>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381</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01" t="s">
        <v>2775</v>
      </c>
      <c r="D461" s="185"/>
      <c r="E461" s="186">
        <v>72.864000000000004</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201" t="s">
        <v>2776</v>
      </c>
      <c r="D462" s="185"/>
      <c r="E462" s="186">
        <v>65.204999999999998</v>
      </c>
      <c r="F462" s="161"/>
      <c r="G462" s="161"/>
      <c r="H462" s="161"/>
      <c r="I462" s="161"/>
      <c r="J462" s="161"/>
      <c r="K462" s="161"/>
      <c r="L462" s="161"/>
      <c r="M462" s="161"/>
      <c r="N462" s="160"/>
      <c r="O462" s="160"/>
      <c r="P462" s="160"/>
      <c r="Q462" s="160"/>
      <c r="R462" s="161"/>
      <c r="S462" s="161"/>
      <c r="T462" s="161"/>
      <c r="U462" s="161"/>
      <c r="V462" s="161"/>
      <c r="W462" s="161"/>
      <c r="X462" s="161"/>
      <c r="Y462" s="161"/>
      <c r="Z462" s="151"/>
      <c r="AA462" s="151"/>
      <c r="AB462" s="151"/>
      <c r="AC462" s="151"/>
      <c r="AD462" s="151"/>
      <c r="AE462" s="151"/>
      <c r="AF462" s="151"/>
      <c r="AG462" s="151" t="s">
        <v>381</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201" t="s">
        <v>464</v>
      </c>
      <c r="D463" s="185"/>
      <c r="E463" s="186"/>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3" x14ac:dyDescent="0.2">
      <c r="A464" s="158"/>
      <c r="B464" s="159"/>
      <c r="C464" s="201" t="s">
        <v>2772</v>
      </c>
      <c r="D464" s="185"/>
      <c r="E464" s="186"/>
      <c r="F464" s="161"/>
      <c r="G464" s="161"/>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381</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3" x14ac:dyDescent="0.2">
      <c r="A465" s="158"/>
      <c r="B465" s="159"/>
      <c r="C465" s="201" t="s">
        <v>2777</v>
      </c>
      <c r="D465" s="185"/>
      <c r="E465" s="186">
        <v>31.408000000000001</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3" x14ac:dyDescent="0.2">
      <c r="A466" s="158"/>
      <c r="B466" s="159"/>
      <c r="C466" s="201" t="s">
        <v>2778</v>
      </c>
      <c r="D466" s="185"/>
      <c r="E466" s="186">
        <v>24.16</v>
      </c>
      <c r="F466" s="161"/>
      <c r="G466" s="161"/>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381</v>
      </c>
      <c r="AH466" s="151">
        <v>0</v>
      </c>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ht="22.5" outlineLevel="1" x14ac:dyDescent="0.2">
      <c r="A467" s="173">
        <v>63</v>
      </c>
      <c r="B467" s="174" t="s">
        <v>2103</v>
      </c>
      <c r="C467" s="181" t="s">
        <v>2104</v>
      </c>
      <c r="D467" s="175" t="s">
        <v>514</v>
      </c>
      <c r="E467" s="176">
        <v>193.637</v>
      </c>
      <c r="F467" s="177"/>
      <c r="G467" s="178">
        <f>ROUND(E467*F467,2)</f>
        <v>0</v>
      </c>
      <c r="H467" s="177"/>
      <c r="I467" s="178">
        <f>ROUND(E467*H467,2)</f>
        <v>0</v>
      </c>
      <c r="J467" s="177"/>
      <c r="K467" s="178">
        <f>ROUND(E467*J467,2)</f>
        <v>0</v>
      </c>
      <c r="L467" s="178">
        <v>21</v>
      </c>
      <c r="M467" s="178">
        <f>G467*(1+L467/100)</f>
        <v>0</v>
      </c>
      <c r="N467" s="176">
        <v>0</v>
      </c>
      <c r="O467" s="176">
        <f>ROUND(E467*N467,2)</f>
        <v>0</v>
      </c>
      <c r="P467" s="176">
        <v>0</v>
      </c>
      <c r="Q467" s="176">
        <f>ROUND(E467*P467,2)</f>
        <v>0</v>
      </c>
      <c r="R467" s="178" t="s">
        <v>917</v>
      </c>
      <c r="S467" s="178" t="s">
        <v>374</v>
      </c>
      <c r="T467" s="179" t="s">
        <v>374</v>
      </c>
      <c r="U467" s="161">
        <v>0.65</v>
      </c>
      <c r="V467" s="161">
        <f>ROUND(E467*U467,2)</f>
        <v>125.86</v>
      </c>
      <c r="W467" s="161"/>
      <c r="X467" s="161" t="s">
        <v>375</v>
      </c>
      <c r="Y467" s="161" t="s">
        <v>334</v>
      </c>
      <c r="Z467" s="151"/>
      <c r="AA467" s="151"/>
      <c r="AB467" s="151"/>
      <c r="AC467" s="151"/>
      <c r="AD467" s="151"/>
      <c r="AE467" s="151"/>
      <c r="AF467" s="151"/>
      <c r="AG467" s="151" t="s">
        <v>376</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ht="22.5" outlineLevel="2" x14ac:dyDescent="0.2">
      <c r="A468" s="158"/>
      <c r="B468" s="159"/>
      <c r="C468" s="272" t="s">
        <v>2096</v>
      </c>
      <c r="D468" s="273"/>
      <c r="E468" s="273"/>
      <c r="F468" s="273"/>
      <c r="G468" s="273"/>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378</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93" t="str">
        <f>C468</f>
        <v>čistíren odpadních vod (mimo budovy), nádrží, vodojemů, žlabů nebo kanálů: - konstrukcí omítaných z betonu prostého nebo železového obyčejného i vodostavebního - konstrukcí neomítaných z betonu prostého nebo železového obyčejného</v>
      </c>
      <c r="BB468" s="151"/>
      <c r="BC468" s="151"/>
      <c r="BD468" s="151"/>
      <c r="BE468" s="151"/>
      <c r="BF468" s="151"/>
      <c r="BG468" s="151"/>
      <c r="BH468" s="151"/>
    </row>
    <row r="469" spans="1:60" outlineLevel="2" x14ac:dyDescent="0.2">
      <c r="A469" s="158"/>
      <c r="B469" s="159"/>
      <c r="C469" s="201" t="s">
        <v>2779</v>
      </c>
      <c r="D469" s="185"/>
      <c r="E469" s="186">
        <v>193.637</v>
      </c>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5</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73">
        <v>64</v>
      </c>
      <c r="B470" s="174" t="s">
        <v>2107</v>
      </c>
      <c r="C470" s="181" t="s">
        <v>2108</v>
      </c>
      <c r="D470" s="175" t="s">
        <v>619</v>
      </c>
      <c r="E470" s="176">
        <v>3.3763100000000001</v>
      </c>
      <c r="F470" s="177"/>
      <c r="G470" s="178">
        <f>ROUND(E470*F470,2)</f>
        <v>0</v>
      </c>
      <c r="H470" s="177"/>
      <c r="I470" s="178">
        <f>ROUND(E470*H470,2)</f>
        <v>0</v>
      </c>
      <c r="J470" s="177"/>
      <c r="K470" s="178">
        <f>ROUND(E470*J470,2)</f>
        <v>0</v>
      </c>
      <c r="L470" s="178">
        <v>21</v>
      </c>
      <c r="M470" s="178">
        <f>G470*(1+L470/100)</f>
        <v>0</v>
      </c>
      <c r="N470" s="176">
        <v>1.02535</v>
      </c>
      <c r="O470" s="176">
        <f>ROUND(E470*N470,2)</f>
        <v>3.46</v>
      </c>
      <c r="P470" s="176">
        <v>0</v>
      </c>
      <c r="Q470" s="176">
        <f>ROUND(E470*P470,2)</f>
        <v>0</v>
      </c>
      <c r="R470" s="178" t="s">
        <v>917</v>
      </c>
      <c r="S470" s="178" t="s">
        <v>374</v>
      </c>
      <c r="T470" s="179" t="s">
        <v>374</v>
      </c>
      <c r="U470" s="161">
        <v>22.07</v>
      </c>
      <c r="V470" s="161">
        <f>ROUND(E470*U470,2)</f>
        <v>74.52</v>
      </c>
      <c r="W470" s="161"/>
      <c r="X470" s="161" t="s">
        <v>375</v>
      </c>
      <c r="Y470" s="161" t="s">
        <v>334</v>
      </c>
      <c r="Z470" s="151"/>
      <c r="AA470" s="151"/>
      <c r="AB470" s="151"/>
      <c r="AC470" s="151"/>
      <c r="AD470" s="151"/>
      <c r="AE470" s="151"/>
      <c r="AF470" s="151"/>
      <c r="AG470" s="151" t="s">
        <v>376</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ht="22.5" outlineLevel="2" x14ac:dyDescent="0.2">
      <c r="A471" s="158"/>
      <c r="B471" s="159"/>
      <c r="C471" s="272" t="s">
        <v>2109</v>
      </c>
      <c r="D471" s="273"/>
      <c r="E471" s="273"/>
      <c r="F471" s="273"/>
      <c r="G471" s="273"/>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378</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93" t="str">
        <f>C471</f>
        <v>čistíren odpadních vod (mimo budovy), nádrží, vodojemů, žlabů nebo kanálů , včetně pomocného pracovního lešení o výšce podlahy do 1900 mm a pro zatížení do 1,5 kPa,</v>
      </c>
      <c r="BB471" s="151"/>
      <c r="BC471" s="151"/>
      <c r="BD471" s="151"/>
      <c r="BE471" s="151"/>
      <c r="BF471" s="151"/>
      <c r="BG471" s="151"/>
      <c r="BH471" s="151"/>
    </row>
    <row r="472" spans="1:60" outlineLevel="2" x14ac:dyDescent="0.2">
      <c r="A472" s="158"/>
      <c r="B472" s="159"/>
      <c r="C472" s="274" t="s">
        <v>2780</v>
      </c>
      <c r="D472" s="275"/>
      <c r="E472" s="275"/>
      <c r="F472" s="275"/>
      <c r="G472" s="275"/>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337</v>
      </c>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2" x14ac:dyDescent="0.2">
      <c r="A473" s="158"/>
      <c r="B473" s="159"/>
      <c r="C473" s="201" t="s">
        <v>2767</v>
      </c>
      <c r="D473" s="185"/>
      <c r="E473" s="186"/>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2781</v>
      </c>
      <c r="D474" s="185"/>
      <c r="E474" s="186">
        <v>3.13916</v>
      </c>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2088</v>
      </c>
      <c r="D475" s="185"/>
      <c r="E475" s="186"/>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01" t="s">
        <v>2782</v>
      </c>
      <c r="D476" s="185"/>
      <c r="E476" s="186">
        <v>-0.14701</v>
      </c>
      <c r="F476" s="161"/>
      <c r="G476" s="161"/>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381</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01" t="s">
        <v>2783</v>
      </c>
      <c r="D477" s="185"/>
      <c r="E477" s="186">
        <v>-0.17724999999999999</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01" t="s">
        <v>2784</v>
      </c>
      <c r="D478" s="185"/>
      <c r="E478" s="186">
        <v>-5.5370000000000003E-2</v>
      </c>
      <c r="F478" s="161"/>
      <c r="G478" s="161"/>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381</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01" t="s">
        <v>464</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2772</v>
      </c>
      <c r="D480" s="185"/>
      <c r="E480" s="186"/>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2785</v>
      </c>
      <c r="D481" s="185"/>
      <c r="E481" s="186">
        <v>0.75017</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2088</v>
      </c>
      <c r="D482" s="185"/>
      <c r="E482" s="186"/>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2786</v>
      </c>
      <c r="D483" s="185"/>
      <c r="E483" s="186">
        <v>-8.8209999999999997E-2</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01" t="s">
        <v>2787</v>
      </c>
      <c r="D484" s="185"/>
      <c r="E484" s="186">
        <v>-4.5179999999999998E-2</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x14ac:dyDescent="0.2">
      <c r="A485" s="166" t="s">
        <v>326</v>
      </c>
      <c r="B485" s="167" t="s">
        <v>204</v>
      </c>
      <c r="C485" s="180" t="s">
        <v>205</v>
      </c>
      <c r="D485" s="168"/>
      <c r="E485" s="169"/>
      <c r="F485" s="170"/>
      <c r="G485" s="170">
        <f>SUMIF(AG486:AG533,"&lt;&gt;NOR",G486:G533)</f>
        <v>0</v>
      </c>
      <c r="H485" s="170"/>
      <c r="I485" s="170">
        <f>SUM(I486:I533)</f>
        <v>0</v>
      </c>
      <c r="J485" s="170"/>
      <c r="K485" s="170">
        <f>SUM(K486:K533)</f>
        <v>0</v>
      </c>
      <c r="L485" s="170"/>
      <c r="M485" s="170">
        <f>SUM(M486:M533)</f>
        <v>0</v>
      </c>
      <c r="N485" s="169"/>
      <c r="O485" s="169">
        <f>SUM(O486:O533)</f>
        <v>492.74000000000007</v>
      </c>
      <c r="P485" s="169"/>
      <c r="Q485" s="169">
        <f>SUM(Q486:Q533)</f>
        <v>0</v>
      </c>
      <c r="R485" s="170"/>
      <c r="S485" s="170"/>
      <c r="T485" s="171"/>
      <c r="U485" s="165"/>
      <c r="V485" s="165">
        <f>SUM(V486:V533)</f>
        <v>883.06000000000006</v>
      </c>
      <c r="W485" s="165"/>
      <c r="X485" s="165"/>
      <c r="Y485" s="165"/>
      <c r="AG485" t="s">
        <v>327</v>
      </c>
    </row>
    <row r="486" spans="1:60" outlineLevel="1" x14ac:dyDescent="0.2">
      <c r="A486" s="173">
        <v>65</v>
      </c>
      <c r="B486" s="174" t="s">
        <v>2788</v>
      </c>
      <c r="C486" s="181" t="s">
        <v>2789</v>
      </c>
      <c r="D486" s="175" t="s">
        <v>514</v>
      </c>
      <c r="E486" s="176">
        <v>285.02199999999999</v>
      </c>
      <c r="F486" s="177"/>
      <c r="G486" s="178">
        <f>ROUND(E486*F486,2)</f>
        <v>0</v>
      </c>
      <c r="H486" s="177"/>
      <c r="I486" s="178">
        <f>ROUND(E486*H486,2)</f>
        <v>0</v>
      </c>
      <c r="J486" s="177"/>
      <c r="K486" s="178">
        <f>ROUND(E486*J486,2)</f>
        <v>0</v>
      </c>
      <c r="L486" s="178">
        <v>21</v>
      </c>
      <c r="M486" s="178">
        <f>G486*(1+L486/100)</f>
        <v>0</v>
      </c>
      <c r="N486" s="176">
        <v>0.39374999999999999</v>
      </c>
      <c r="O486" s="176">
        <f>ROUND(E486*N486,2)</f>
        <v>112.23</v>
      </c>
      <c r="P486" s="176">
        <v>0</v>
      </c>
      <c r="Q486" s="176">
        <f>ROUND(E486*P486,2)</f>
        <v>0</v>
      </c>
      <c r="R486" s="178" t="s">
        <v>2578</v>
      </c>
      <c r="S486" s="178" t="s">
        <v>374</v>
      </c>
      <c r="T486" s="179" t="s">
        <v>374</v>
      </c>
      <c r="U486" s="161">
        <v>0.25</v>
      </c>
      <c r="V486" s="161">
        <f>ROUND(E486*U486,2)</f>
        <v>71.260000000000005</v>
      </c>
      <c r="W486" s="161"/>
      <c r="X486" s="161" t="s">
        <v>375</v>
      </c>
      <c r="Y486" s="161" t="s">
        <v>334</v>
      </c>
      <c r="Z486" s="151"/>
      <c r="AA486" s="151"/>
      <c r="AB486" s="151"/>
      <c r="AC486" s="151"/>
      <c r="AD486" s="151"/>
      <c r="AE486" s="151"/>
      <c r="AF486" s="151"/>
      <c r="AG486" s="151" t="s">
        <v>376</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2" x14ac:dyDescent="0.2">
      <c r="A487" s="158"/>
      <c r="B487" s="159"/>
      <c r="C487" s="201" t="s">
        <v>2581</v>
      </c>
      <c r="D487" s="185"/>
      <c r="E487" s="186"/>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01" t="s">
        <v>2291</v>
      </c>
      <c r="D488" s="185"/>
      <c r="E488" s="186"/>
      <c r="F488" s="161"/>
      <c r="G488" s="161"/>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381</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ht="22.5" outlineLevel="3" x14ac:dyDescent="0.2">
      <c r="A489" s="158"/>
      <c r="B489" s="159"/>
      <c r="C489" s="201" t="s">
        <v>2790</v>
      </c>
      <c r="D489" s="185"/>
      <c r="E489" s="186">
        <v>285.02199999999999</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73">
        <v>66</v>
      </c>
      <c r="B490" s="174" t="s">
        <v>2791</v>
      </c>
      <c r="C490" s="181" t="s">
        <v>2792</v>
      </c>
      <c r="D490" s="175" t="s">
        <v>514</v>
      </c>
      <c r="E490" s="176">
        <v>285.02199999999999</v>
      </c>
      <c r="F490" s="177"/>
      <c r="G490" s="178">
        <f>ROUND(E490*F490,2)</f>
        <v>0</v>
      </c>
      <c r="H490" s="177"/>
      <c r="I490" s="178">
        <f>ROUND(E490*H490,2)</f>
        <v>0</v>
      </c>
      <c r="J490" s="177"/>
      <c r="K490" s="178">
        <f>ROUND(E490*J490,2)</f>
        <v>0</v>
      </c>
      <c r="L490" s="178">
        <v>21</v>
      </c>
      <c r="M490" s="178">
        <f>G490*(1+L490/100)</f>
        <v>0</v>
      </c>
      <c r="N490" s="176">
        <v>0.20039999999999999</v>
      </c>
      <c r="O490" s="176">
        <f>ROUND(E490*N490,2)</f>
        <v>57.12</v>
      </c>
      <c r="P490" s="176">
        <v>0</v>
      </c>
      <c r="Q490" s="176">
        <f>ROUND(E490*P490,2)</f>
        <v>0</v>
      </c>
      <c r="R490" s="178" t="s">
        <v>2793</v>
      </c>
      <c r="S490" s="178" t="s">
        <v>374</v>
      </c>
      <c r="T490" s="179" t="s">
        <v>374</v>
      </c>
      <c r="U490" s="161">
        <v>0.06</v>
      </c>
      <c r="V490" s="161">
        <f>ROUND(E490*U490,2)</f>
        <v>17.100000000000001</v>
      </c>
      <c r="W490" s="161"/>
      <c r="X490" s="161" t="s">
        <v>375</v>
      </c>
      <c r="Y490" s="161" t="s">
        <v>334</v>
      </c>
      <c r="Z490" s="151"/>
      <c r="AA490" s="151"/>
      <c r="AB490" s="151"/>
      <c r="AC490" s="151"/>
      <c r="AD490" s="151"/>
      <c r="AE490" s="151"/>
      <c r="AF490" s="151"/>
      <c r="AG490" s="151" t="s">
        <v>376</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2" x14ac:dyDescent="0.2">
      <c r="A491" s="158"/>
      <c r="B491" s="159"/>
      <c r="C491" s="201" t="s">
        <v>2581</v>
      </c>
      <c r="D491" s="185"/>
      <c r="E491" s="186"/>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201" t="s">
        <v>2291</v>
      </c>
      <c r="D492" s="185"/>
      <c r="E492" s="186"/>
      <c r="F492" s="161"/>
      <c r="G492" s="161"/>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381</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ht="22.5" outlineLevel="3" x14ac:dyDescent="0.2">
      <c r="A493" s="158"/>
      <c r="B493" s="159"/>
      <c r="C493" s="201" t="s">
        <v>2790</v>
      </c>
      <c r="D493" s="185"/>
      <c r="E493" s="186">
        <v>285.02199999999999</v>
      </c>
      <c r="F493" s="161"/>
      <c r="G493" s="161"/>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381</v>
      </c>
      <c r="AH493" s="151">
        <v>0</v>
      </c>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ht="22.5" outlineLevel="1" x14ac:dyDescent="0.2">
      <c r="A494" s="173">
        <v>67</v>
      </c>
      <c r="B494" s="174" t="s">
        <v>2794</v>
      </c>
      <c r="C494" s="181" t="s">
        <v>2795</v>
      </c>
      <c r="D494" s="175" t="s">
        <v>514</v>
      </c>
      <c r="E494" s="176">
        <v>285.02199999999999</v>
      </c>
      <c r="F494" s="177"/>
      <c r="G494" s="178">
        <f>ROUND(E494*F494,2)</f>
        <v>0</v>
      </c>
      <c r="H494" s="177"/>
      <c r="I494" s="178">
        <f>ROUND(E494*H494,2)</f>
        <v>0</v>
      </c>
      <c r="J494" s="177"/>
      <c r="K494" s="178">
        <f>ROUND(E494*J494,2)</f>
        <v>0</v>
      </c>
      <c r="L494" s="178">
        <v>21</v>
      </c>
      <c r="M494" s="178">
        <f>G494*(1+L494/100)</f>
        <v>0</v>
      </c>
      <c r="N494" s="176">
        <v>1.0445500000000001</v>
      </c>
      <c r="O494" s="176">
        <f>ROUND(E494*N494,2)</f>
        <v>297.72000000000003</v>
      </c>
      <c r="P494" s="176">
        <v>0</v>
      </c>
      <c r="Q494" s="176">
        <f>ROUND(E494*P494,2)</f>
        <v>0</v>
      </c>
      <c r="R494" s="178" t="s">
        <v>2793</v>
      </c>
      <c r="S494" s="178" t="s">
        <v>374</v>
      </c>
      <c r="T494" s="179" t="s">
        <v>374</v>
      </c>
      <c r="U494" s="161">
        <v>2.62</v>
      </c>
      <c r="V494" s="161">
        <f>ROUND(E494*U494,2)</f>
        <v>746.76</v>
      </c>
      <c r="W494" s="161"/>
      <c r="X494" s="161" t="s">
        <v>375</v>
      </c>
      <c r="Y494" s="161" t="s">
        <v>334</v>
      </c>
      <c r="Z494" s="151"/>
      <c r="AA494" s="151"/>
      <c r="AB494" s="151"/>
      <c r="AC494" s="151"/>
      <c r="AD494" s="151"/>
      <c r="AE494" s="151"/>
      <c r="AF494" s="151"/>
      <c r="AG494" s="151" t="s">
        <v>376</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2" x14ac:dyDescent="0.2">
      <c r="A495" s="158"/>
      <c r="B495" s="159"/>
      <c r="C495" s="272" t="s">
        <v>2796</v>
      </c>
      <c r="D495" s="273"/>
      <c r="E495" s="273"/>
      <c r="F495" s="273"/>
      <c r="G495" s="273"/>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378</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2" x14ac:dyDescent="0.2">
      <c r="A496" s="158"/>
      <c r="B496" s="159"/>
      <c r="C496" s="201" t="s">
        <v>2581</v>
      </c>
      <c r="D496" s="185"/>
      <c r="E496" s="186"/>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3" x14ac:dyDescent="0.2">
      <c r="A497" s="158"/>
      <c r="B497" s="159"/>
      <c r="C497" s="201" t="s">
        <v>2291</v>
      </c>
      <c r="D497" s="185"/>
      <c r="E497" s="186"/>
      <c r="F497" s="161"/>
      <c r="G497" s="161"/>
      <c r="H497" s="161"/>
      <c r="I497" s="161"/>
      <c r="J497" s="161"/>
      <c r="K497" s="161"/>
      <c r="L497" s="161"/>
      <c r="M497" s="161"/>
      <c r="N497" s="160"/>
      <c r="O497" s="160"/>
      <c r="P497" s="160"/>
      <c r="Q497" s="160"/>
      <c r="R497" s="161"/>
      <c r="S497" s="161"/>
      <c r="T497" s="161"/>
      <c r="U497" s="161"/>
      <c r="V497" s="161"/>
      <c r="W497" s="161"/>
      <c r="X497" s="161"/>
      <c r="Y497" s="161"/>
      <c r="Z497" s="151"/>
      <c r="AA497" s="151"/>
      <c r="AB497" s="151"/>
      <c r="AC497" s="151"/>
      <c r="AD497" s="151"/>
      <c r="AE497" s="151"/>
      <c r="AF497" s="151"/>
      <c r="AG497" s="151" t="s">
        <v>381</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ht="22.5" outlineLevel="3" x14ac:dyDescent="0.2">
      <c r="A498" s="158"/>
      <c r="B498" s="159"/>
      <c r="C498" s="201" t="s">
        <v>2790</v>
      </c>
      <c r="D498" s="185"/>
      <c r="E498" s="186">
        <v>285.02199999999999</v>
      </c>
      <c r="F498" s="161"/>
      <c r="G498" s="161"/>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381</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ht="33.75" outlineLevel="1" x14ac:dyDescent="0.2">
      <c r="A499" s="173">
        <v>68</v>
      </c>
      <c r="B499" s="174" t="s">
        <v>926</v>
      </c>
      <c r="C499" s="181" t="s">
        <v>927</v>
      </c>
      <c r="D499" s="175" t="s">
        <v>389</v>
      </c>
      <c r="E499" s="176">
        <v>9.5091000000000001</v>
      </c>
      <c r="F499" s="177"/>
      <c r="G499" s="178">
        <f>ROUND(E499*F499,2)</f>
        <v>0</v>
      </c>
      <c r="H499" s="177"/>
      <c r="I499" s="178">
        <f>ROUND(E499*H499,2)</f>
        <v>0</v>
      </c>
      <c r="J499" s="177"/>
      <c r="K499" s="178">
        <f>ROUND(E499*J499,2)</f>
        <v>0</v>
      </c>
      <c r="L499" s="178">
        <v>21</v>
      </c>
      <c r="M499" s="178">
        <f>G499*(1+L499/100)</f>
        <v>0</v>
      </c>
      <c r="N499" s="176">
        <v>2.5251399999999999</v>
      </c>
      <c r="O499" s="176">
        <f>ROUND(E499*N499,2)</f>
        <v>24.01</v>
      </c>
      <c r="P499" s="176">
        <v>0</v>
      </c>
      <c r="Q499" s="176">
        <f>ROUND(E499*P499,2)</f>
        <v>0</v>
      </c>
      <c r="R499" s="178" t="s">
        <v>771</v>
      </c>
      <c r="S499" s="178" t="s">
        <v>374</v>
      </c>
      <c r="T499" s="179" t="s">
        <v>374</v>
      </c>
      <c r="U499" s="161">
        <v>0.98699999999999999</v>
      </c>
      <c r="V499" s="161">
        <f>ROUND(E499*U499,2)</f>
        <v>9.39</v>
      </c>
      <c r="W499" s="161"/>
      <c r="X499" s="161" t="s">
        <v>375</v>
      </c>
      <c r="Y499" s="161" t="s">
        <v>334</v>
      </c>
      <c r="Z499" s="151"/>
      <c r="AA499" s="151"/>
      <c r="AB499" s="151"/>
      <c r="AC499" s="151"/>
      <c r="AD499" s="151"/>
      <c r="AE499" s="151"/>
      <c r="AF499" s="151"/>
      <c r="AG499" s="151" t="s">
        <v>376</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2" x14ac:dyDescent="0.2">
      <c r="A500" s="158"/>
      <c r="B500" s="159"/>
      <c r="C500" s="263" t="s">
        <v>2118</v>
      </c>
      <c r="D500" s="264"/>
      <c r="E500" s="264"/>
      <c r="F500" s="264"/>
      <c r="G500" s="264"/>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337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2" x14ac:dyDescent="0.2">
      <c r="A501" s="158"/>
      <c r="B501" s="159"/>
      <c r="C501" s="201" t="s">
        <v>2797</v>
      </c>
      <c r="D501" s="185"/>
      <c r="E501" s="186"/>
      <c r="F501" s="161"/>
      <c r="G501" s="161"/>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381</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01" t="s">
        <v>2798</v>
      </c>
      <c r="D502" s="185"/>
      <c r="E502" s="186">
        <v>6.8525999999999998</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201" t="s">
        <v>2746</v>
      </c>
      <c r="D503" s="185"/>
      <c r="E503" s="186">
        <v>1.206</v>
      </c>
      <c r="F503" s="161"/>
      <c r="G503" s="161"/>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381</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3" x14ac:dyDescent="0.2">
      <c r="A504" s="158"/>
      <c r="B504" s="159"/>
      <c r="C504" s="201" t="s">
        <v>2748</v>
      </c>
      <c r="D504" s="185"/>
      <c r="E504" s="186">
        <v>-3.15E-2</v>
      </c>
      <c r="F504" s="161"/>
      <c r="G504" s="161"/>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381</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3" x14ac:dyDescent="0.2">
      <c r="A505" s="158"/>
      <c r="B505" s="159"/>
      <c r="C505" s="201" t="s">
        <v>2799</v>
      </c>
      <c r="D505" s="185"/>
      <c r="E505" s="186">
        <v>-0.23549999999999999</v>
      </c>
      <c r="F505" s="161"/>
      <c r="G505" s="161"/>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381</v>
      </c>
      <c r="AH505" s="151">
        <v>0</v>
      </c>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201" t="s">
        <v>464</v>
      </c>
      <c r="D506" s="185"/>
      <c r="E506" s="186"/>
      <c r="F506" s="161"/>
      <c r="G506" s="161"/>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381</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3" x14ac:dyDescent="0.2">
      <c r="A507" s="158"/>
      <c r="B507" s="159"/>
      <c r="C507" s="201" t="s">
        <v>2800</v>
      </c>
      <c r="D507" s="185"/>
      <c r="E507" s="186"/>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3" x14ac:dyDescent="0.2">
      <c r="A508" s="158"/>
      <c r="B508" s="159"/>
      <c r="C508" s="201" t="s">
        <v>2749</v>
      </c>
      <c r="D508" s="185"/>
      <c r="E508" s="186">
        <v>1.9530000000000001</v>
      </c>
      <c r="F508" s="161"/>
      <c r="G508" s="161"/>
      <c r="H508" s="161"/>
      <c r="I508" s="161"/>
      <c r="J508" s="161"/>
      <c r="K508" s="161"/>
      <c r="L508" s="161"/>
      <c r="M508" s="161"/>
      <c r="N508" s="160"/>
      <c r="O508" s="160"/>
      <c r="P508" s="160"/>
      <c r="Q508" s="160"/>
      <c r="R508" s="161"/>
      <c r="S508" s="161"/>
      <c r="T508" s="161"/>
      <c r="U508" s="161"/>
      <c r="V508" s="161"/>
      <c r="W508" s="161"/>
      <c r="X508" s="161"/>
      <c r="Y508" s="161"/>
      <c r="Z508" s="151"/>
      <c r="AA508" s="151"/>
      <c r="AB508" s="151"/>
      <c r="AC508" s="151"/>
      <c r="AD508" s="151"/>
      <c r="AE508" s="151"/>
      <c r="AF508" s="151"/>
      <c r="AG508" s="151" t="s">
        <v>381</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3" x14ac:dyDescent="0.2">
      <c r="A509" s="158"/>
      <c r="B509" s="159"/>
      <c r="C509" s="201" t="s">
        <v>2799</v>
      </c>
      <c r="D509" s="185"/>
      <c r="E509" s="186">
        <v>-0.23549999999999999</v>
      </c>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ht="22.5" outlineLevel="1" x14ac:dyDescent="0.2">
      <c r="A510" s="173">
        <v>69</v>
      </c>
      <c r="B510" s="174" t="s">
        <v>939</v>
      </c>
      <c r="C510" s="181" t="s">
        <v>940</v>
      </c>
      <c r="D510" s="175" t="s">
        <v>514</v>
      </c>
      <c r="E510" s="176">
        <v>11.34</v>
      </c>
      <c r="F510" s="177"/>
      <c r="G510" s="178">
        <f>ROUND(E510*F510,2)</f>
        <v>0</v>
      </c>
      <c r="H510" s="177"/>
      <c r="I510" s="178">
        <f>ROUND(E510*H510,2)</f>
        <v>0</v>
      </c>
      <c r="J510" s="177"/>
      <c r="K510" s="178">
        <f>ROUND(E510*J510,2)</f>
        <v>0</v>
      </c>
      <c r="L510" s="178">
        <v>21</v>
      </c>
      <c r="M510" s="178">
        <f>G510*(1+L510/100)</f>
        <v>0</v>
      </c>
      <c r="N510" s="176">
        <v>4.7509999999999997E-2</v>
      </c>
      <c r="O510" s="176">
        <f>ROUND(E510*N510,2)</f>
        <v>0.54</v>
      </c>
      <c r="P510" s="176">
        <v>0</v>
      </c>
      <c r="Q510" s="176">
        <f>ROUND(E510*P510,2)</f>
        <v>0</v>
      </c>
      <c r="R510" s="178" t="s">
        <v>771</v>
      </c>
      <c r="S510" s="178" t="s">
        <v>374</v>
      </c>
      <c r="T510" s="179" t="s">
        <v>374</v>
      </c>
      <c r="U510" s="161">
        <v>0.65</v>
      </c>
      <c r="V510" s="161">
        <f>ROUND(E510*U510,2)</f>
        <v>7.37</v>
      </c>
      <c r="W510" s="161"/>
      <c r="X510" s="161" t="s">
        <v>375</v>
      </c>
      <c r="Y510" s="161" t="s">
        <v>334</v>
      </c>
      <c r="Z510" s="151"/>
      <c r="AA510" s="151"/>
      <c r="AB510" s="151"/>
      <c r="AC510" s="151"/>
      <c r="AD510" s="151"/>
      <c r="AE510" s="151"/>
      <c r="AF510" s="151"/>
      <c r="AG510" s="151" t="s">
        <v>376</v>
      </c>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2" x14ac:dyDescent="0.2">
      <c r="A511" s="158"/>
      <c r="B511" s="159"/>
      <c r="C511" s="272" t="s">
        <v>941</v>
      </c>
      <c r="D511" s="273"/>
      <c r="E511" s="273"/>
      <c r="F511" s="273"/>
      <c r="G511" s="273"/>
      <c r="H511" s="161"/>
      <c r="I511" s="161"/>
      <c r="J511" s="161"/>
      <c r="K511" s="161"/>
      <c r="L511" s="161"/>
      <c r="M511" s="161"/>
      <c r="N511" s="160"/>
      <c r="O511" s="160"/>
      <c r="P511" s="160"/>
      <c r="Q511" s="160"/>
      <c r="R511" s="161"/>
      <c r="S511" s="161"/>
      <c r="T511" s="161"/>
      <c r="U511" s="161"/>
      <c r="V511" s="161"/>
      <c r="W511" s="161"/>
      <c r="X511" s="161"/>
      <c r="Y511" s="161"/>
      <c r="Z511" s="151"/>
      <c r="AA511" s="151"/>
      <c r="AB511" s="151"/>
      <c r="AC511" s="151"/>
      <c r="AD511" s="151"/>
      <c r="AE511" s="151"/>
      <c r="AF511" s="151"/>
      <c r="AG511" s="151" t="s">
        <v>378</v>
      </c>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2" x14ac:dyDescent="0.2">
      <c r="A512" s="158"/>
      <c r="B512" s="159"/>
      <c r="C512" s="201" t="s">
        <v>2797</v>
      </c>
      <c r="D512" s="185"/>
      <c r="E512" s="186"/>
      <c r="F512" s="161"/>
      <c r="G512" s="161"/>
      <c r="H512" s="161"/>
      <c r="I512" s="161"/>
      <c r="J512" s="161"/>
      <c r="K512" s="161"/>
      <c r="L512" s="161"/>
      <c r="M512" s="161"/>
      <c r="N512" s="160"/>
      <c r="O512" s="160"/>
      <c r="P512" s="160"/>
      <c r="Q512" s="160"/>
      <c r="R512" s="161"/>
      <c r="S512" s="161"/>
      <c r="T512" s="161"/>
      <c r="U512" s="161"/>
      <c r="V512" s="161"/>
      <c r="W512" s="161"/>
      <c r="X512" s="161"/>
      <c r="Y512" s="161"/>
      <c r="Z512" s="151"/>
      <c r="AA512" s="151"/>
      <c r="AB512" s="151"/>
      <c r="AC512" s="151"/>
      <c r="AD512" s="151"/>
      <c r="AE512" s="151"/>
      <c r="AF512" s="151"/>
      <c r="AG512" s="151" t="s">
        <v>381</v>
      </c>
      <c r="AH512" s="151">
        <v>0</v>
      </c>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3" x14ac:dyDescent="0.2">
      <c r="A513" s="158"/>
      <c r="B513" s="159"/>
      <c r="C513" s="201" t="s">
        <v>2801</v>
      </c>
      <c r="D513" s="185"/>
      <c r="E513" s="186">
        <v>6.3360000000000003</v>
      </c>
      <c r="F513" s="161"/>
      <c r="G513" s="161"/>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381</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3" x14ac:dyDescent="0.2">
      <c r="A514" s="158"/>
      <c r="B514" s="159"/>
      <c r="C514" s="201" t="s">
        <v>2802</v>
      </c>
      <c r="D514" s="185"/>
      <c r="E514" s="186">
        <v>0.94199999999999995</v>
      </c>
      <c r="F514" s="161"/>
      <c r="G514" s="161"/>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381</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3" x14ac:dyDescent="0.2">
      <c r="A515" s="158"/>
      <c r="B515" s="159"/>
      <c r="C515" s="201" t="s">
        <v>464</v>
      </c>
      <c r="D515" s="185"/>
      <c r="E515" s="186"/>
      <c r="F515" s="161"/>
      <c r="G515" s="161"/>
      <c r="H515" s="161"/>
      <c r="I515" s="161"/>
      <c r="J515" s="161"/>
      <c r="K515" s="161"/>
      <c r="L515" s="161"/>
      <c r="M515" s="161"/>
      <c r="N515" s="160"/>
      <c r="O515" s="160"/>
      <c r="P515" s="160"/>
      <c r="Q515" s="160"/>
      <c r="R515" s="161"/>
      <c r="S515" s="161"/>
      <c r="T515" s="161"/>
      <c r="U515" s="161"/>
      <c r="V515" s="161"/>
      <c r="W515" s="161"/>
      <c r="X515" s="161"/>
      <c r="Y515" s="161"/>
      <c r="Z515" s="151"/>
      <c r="AA515" s="151"/>
      <c r="AB515" s="151"/>
      <c r="AC515" s="151"/>
      <c r="AD515" s="151"/>
      <c r="AE515" s="151"/>
      <c r="AF515" s="151"/>
      <c r="AG515" s="151" t="s">
        <v>381</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3" x14ac:dyDescent="0.2">
      <c r="A516" s="158"/>
      <c r="B516" s="159"/>
      <c r="C516" s="201" t="s">
        <v>2800</v>
      </c>
      <c r="D516" s="185"/>
      <c r="E516" s="186"/>
      <c r="F516" s="161"/>
      <c r="G516" s="161"/>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381</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3" x14ac:dyDescent="0.2">
      <c r="A517" s="158"/>
      <c r="B517" s="159"/>
      <c r="C517" s="201" t="s">
        <v>2751</v>
      </c>
      <c r="D517" s="185"/>
      <c r="E517" s="186">
        <v>3.12</v>
      </c>
      <c r="F517" s="161"/>
      <c r="G517" s="161"/>
      <c r="H517" s="161"/>
      <c r="I517" s="161"/>
      <c r="J517" s="161"/>
      <c r="K517" s="161"/>
      <c r="L517" s="161"/>
      <c r="M517" s="161"/>
      <c r="N517" s="160"/>
      <c r="O517" s="160"/>
      <c r="P517" s="160"/>
      <c r="Q517" s="160"/>
      <c r="R517" s="161"/>
      <c r="S517" s="161"/>
      <c r="T517" s="161"/>
      <c r="U517" s="161"/>
      <c r="V517" s="161"/>
      <c r="W517" s="161"/>
      <c r="X517" s="161"/>
      <c r="Y517" s="161"/>
      <c r="Z517" s="151"/>
      <c r="AA517" s="151"/>
      <c r="AB517" s="151"/>
      <c r="AC517" s="151"/>
      <c r="AD517" s="151"/>
      <c r="AE517" s="151"/>
      <c r="AF517" s="151"/>
      <c r="AG517" s="151" t="s">
        <v>381</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outlineLevel="3" x14ac:dyDescent="0.2">
      <c r="A518" s="158"/>
      <c r="B518" s="159"/>
      <c r="C518" s="201" t="s">
        <v>2802</v>
      </c>
      <c r="D518" s="185"/>
      <c r="E518" s="186">
        <v>0.94199999999999995</v>
      </c>
      <c r="F518" s="161"/>
      <c r="G518" s="161"/>
      <c r="H518" s="161"/>
      <c r="I518" s="161"/>
      <c r="J518" s="161"/>
      <c r="K518" s="161"/>
      <c r="L518" s="161"/>
      <c r="M518" s="161"/>
      <c r="N518" s="160"/>
      <c r="O518" s="160"/>
      <c r="P518" s="160"/>
      <c r="Q518" s="160"/>
      <c r="R518" s="161"/>
      <c r="S518" s="161"/>
      <c r="T518" s="161"/>
      <c r="U518" s="161"/>
      <c r="V518" s="161"/>
      <c r="W518" s="161"/>
      <c r="X518" s="161"/>
      <c r="Y518" s="161"/>
      <c r="Z518" s="151"/>
      <c r="AA518" s="151"/>
      <c r="AB518" s="151"/>
      <c r="AC518" s="151"/>
      <c r="AD518" s="151"/>
      <c r="AE518" s="151"/>
      <c r="AF518" s="151"/>
      <c r="AG518" s="151" t="s">
        <v>381</v>
      </c>
      <c r="AH518" s="151">
        <v>0</v>
      </c>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ht="22.5" outlineLevel="1" x14ac:dyDescent="0.2">
      <c r="A519" s="173">
        <v>70</v>
      </c>
      <c r="B519" s="174" t="s">
        <v>950</v>
      </c>
      <c r="C519" s="181" t="s">
        <v>951</v>
      </c>
      <c r="D519" s="175" t="s">
        <v>514</v>
      </c>
      <c r="E519" s="176">
        <v>11.34</v>
      </c>
      <c r="F519" s="177"/>
      <c r="G519" s="178">
        <f>ROUND(E519*F519,2)</f>
        <v>0</v>
      </c>
      <c r="H519" s="177"/>
      <c r="I519" s="178">
        <f>ROUND(E519*H519,2)</f>
        <v>0</v>
      </c>
      <c r="J519" s="177"/>
      <c r="K519" s="178">
        <f>ROUND(E519*J519,2)</f>
        <v>0</v>
      </c>
      <c r="L519" s="178">
        <v>21</v>
      </c>
      <c r="M519" s="178">
        <f>G519*(1+L519/100)</f>
        <v>0</v>
      </c>
      <c r="N519" s="176">
        <v>0</v>
      </c>
      <c r="O519" s="176">
        <f>ROUND(E519*N519,2)</f>
        <v>0</v>
      </c>
      <c r="P519" s="176">
        <v>0</v>
      </c>
      <c r="Q519" s="176">
        <f>ROUND(E519*P519,2)</f>
        <v>0</v>
      </c>
      <c r="R519" s="178" t="s">
        <v>771</v>
      </c>
      <c r="S519" s="178" t="s">
        <v>374</v>
      </c>
      <c r="T519" s="179" t="s">
        <v>374</v>
      </c>
      <c r="U519" s="161">
        <v>0.17299999999999999</v>
      </c>
      <c r="V519" s="161">
        <f>ROUND(E519*U519,2)</f>
        <v>1.96</v>
      </c>
      <c r="W519" s="161"/>
      <c r="X519" s="161" t="s">
        <v>375</v>
      </c>
      <c r="Y519" s="161" t="s">
        <v>334</v>
      </c>
      <c r="Z519" s="151"/>
      <c r="AA519" s="151"/>
      <c r="AB519" s="151"/>
      <c r="AC519" s="151"/>
      <c r="AD519" s="151"/>
      <c r="AE519" s="151"/>
      <c r="AF519" s="151"/>
      <c r="AG519" s="151" t="s">
        <v>376</v>
      </c>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2" x14ac:dyDescent="0.2">
      <c r="A520" s="158"/>
      <c r="B520" s="159"/>
      <c r="C520" s="272" t="s">
        <v>941</v>
      </c>
      <c r="D520" s="273"/>
      <c r="E520" s="273"/>
      <c r="F520" s="273"/>
      <c r="G520" s="273"/>
      <c r="H520" s="161"/>
      <c r="I520" s="161"/>
      <c r="J520" s="161"/>
      <c r="K520" s="161"/>
      <c r="L520" s="161"/>
      <c r="M520" s="161"/>
      <c r="N520" s="160"/>
      <c r="O520" s="160"/>
      <c r="P520" s="160"/>
      <c r="Q520" s="160"/>
      <c r="R520" s="161"/>
      <c r="S520" s="161"/>
      <c r="T520" s="161"/>
      <c r="U520" s="161"/>
      <c r="V520" s="161"/>
      <c r="W520" s="161"/>
      <c r="X520" s="161"/>
      <c r="Y520" s="161"/>
      <c r="Z520" s="151"/>
      <c r="AA520" s="151"/>
      <c r="AB520" s="151"/>
      <c r="AC520" s="151"/>
      <c r="AD520" s="151"/>
      <c r="AE520" s="151"/>
      <c r="AF520" s="151"/>
      <c r="AG520" s="151" t="s">
        <v>378</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201" t="s">
        <v>2803</v>
      </c>
      <c r="D521" s="185"/>
      <c r="E521" s="186">
        <v>11.34</v>
      </c>
      <c r="F521" s="161"/>
      <c r="G521" s="161"/>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381</v>
      </c>
      <c r="AH521" s="151">
        <v>5</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73">
        <v>71</v>
      </c>
      <c r="B522" s="174" t="s">
        <v>962</v>
      </c>
      <c r="C522" s="181" t="s">
        <v>963</v>
      </c>
      <c r="D522" s="175" t="s">
        <v>619</v>
      </c>
      <c r="E522" s="176">
        <v>1.09789</v>
      </c>
      <c r="F522" s="177"/>
      <c r="G522" s="178">
        <f>ROUND(E522*F522,2)</f>
        <v>0</v>
      </c>
      <c r="H522" s="177"/>
      <c r="I522" s="178">
        <f>ROUND(E522*H522,2)</f>
        <v>0</v>
      </c>
      <c r="J522" s="177"/>
      <c r="K522" s="178">
        <f>ROUND(E522*J522,2)</f>
        <v>0</v>
      </c>
      <c r="L522" s="178">
        <v>21</v>
      </c>
      <c r="M522" s="178">
        <f>G522*(1+L522/100)</f>
        <v>0</v>
      </c>
      <c r="N522" s="176">
        <v>1.02139</v>
      </c>
      <c r="O522" s="176">
        <f>ROUND(E522*N522,2)</f>
        <v>1.1200000000000001</v>
      </c>
      <c r="P522" s="176">
        <v>0</v>
      </c>
      <c r="Q522" s="176">
        <f>ROUND(E522*P522,2)</f>
        <v>0</v>
      </c>
      <c r="R522" s="178" t="s">
        <v>771</v>
      </c>
      <c r="S522" s="178" t="s">
        <v>374</v>
      </c>
      <c r="T522" s="179" t="s">
        <v>374</v>
      </c>
      <c r="U522" s="161">
        <v>26.616</v>
      </c>
      <c r="V522" s="161">
        <f>ROUND(E522*U522,2)</f>
        <v>29.22</v>
      </c>
      <c r="W522" s="161"/>
      <c r="X522" s="161" t="s">
        <v>375</v>
      </c>
      <c r="Y522" s="161" t="s">
        <v>334</v>
      </c>
      <c r="Z522" s="151"/>
      <c r="AA522" s="151"/>
      <c r="AB522" s="151"/>
      <c r="AC522" s="151"/>
      <c r="AD522" s="151"/>
      <c r="AE522" s="151"/>
      <c r="AF522" s="151"/>
      <c r="AG522" s="151" t="s">
        <v>376</v>
      </c>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ht="33.75" outlineLevel="2" x14ac:dyDescent="0.2">
      <c r="A523" s="158"/>
      <c r="B523" s="159"/>
      <c r="C523" s="272" t="s">
        <v>964</v>
      </c>
      <c r="D523" s="273"/>
      <c r="E523" s="273"/>
      <c r="F523" s="273"/>
      <c r="G523" s="273"/>
      <c r="H523" s="161"/>
      <c r="I523" s="161"/>
      <c r="J523" s="161"/>
      <c r="K523" s="161"/>
      <c r="L523" s="161"/>
      <c r="M523" s="161"/>
      <c r="N523" s="160"/>
      <c r="O523" s="160"/>
      <c r="P523" s="160"/>
      <c r="Q523" s="160"/>
      <c r="R523" s="161"/>
      <c r="S523" s="161"/>
      <c r="T523" s="161"/>
      <c r="U523" s="161"/>
      <c r="V523" s="161"/>
      <c r="W523" s="161"/>
      <c r="X523" s="161"/>
      <c r="Y523" s="161"/>
      <c r="Z523" s="151"/>
      <c r="AA523" s="151"/>
      <c r="AB523" s="151"/>
      <c r="AC523" s="151"/>
      <c r="AD523" s="151"/>
      <c r="AE523" s="151"/>
      <c r="AF523" s="151"/>
      <c r="AG523" s="151" t="s">
        <v>378</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93" t="str">
        <f>C523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523" s="151"/>
      <c r="BC523" s="151"/>
      <c r="BD523" s="151"/>
      <c r="BE523" s="151"/>
      <c r="BF523" s="151"/>
      <c r="BG523" s="151"/>
      <c r="BH523" s="151"/>
    </row>
    <row r="524" spans="1:60" outlineLevel="2" x14ac:dyDescent="0.2">
      <c r="A524" s="158"/>
      <c r="B524" s="159"/>
      <c r="C524" s="274" t="s">
        <v>2780</v>
      </c>
      <c r="D524" s="275"/>
      <c r="E524" s="275"/>
      <c r="F524" s="275"/>
      <c r="G524" s="275"/>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337</v>
      </c>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2" x14ac:dyDescent="0.2">
      <c r="A525" s="158"/>
      <c r="B525" s="159"/>
      <c r="C525" s="201" t="s">
        <v>2797</v>
      </c>
      <c r="D525" s="185"/>
      <c r="E525" s="186"/>
      <c r="F525" s="161"/>
      <c r="G525" s="161"/>
      <c r="H525" s="161"/>
      <c r="I525" s="161"/>
      <c r="J525" s="161"/>
      <c r="K525" s="161"/>
      <c r="L525" s="161"/>
      <c r="M525" s="161"/>
      <c r="N525" s="160"/>
      <c r="O525" s="160"/>
      <c r="P525" s="160"/>
      <c r="Q525" s="160"/>
      <c r="R525" s="161"/>
      <c r="S525" s="161"/>
      <c r="T525" s="161"/>
      <c r="U525" s="161"/>
      <c r="V525" s="161"/>
      <c r="W525" s="161"/>
      <c r="X525" s="161"/>
      <c r="Y525" s="161"/>
      <c r="Z525" s="151"/>
      <c r="AA525" s="151"/>
      <c r="AB525" s="151"/>
      <c r="AC525" s="151"/>
      <c r="AD525" s="151"/>
      <c r="AE525" s="151"/>
      <c r="AF525" s="151"/>
      <c r="AG525" s="151" t="s">
        <v>381</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3" x14ac:dyDescent="0.2">
      <c r="A526" s="158"/>
      <c r="B526" s="159"/>
      <c r="C526" s="201" t="s">
        <v>2804</v>
      </c>
      <c r="D526" s="185"/>
      <c r="E526" s="186">
        <v>0.82230999999999999</v>
      </c>
      <c r="F526" s="161"/>
      <c r="G526" s="161"/>
      <c r="H526" s="161"/>
      <c r="I526" s="161"/>
      <c r="J526" s="161"/>
      <c r="K526" s="161"/>
      <c r="L526" s="161"/>
      <c r="M526" s="161"/>
      <c r="N526" s="160"/>
      <c r="O526" s="160"/>
      <c r="P526" s="160"/>
      <c r="Q526" s="160"/>
      <c r="R526" s="161"/>
      <c r="S526" s="161"/>
      <c r="T526" s="161"/>
      <c r="U526" s="161"/>
      <c r="V526" s="161"/>
      <c r="W526" s="161"/>
      <c r="X526" s="161"/>
      <c r="Y526" s="161"/>
      <c r="Z526" s="151"/>
      <c r="AA526" s="151"/>
      <c r="AB526" s="151"/>
      <c r="AC526" s="151"/>
      <c r="AD526" s="151"/>
      <c r="AE526" s="151"/>
      <c r="AF526" s="151"/>
      <c r="AG526" s="151" t="s">
        <v>381</v>
      </c>
      <c r="AH526" s="151">
        <v>0</v>
      </c>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3" x14ac:dyDescent="0.2">
      <c r="A527" s="158"/>
      <c r="B527" s="159"/>
      <c r="C527" s="201" t="s">
        <v>2805</v>
      </c>
      <c r="D527" s="185"/>
      <c r="E527" s="186">
        <v>0.14471999999999999</v>
      </c>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2806</v>
      </c>
      <c r="D528" s="185"/>
      <c r="E528" s="186">
        <v>-3.7799999999999999E-3</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201" t="s">
        <v>2807</v>
      </c>
      <c r="D529" s="185"/>
      <c r="E529" s="186">
        <v>-1.9939999999999999E-2</v>
      </c>
      <c r="F529" s="161"/>
      <c r="G529" s="161"/>
      <c r="H529" s="161"/>
      <c r="I529" s="161"/>
      <c r="J529" s="161"/>
      <c r="K529" s="161"/>
      <c r="L529" s="161"/>
      <c r="M529" s="161"/>
      <c r="N529" s="160"/>
      <c r="O529" s="160"/>
      <c r="P529" s="160"/>
      <c r="Q529" s="160"/>
      <c r="R529" s="161"/>
      <c r="S529" s="161"/>
      <c r="T529" s="161"/>
      <c r="U529" s="161"/>
      <c r="V529" s="161"/>
      <c r="W529" s="161"/>
      <c r="X529" s="161"/>
      <c r="Y529" s="161"/>
      <c r="Z529" s="151"/>
      <c r="AA529" s="151"/>
      <c r="AB529" s="151"/>
      <c r="AC529" s="151"/>
      <c r="AD529" s="151"/>
      <c r="AE529" s="151"/>
      <c r="AF529" s="151"/>
      <c r="AG529" s="151" t="s">
        <v>381</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3" x14ac:dyDescent="0.2">
      <c r="A530" s="158"/>
      <c r="B530" s="159"/>
      <c r="C530" s="201" t="s">
        <v>464</v>
      </c>
      <c r="D530" s="185"/>
      <c r="E530" s="186"/>
      <c r="F530" s="161"/>
      <c r="G530" s="161"/>
      <c r="H530" s="161"/>
      <c r="I530" s="161"/>
      <c r="J530" s="161"/>
      <c r="K530" s="161"/>
      <c r="L530" s="161"/>
      <c r="M530" s="161"/>
      <c r="N530" s="160"/>
      <c r="O530" s="160"/>
      <c r="P530" s="160"/>
      <c r="Q530" s="160"/>
      <c r="R530" s="161"/>
      <c r="S530" s="161"/>
      <c r="T530" s="161"/>
      <c r="U530" s="161"/>
      <c r="V530" s="161"/>
      <c r="W530" s="161"/>
      <c r="X530" s="161"/>
      <c r="Y530" s="161"/>
      <c r="Z530" s="151"/>
      <c r="AA530" s="151"/>
      <c r="AB530" s="151"/>
      <c r="AC530" s="151"/>
      <c r="AD530" s="151"/>
      <c r="AE530" s="151"/>
      <c r="AF530" s="151"/>
      <c r="AG530" s="151" t="s">
        <v>381</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201" t="s">
        <v>2800</v>
      </c>
      <c r="D531" s="185"/>
      <c r="E531" s="186"/>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3" x14ac:dyDescent="0.2">
      <c r="A532" s="158"/>
      <c r="B532" s="159"/>
      <c r="C532" s="201" t="s">
        <v>2808</v>
      </c>
      <c r="D532" s="185"/>
      <c r="E532" s="186">
        <v>0.17577000000000001</v>
      </c>
      <c r="F532" s="161"/>
      <c r="G532" s="161"/>
      <c r="H532" s="161"/>
      <c r="I532" s="161"/>
      <c r="J532" s="161"/>
      <c r="K532" s="161"/>
      <c r="L532" s="161"/>
      <c r="M532" s="161"/>
      <c r="N532" s="160"/>
      <c r="O532" s="160"/>
      <c r="P532" s="160"/>
      <c r="Q532" s="160"/>
      <c r="R532" s="161"/>
      <c r="S532" s="161"/>
      <c r="T532" s="161"/>
      <c r="U532" s="161"/>
      <c r="V532" s="161"/>
      <c r="W532" s="161"/>
      <c r="X532" s="161"/>
      <c r="Y532" s="161"/>
      <c r="Z532" s="151"/>
      <c r="AA532" s="151"/>
      <c r="AB532" s="151"/>
      <c r="AC532" s="151"/>
      <c r="AD532" s="151"/>
      <c r="AE532" s="151"/>
      <c r="AF532" s="151"/>
      <c r="AG532" s="151" t="s">
        <v>381</v>
      </c>
      <c r="AH532" s="151">
        <v>0</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3" x14ac:dyDescent="0.2">
      <c r="A533" s="158"/>
      <c r="B533" s="159"/>
      <c r="C533" s="201" t="s">
        <v>2809</v>
      </c>
      <c r="D533" s="185"/>
      <c r="E533" s="186">
        <v>-2.12E-2</v>
      </c>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x14ac:dyDescent="0.2">
      <c r="A534" s="166" t="s">
        <v>326</v>
      </c>
      <c r="B534" s="167" t="s">
        <v>206</v>
      </c>
      <c r="C534" s="180" t="s">
        <v>207</v>
      </c>
      <c r="D534" s="168"/>
      <c r="E534" s="169"/>
      <c r="F534" s="170"/>
      <c r="G534" s="170">
        <f>SUMIF(AG535:AG584,"&lt;&gt;NOR",G535:G584)</f>
        <v>0</v>
      </c>
      <c r="H534" s="170"/>
      <c r="I534" s="170">
        <f>SUM(I535:I584)</f>
        <v>0</v>
      </c>
      <c r="J534" s="170"/>
      <c r="K534" s="170">
        <f>SUM(K535:K584)</f>
        <v>0</v>
      </c>
      <c r="L534" s="170"/>
      <c r="M534" s="170">
        <f>SUM(M535:M584)</f>
        <v>0</v>
      </c>
      <c r="N534" s="169"/>
      <c r="O534" s="169">
        <f>SUM(O535:O584)</f>
        <v>158.43000000000004</v>
      </c>
      <c r="P534" s="169"/>
      <c r="Q534" s="169">
        <f>SUM(Q535:Q584)</f>
        <v>0</v>
      </c>
      <c r="R534" s="170"/>
      <c r="S534" s="170"/>
      <c r="T534" s="171"/>
      <c r="U534" s="165"/>
      <c r="V534" s="165">
        <f>SUM(V535:V584)</f>
        <v>99.570000000000007</v>
      </c>
      <c r="W534" s="165"/>
      <c r="X534" s="165"/>
      <c r="Y534" s="165"/>
      <c r="AG534" t="s">
        <v>327</v>
      </c>
    </row>
    <row r="535" spans="1:60" outlineLevel="1" x14ac:dyDescent="0.2">
      <c r="A535" s="173">
        <v>72</v>
      </c>
      <c r="B535" s="174" t="s">
        <v>1848</v>
      </c>
      <c r="C535" s="181" t="s">
        <v>1849</v>
      </c>
      <c r="D535" s="175" t="s">
        <v>389</v>
      </c>
      <c r="E535" s="176">
        <v>11.43468</v>
      </c>
      <c r="F535" s="177"/>
      <c r="G535" s="178">
        <f>ROUND(E535*F535,2)</f>
        <v>0</v>
      </c>
      <c r="H535" s="177"/>
      <c r="I535" s="178">
        <f>ROUND(E535*H535,2)</f>
        <v>0</v>
      </c>
      <c r="J535" s="177"/>
      <c r="K535" s="178">
        <f>ROUND(E535*J535,2)</f>
        <v>0</v>
      </c>
      <c r="L535" s="178">
        <v>21</v>
      </c>
      <c r="M535" s="178">
        <f>G535*(1+L535/100)</f>
        <v>0</v>
      </c>
      <c r="N535" s="176">
        <v>1.8907700000000001</v>
      </c>
      <c r="O535" s="176">
        <f>ROUND(E535*N535,2)</f>
        <v>21.62</v>
      </c>
      <c r="P535" s="176">
        <v>0</v>
      </c>
      <c r="Q535" s="176">
        <f>ROUND(E535*P535,2)</f>
        <v>0</v>
      </c>
      <c r="R535" s="178" t="s">
        <v>878</v>
      </c>
      <c r="S535" s="178" t="s">
        <v>374</v>
      </c>
      <c r="T535" s="179" t="s">
        <v>374</v>
      </c>
      <c r="U535" s="161">
        <v>1.3169999999999999</v>
      </c>
      <c r="V535" s="161">
        <f>ROUND(E535*U535,2)</f>
        <v>15.06</v>
      </c>
      <c r="W535" s="161"/>
      <c r="X535" s="161" t="s">
        <v>375</v>
      </c>
      <c r="Y535" s="161" t="s">
        <v>334</v>
      </c>
      <c r="Z535" s="151"/>
      <c r="AA535" s="151"/>
      <c r="AB535" s="151"/>
      <c r="AC535" s="151"/>
      <c r="AD535" s="151"/>
      <c r="AE535" s="151"/>
      <c r="AF535" s="151"/>
      <c r="AG535" s="151" t="s">
        <v>376</v>
      </c>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2" x14ac:dyDescent="0.2">
      <c r="A536" s="158"/>
      <c r="B536" s="159"/>
      <c r="C536" s="272" t="s">
        <v>1850</v>
      </c>
      <c r="D536" s="273"/>
      <c r="E536" s="273"/>
      <c r="F536" s="273"/>
      <c r="G536" s="273"/>
      <c r="H536" s="161"/>
      <c r="I536" s="161"/>
      <c r="J536" s="161"/>
      <c r="K536" s="161"/>
      <c r="L536" s="161"/>
      <c r="M536" s="161"/>
      <c r="N536" s="160"/>
      <c r="O536" s="160"/>
      <c r="P536" s="160"/>
      <c r="Q536" s="160"/>
      <c r="R536" s="161"/>
      <c r="S536" s="161"/>
      <c r="T536" s="161"/>
      <c r="U536" s="161"/>
      <c r="V536" s="161"/>
      <c r="W536" s="161"/>
      <c r="X536" s="161"/>
      <c r="Y536" s="161"/>
      <c r="Z536" s="151"/>
      <c r="AA536" s="151"/>
      <c r="AB536" s="151"/>
      <c r="AC536" s="151"/>
      <c r="AD536" s="151"/>
      <c r="AE536" s="151"/>
      <c r="AF536" s="151"/>
      <c r="AG536" s="151" t="s">
        <v>378</v>
      </c>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2" x14ac:dyDescent="0.2">
      <c r="A537" s="158"/>
      <c r="B537" s="159"/>
      <c r="C537" s="201" t="s">
        <v>2810</v>
      </c>
      <c r="D537" s="185"/>
      <c r="E537" s="186"/>
      <c r="F537" s="161"/>
      <c r="G537" s="161"/>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381</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3" x14ac:dyDescent="0.2">
      <c r="A538" s="158"/>
      <c r="B538" s="159"/>
      <c r="C538" s="201" t="s">
        <v>2811</v>
      </c>
      <c r="D538" s="185"/>
      <c r="E538" s="186">
        <v>11.43468</v>
      </c>
      <c r="F538" s="161"/>
      <c r="G538" s="161"/>
      <c r="H538" s="161"/>
      <c r="I538" s="161"/>
      <c r="J538" s="161"/>
      <c r="K538" s="161"/>
      <c r="L538" s="161"/>
      <c r="M538" s="161"/>
      <c r="N538" s="160"/>
      <c r="O538" s="160"/>
      <c r="P538" s="160"/>
      <c r="Q538" s="160"/>
      <c r="R538" s="161"/>
      <c r="S538" s="161"/>
      <c r="T538" s="161"/>
      <c r="U538" s="161"/>
      <c r="V538" s="161"/>
      <c r="W538" s="161"/>
      <c r="X538" s="161"/>
      <c r="Y538" s="161"/>
      <c r="Z538" s="151"/>
      <c r="AA538" s="151"/>
      <c r="AB538" s="151"/>
      <c r="AC538" s="151"/>
      <c r="AD538" s="151"/>
      <c r="AE538" s="151"/>
      <c r="AF538" s="151"/>
      <c r="AG538" s="151" t="s">
        <v>381</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ht="22.5" outlineLevel="1" x14ac:dyDescent="0.2">
      <c r="A539" s="173">
        <v>73</v>
      </c>
      <c r="B539" s="174" t="s">
        <v>2150</v>
      </c>
      <c r="C539" s="181" t="s">
        <v>2151</v>
      </c>
      <c r="D539" s="175" t="s">
        <v>635</v>
      </c>
      <c r="E539" s="176">
        <v>3</v>
      </c>
      <c r="F539" s="177"/>
      <c r="G539" s="178">
        <f>ROUND(E539*F539,2)</f>
        <v>0</v>
      </c>
      <c r="H539" s="177"/>
      <c r="I539" s="178">
        <f>ROUND(E539*H539,2)</f>
        <v>0</v>
      </c>
      <c r="J539" s="177"/>
      <c r="K539" s="178">
        <f>ROUND(E539*J539,2)</f>
        <v>0</v>
      </c>
      <c r="L539" s="178">
        <v>21</v>
      </c>
      <c r="M539" s="178">
        <f>G539*(1+L539/100)</f>
        <v>0</v>
      </c>
      <c r="N539" s="176">
        <v>6.6E-3</v>
      </c>
      <c r="O539" s="176">
        <f>ROUND(E539*N539,2)</f>
        <v>0.02</v>
      </c>
      <c r="P539" s="176">
        <v>0</v>
      </c>
      <c r="Q539" s="176">
        <f>ROUND(E539*P539,2)</f>
        <v>0</v>
      </c>
      <c r="R539" s="178" t="s">
        <v>878</v>
      </c>
      <c r="S539" s="178" t="s">
        <v>374</v>
      </c>
      <c r="T539" s="179" t="s">
        <v>374</v>
      </c>
      <c r="U539" s="161">
        <v>0.28000000000000003</v>
      </c>
      <c r="V539" s="161">
        <f>ROUND(E539*U539,2)</f>
        <v>0.84</v>
      </c>
      <c r="W539" s="161"/>
      <c r="X539" s="161" t="s">
        <v>375</v>
      </c>
      <c r="Y539" s="161" t="s">
        <v>334</v>
      </c>
      <c r="Z539" s="151"/>
      <c r="AA539" s="151"/>
      <c r="AB539" s="151"/>
      <c r="AC539" s="151"/>
      <c r="AD539" s="151"/>
      <c r="AE539" s="151"/>
      <c r="AF539" s="151"/>
      <c r="AG539" s="151" t="s">
        <v>376</v>
      </c>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2" x14ac:dyDescent="0.2">
      <c r="A540" s="158"/>
      <c r="B540" s="159"/>
      <c r="C540" s="201" t="s">
        <v>2812</v>
      </c>
      <c r="D540" s="185"/>
      <c r="E540" s="186"/>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3" x14ac:dyDescent="0.2">
      <c r="A541" s="158"/>
      <c r="B541" s="159"/>
      <c r="C541" s="201" t="s">
        <v>2813</v>
      </c>
      <c r="D541" s="185"/>
      <c r="E541" s="186">
        <v>2</v>
      </c>
      <c r="F541" s="161"/>
      <c r="G541" s="161"/>
      <c r="H541" s="161"/>
      <c r="I541" s="161"/>
      <c r="J541" s="161"/>
      <c r="K541" s="161"/>
      <c r="L541" s="161"/>
      <c r="M541" s="161"/>
      <c r="N541" s="160"/>
      <c r="O541" s="160"/>
      <c r="P541" s="160"/>
      <c r="Q541" s="160"/>
      <c r="R541" s="161"/>
      <c r="S541" s="161"/>
      <c r="T541" s="161"/>
      <c r="U541" s="161"/>
      <c r="V541" s="161"/>
      <c r="W541" s="161"/>
      <c r="X541" s="161"/>
      <c r="Y541" s="161"/>
      <c r="Z541" s="151"/>
      <c r="AA541" s="151"/>
      <c r="AB541" s="151"/>
      <c r="AC541" s="151"/>
      <c r="AD541" s="151"/>
      <c r="AE541" s="151"/>
      <c r="AF541" s="151"/>
      <c r="AG541" s="151" t="s">
        <v>381</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3" x14ac:dyDescent="0.2">
      <c r="A542" s="158"/>
      <c r="B542" s="159"/>
      <c r="C542" s="201" t="s">
        <v>464</v>
      </c>
      <c r="D542" s="185"/>
      <c r="E542" s="186"/>
      <c r="F542" s="161"/>
      <c r="G542" s="161"/>
      <c r="H542" s="161"/>
      <c r="I542" s="161"/>
      <c r="J542" s="161"/>
      <c r="K542" s="161"/>
      <c r="L542" s="161"/>
      <c r="M542" s="161"/>
      <c r="N542" s="160"/>
      <c r="O542" s="160"/>
      <c r="P542" s="160"/>
      <c r="Q542" s="160"/>
      <c r="R542" s="161"/>
      <c r="S542" s="161"/>
      <c r="T542" s="161"/>
      <c r="U542" s="161"/>
      <c r="V542" s="161"/>
      <c r="W542" s="161"/>
      <c r="X542" s="161"/>
      <c r="Y542" s="161"/>
      <c r="Z542" s="151"/>
      <c r="AA542" s="151"/>
      <c r="AB542" s="151"/>
      <c r="AC542" s="151"/>
      <c r="AD542" s="151"/>
      <c r="AE542" s="151"/>
      <c r="AF542" s="151"/>
      <c r="AG542" s="151" t="s">
        <v>381</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3" x14ac:dyDescent="0.2">
      <c r="A543" s="158"/>
      <c r="B543" s="159"/>
      <c r="C543" s="201" t="s">
        <v>2814</v>
      </c>
      <c r="D543" s="185"/>
      <c r="E543" s="186"/>
      <c r="F543" s="161"/>
      <c r="G543" s="161"/>
      <c r="H543" s="161"/>
      <c r="I543" s="161"/>
      <c r="J543" s="161"/>
      <c r="K543" s="161"/>
      <c r="L543" s="161"/>
      <c r="M543" s="161"/>
      <c r="N543" s="160"/>
      <c r="O543" s="160"/>
      <c r="P543" s="160"/>
      <c r="Q543" s="160"/>
      <c r="R543" s="161"/>
      <c r="S543" s="161"/>
      <c r="T543" s="161"/>
      <c r="U543" s="161"/>
      <c r="V543" s="161"/>
      <c r="W543" s="161"/>
      <c r="X543" s="161"/>
      <c r="Y543" s="161"/>
      <c r="Z543" s="151"/>
      <c r="AA543" s="151"/>
      <c r="AB543" s="151"/>
      <c r="AC543" s="151"/>
      <c r="AD543" s="151"/>
      <c r="AE543" s="151"/>
      <c r="AF543" s="151"/>
      <c r="AG543" s="151" t="s">
        <v>381</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3" x14ac:dyDescent="0.2">
      <c r="A544" s="158"/>
      <c r="B544" s="159"/>
      <c r="C544" s="201" t="s">
        <v>2815</v>
      </c>
      <c r="D544" s="185"/>
      <c r="E544" s="186">
        <v>1</v>
      </c>
      <c r="F544" s="161"/>
      <c r="G544" s="161"/>
      <c r="H544" s="161"/>
      <c r="I544" s="161"/>
      <c r="J544" s="161"/>
      <c r="K544" s="161"/>
      <c r="L544" s="161"/>
      <c r="M544" s="161"/>
      <c r="N544" s="160"/>
      <c r="O544" s="160"/>
      <c r="P544" s="160"/>
      <c r="Q544" s="160"/>
      <c r="R544" s="161"/>
      <c r="S544" s="161"/>
      <c r="T544" s="161"/>
      <c r="U544" s="161"/>
      <c r="V544" s="161"/>
      <c r="W544" s="161"/>
      <c r="X544" s="161"/>
      <c r="Y544" s="161"/>
      <c r="Z544" s="151"/>
      <c r="AA544" s="151"/>
      <c r="AB544" s="151"/>
      <c r="AC544" s="151"/>
      <c r="AD544" s="151"/>
      <c r="AE544" s="151"/>
      <c r="AF544" s="151"/>
      <c r="AG544" s="151" t="s">
        <v>381</v>
      </c>
      <c r="AH544" s="151">
        <v>0</v>
      </c>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ht="22.5" outlineLevel="1" x14ac:dyDescent="0.2">
      <c r="A545" s="173">
        <v>74</v>
      </c>
      <c r="B545" s="174" t="s">
        <v>2439</v>
      </c>
      <c r="C545" s="181" t="s">
        <v>2440</v>
      </c>
      <c r="D545" s="175" t="s">
        <v>389</v>
      </c>
      <c r="E545" s="176">
        <v>51.531840000000003</v>
      </c>
      <c r="F545" s="177"/>
      <c r="G545" s="178">
        <f>ROUND(E545*F545,2)</f>
        <v>0</v>
      </c>
      <c r="H545" s="177"/>
      <c r="I545" s="178">
        <f>ROUND(E545*H545,2)</f>
        <v>0</v>
      </c>
      <c r="J545" s="177"/>
      <c r="K545" s="178">
        <f>ROUND(E545*J545,2)</f>
        <v>0</v>
      </c>
      <c r="L545" s="178">
        <v>21</v>
      </c>
      <c r="M545" s="178">
        <f>G545*(1+L545/100)</f>
        <v>0</v>
      </c>
      <c r="N545" s="176">
        <v>2.5</v>
      </c>
      <c r="O545" s="176">
        <f>ROUND(E545*N545,2)</f>
        <v>128.83000000000001</v>
      </c>
      <c r="P545" s="176">
        <v>0</v>
      </c>
      <c r="Q545" s="176">
        <f>ROUND(E545*P545,2)</f>
        <v>0</v>
      </c>
      <c r="R545" s="178" t="s">
        <v>878</v>
      </c>
      <c r="S545" s="178" t="s">
        <v>374</v>
      </c>
      <c r="T545" s="179" t="s">
        <v>374</v>
      </c>
      <c r="U545" s="161">
        <v>1.365</v>
      </c>
      <c r="V545" s="161">
        <f>ROUND(E545*U545,2)</f>
        <v>70.34</v>
      </c>
      <c r="W545" s="161"/>
      <c r="X545" s="161" t="s">
        <v>375</v>
      </c>
      <c r="Y545" s="161" t="s">
        <v>334</v>
      </c>
      <c r="Z545" s="151"/>
      <c r="AA545" s="151"/>
      <c r="AB545" s="151"/>
      <c r="AC545" s="151"/>
      <c r="AD545" s="151"/>
      <c r="AE545" s="151"/>
      <c r="AF545" s="151"/>
      <c r="AG545" s="151" t="s">
        <v>376</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2" x14ac:dyDescent="0.2">
      <c r="A546" s="158"/>
      <c r="B546" s="159"/>
      <c r="C546" s="272" t="s">
        <v>2072</v>
      </c>
      <c r="D546" s="273"/>
      <c r="E546" s="273"/>
      <c r="F546" s="273"/>
      <c r="G546" s="273"/>
      <c r="H546" s="161"/>
      <c r="I546" s="161"/>
      <c r="J546" s="161"/>
      <c r="K546" s="161"/>
      <c r="L546" s="161"/>
      <c r="M546" s="161"/>
      <c r="N546" s="160"/>
      <c r="O546" s="160"/>
      <c r="P546" s="160"/>
      <c r="Q546" s="160"/>
      <c r="R546" s="161"/>
      <c r="S546" s="161"/>
      <c r="T546" s="161"/>
      <c r="U546" s="161"/>
      <c r="V546" s="161"/>
      <c r="W546" s="161"/>
      <c r="X546" s="161"/>
      <c r="Y546" s="161"/>
      <c r="Z546" s="151"/>
      <c r="AA546" s="151"/>
      <c r="AB546" s="151"/>
      <c r="AC546" s="151"/>
      <c r="AD546" s="151"/>
      <c r="AE546" s="151"/>
      <c r="AF546" s="151"/>
      <c r="AG546" s="151" t="s">
        <v>378</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2" x14ac:dyDescent="0.2">
      <c r="A547" s="158"/>
      <c r="B547" s="159"/>
      <c r="C547" s="201" t="s">
        <v>2441</v>
      </c>
      <c r="D547" s="185"/>
      <c r="E547" s="186"/>
      <c r="F547" s="161"/>
      <c r="G547" s="161"/>
      <c r="H547" s="161"/>
      <c r="I547" s="161"/>
      <c r="J547" s="161"/>
      <c r="K547" s="161"/>
      <c r="L547" s="161"/>
      <c r="M547" s="161"/>
      <c r="N547" s="160"/>
      <c r="O547" s="160"/>
      <c r="P547" s="160"/>
      <c r="Q547" s="160"/>
      <c r="R547" s="161"/>
      <c r="S547" s="161"/>
      <c r="T547" s="161"/>
      <c r="U547" s="161"/>
      <c r="V547" s="161"/>
      <c r="W547" s="161"/>
      <c r="X547" s="161"/>
      <c r="Y547" s="161"/>
      <c r="Z547" s="151"/>
      <c r="AA547" s="151"/>
      <c r="AB547" s="151"/>
      <c r="AC547" s="151"/>
      <c r="AD547" s="151"/>
      <c r="AE547" s="151"/>
      <c r="AF547" s="151"/>
      <c r="AG547" s="151" t="s">
        <v>381</v>
      </c>
      <c r="AH547" s="151">
        <v>0</v>
      </c>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3" x14ac:dyDescent="0.2">
      <c r="A548" s="158"/>
      <c r="B548" s="159"/>
      <c r="C548" s="201" t="s">
        <v>2816</v>
      </c>
      <c r="D548" s="185"/>
      <c r="E548" s="186">
        <v>66.014210000000006</v>
      </c>
      <c r="F548" s="161"/>
      <c r="G548" s="161"/>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381</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3" x14ac:dyDescent="0.2">
      <c r="A549" s="158"/>
      <c r="B549" s="159"/>
      <c r="C549" s="201" t="s">
        <v>2817</v>
      </c>
      <c r="D549" s="185"/>
      <c r="E549" s="186">
        <v>-14.48237</v>
      </c>
      <c r="F549" s="161"/>
      <c r="G549" s="161"/>
      <c r="H549" s="161"/>
      <c r="I549" s="161"/>
      <c r="J549" s="161"/>
      <c r="K549" s="161"/>
      <c r="L549" s="161"/>
      <c r="M549" s="161"/>
      <c r="N549" s="160"/>
      <c r="O549" s="160"/>
      <c r="P549" s="160"/>
      <c r="Q549" s="160"/>
      <c r="R549" s="161"/>
      <c r="S549" s="161"/>
      <c r="T549" s="161"/>
      <c r="U549" s="161"/>
      <c r="V549" s="161"/>
      <c r="W549" s="161"/>
      <c r="X549" s="161"/>
      <c r="Y549" s="161"/>
      <c r="Z549" s="151"/>
      <c r="AA549" s="151"/>
      <c r="AB549" s="151"/>
      <c r="AC549" s="151"/>
      <c r="AD549" s="151"/>
      <c r="AE549" s="151"/>
      <c r="AF549" s="151"/>
      <c r="AG549" s="151" t="s">
        <v>381</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1" x14ac:dyDescent="0.2">
      <c r="A550" s="173">
        <v>75</v>
      </c>
      <c r="B550" s="174" t="s">
        <v>2159</v>
      </c>
      <c r="C550" s="181" t="s">
        <v>2160</v>
      </c>
      <c r="D550" s="175" t="s">
        <v>389</v>
      </c>
      <c r="E550" s="176">
        <v>2.3772799999999998</v>
      </c>
      <c r="F550" s="177"/>
      <c r="G550" s="178">
        <f>ROUND(E550*F550,2)</f>
        <v>0</v>
      </c>
      <c r="H550" s="177"/>
      <c r="I550" s="178">
        <f>ROUND(E550*H550,2)</f>
        <v>0</v>
      </c>
      <c r="J550" s="177"/>
      <c r="K550" s="178">
        <f>ROUND(E550*J550,2)</f>
        <v>0</v>
      </c>
      <c r="L550" s="178">
        <v>21</v>
      </c>
      <c r="M550" s="178">
        <f>G550*(1+L550/100)</f>
        <v>0</v>
      </c>
      <c r="N550" s="176">
        <v>2.52542</v>
      </c>
      <c r="O550" s="176">
        <f>ROUND(E550*N550,2)</f>
        <v>6</v>
      </c>
      <c r="P550" s="176">
        <v>0</v>
      </c>
      <c r="Q550" s="176">
        <f>ROUND(E550*P550,2)</f>
        <v>0</v>
      </c>
      <c r="R550" s="178" t="s">
        <v>704</v>
      </c>
      <c r="S550" s="178" t="s">
        <v>374</v>
      </c>
      <c r="T550" s="179" t="s">
        <v>374</v>
      </c>
      <c r="U550" s="161">
        <v>3.5720000000000001</v>
      </c>
      <c r="V550" s="161">
        <f>ROUND(E550*U550,2)</f>
        <v>8.49</v>
      </c>
      <c r="W550" s="161"/>
      <c r="X550" s="161" t="s">
        <v>375</v>
      </c>
      <c r="Y550" s="161" t="s">
        <v>334</v>
      </c>
      <c r="Z550" s="151"/>
      <c r="AA550" s="151"/>
      <c r="AB550" s="151"/>
      <c r="AC550" s="151"/>
      <c r="AD550" s="151"/>
      <c r="AE550" s="151"/>
      <c r="AF550" s="151"/>
      <c r="AG550" s="151" t="s">
        <v>376</v>
      </c>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2" x14ac:dyDescent="0.2">
      <c r="A551" s="158"/>
      <c r="B551" s="159"/>
      <c r="C551" s="272" t="s">
        <v>1001</v>
      </c>
      <c r="D551" s="273"/>
      <c r="E551" s="273"/>
      <c r="F551" s="273"/>
      <c r="G551" s="273"/>
      <c r="H551" s="161"/>
      <c r="I551" s="161"/>
      <c r="J551" s="161"/>
      <c r="K551" s="161"/>
      <c r="L551" s="161"/>
      <c r="M551" s="161"/>
      <c r="N551" s="160"/>
      <c r="O551" s="160"/>
      <c r="P551" s="160"/>
      <c r="Q551" s="160"/>
      <c r="R551" s="161"/>
      <c r="S551" s="161"/>
      <c r="T551" s="161"/>
      <c r="U551" s="161"/>
      <c r="V551" s="161"/>
      <c r="W551" s="161"/>
      <c r="X551" s="161"/>
      <c r="Y551" s="161"/>
      <c r="Z551" s="151"/>
      <c r="AA551" s="151"/>
      <c r="AB551" s="151"/>
      <c r="AC551" s="151"/>
      <c r="AD551" s="151"/>
      <c r="AE551" s="151"/>
      <c r="AF551" s="151"/>
      <c r="AG551" s="151" t="s">
        <v>378</v>
      </c>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2" x14ac:dyDescent="0.2">
      <c r="A552" s="158"/>
      <c r="B552" s="159"/>
      <c r="C552" s="201" t="s">
        <v>2797</v>
      </c>
      <c r="D552" s="185"/>
      <c r="E552" s="186"/>
      <c r="F552" s="161"/>
      <c r="G552" s="161"/>
      <c r="H552" s="161"/>
      <c r="I552" s="161"/>
      <c r="J552" s="161"/>
      <c r="K552" s="161"/>
      <c r="L552" s="161"/>
      <c r="M552" s="161"/>
      <c r="N552" s="160"/>
      <c r="O552" s="160"/>
      <c r="P552" s="160"/>
      <c r="Q552" s="160"/>
      <c r="R552" s="161"/>
      <c r="S552" s="161"/>
      <c r="T552" s="161"/>
      <c r="U552" s="161"/>
      <c r="V552" s="161"/>
      <c r="W552" s="161"/>
      <c r="X552" s="161"/>
      <c r="Y552" s="161"/>
      <c r="Z552" s="151"/>
      <c r="AA552" s="151"/>
      <c r="AB552" s="151"/>
      <c r="AC552" s="151"/>
      <c r="AD552" s="151"/>
      <c r="AE552" s="151"/>
      <c r="AF552" s="151"/>
      <c r="AG552" s="151" t="s">
        <v>381</v>
      </c>
      <c r="AH552" s="151">
        <v>0</v>
      </c>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3" x14ac:dyDescent="0.2">
      <c r="A553" s="158"/>
      <c r="B553" s="159"/>
      <c r="C553" s="201" t="s">
        <v>2818</v>
      </c>
      <c r="D553" s="185"/>
      <c r="E553" s="186">
        <v>1.71315</v>
      </c>
      <c r="F553" s="161"/>
      <c r="G553" s="161"/>
      <c r="H553" s="161"/>
      <c r="I553" s="161"/>
      <c r="J553" s="161"/>
      <c r="K553" s="161"/>
      <c r="L553" s="161"/>
      <c r="M553" s="161"/>
      <c r="N553" s="160"/>
      <c r="O553" s="160"/>
      <c r="P553" s="160"/>
      <c r="Q553" s="160"/>
      <c r="R553" s="161"/>
      <c r="S553" s="161"/>
      <c r="T553" s="161"/>
      <c r="U553" s="161"/>
      <c r="V553" s="161"/>
      <c r="W553" s="161"/>
      <c r="X553" s="161"/>
      <c r="Y553" s="161"/>
      <c r="Z553" s="151"/>
      <c r="AA553" s="151"/>
      <c r="AB553" s="151"/>
      <c r="AC553" s="151"/>
      <c r="AD553" s="151"/>
      <c r="AE553" s="151"/>
      <c r="AF553" s="151"/>
      <c r="AG553" s="151" t="s">
        <v>381</v>
      </c>
      <c r="AH553" s="151">
        <v>0</v>
      </c>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3" x14ac:dyDescent="0.2">
      <c r="A554" s="158"/>
      <c r="B554" s="159"/>
      <c r="C554" s="201" t="s">
        <v>2819</v>
      </c>
      <c r="D554" s="185"/>
      <c r="E554" s="186">
        <v>0.30149999999999999</v>
      </c>
      <c r="F554" s="161"/>
      <c r="G554" s="161"/>
      <c r="H554" s="161"/>
      <c r="I554" s="161"/>
      <c r="J554" s="161"/>
      <c r="K554" s="161"/>
      <c r="L554" s="161"/>
      <c r="M554" s="161"/>
      <c r="N554" s="160"/>
      <c r="O554" s="160"/>
      <c r="P554" s="160"/>
      <c r="Q554" s="160"/>
      <c r="R554" s="161"/>
      <c r="S554" s="161"/>
      <c r="T554" s="161"/>
      <c r="U554" s="161"/>
      <c r="V554" s="161"/>
      <c r="W554" s="161"/>
      <c r="X554" s="161"/>
      <c r="Y554" s="161"/>
      <c r="Z554" s="151"/>
      <c r="AA554" s="151"/>
      <c r="AB554" s="151"/>
      <c r="AC554" s="151"/>
      <c r="AD554" s="151"/>
      <c r="AE554" s="151"/>
      <c r="AF554" s="151"/>
      <c r="AG554" s="151" t="s">
        <v>381</v>
      </c>
      <c r="AH554" s="151">
        <v>0</v>
      </c>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3" x14ac:dyDescent="0.2">
      <c r="A555" s="158"/>
      <c r="B555" s="159"/>
      <c r="C555" s="201" t="s">
        <v>2820</v>
      </c>
      <c r="D555" s="185"/>
      <c r="E555" s="186">
        <v>-7.8799999999999999E-3</v>
      </c>
      <c r="F555" s="161"/>
      <c r="G555" s="161"/>
      <c r="H555" s="161"/>
      <c r="I555" s="161"/>
      <c r="J555" s="161"/>
      <c r="K555" s="161"/>
      <c r="L555" s="161"/>
      <c r="M555" s="161"/>
      <c r="N555" s="160"/>
      <c r="O555" s="160"/>
      <c r="P555" s="160"/>
      <c r="Q555" s="160"/>
      <c r="R555" s="161"/>
      <c r="S555" s="161"/>
      <c r="T555" s="161"/>
      <c r="U555" s="161"/>
      <c r="V555" s="161"/>
      <c r="W555" s="161"/>
      <c r="X555" s="161"/>
      <c r="Y555" s="161"/>
      <c r="Z555" s="151"/>
      <c r="AA555" s="151"/>
      <c r="AB555" s="151"/>
      <c r="AC555" s="151"/>
      <c r="AD555" s="151"/>
      <c r="AE555" s="151"/>
      <c r="AF555" s="151"/>
      <c r="AG555" s="151" t="s">
        <v>381</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3" x14ac:dyDescent="0.2">
      <c r="A556" s="158"/>
      <c r="B556" s="159"/>
      <c r="C556" s="201" t="s">
        <v>2821</v>
      </c>
      <c r="D556" s="185"/>
      <c r="E556" s="186">
        <v>-5.8880000000000002E-2</v>
      </c>
      <c r="F556" s="161"/>
      <c r="G556" s="161"/>
      <c r="H556" s="161"/>
      <c r="I556" s="161"/>
      <c r="J556" s="161"/>
      <c r="K556" s="161"/>
      <c r="L556" s="161"/>
      <c r="M556" s="161"/>
      <c r="N556" s="160"/>
      <c r="O556" s="160"/>
      <c r="P556" s="160"/>
      <c r="Q556" s="160"/>
      <c r="R556" s="161"/>
      <c r="S556" s="161"/>
      <c r="T556" s="161"/>
      <c r="U556" s="161"/>
      <c r="V556" s="161"/>
      <c r="W556" s="161"/>
      <c r="X556" s="161"/>
      <c r="Y556" s="161"/>
      <c r="Z556" s="151"/>
      <c r="AA556" s="151"/>
      <c r="AB556" s="151"/>
      <c r="AC556" s="151"/>
      <c r="AD556" s="151"/>
      <c r="AE556" s="151"/>
      <c r="AF556" s="151"/>
      <c r="AG556" s="151" t="s">
        <v>381</v>
      </c>
      <c r="AH556" s="151">
        <v>0</v>
      </c>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3" x14ac:dyDescent="0.2">
      <c r="A557" s="158"/>
      <c r="B557" s="159"/>
      <c r="C557" s="201" t="s">
        <v>464</v>
      </c>
      <c r="D557" s="185"/>
      <c r="E557" s="186"/>
      <c r="F557" s="161"/>
      <c r="G557" s="161"/>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381</v>
      </c>
      <c r="AH557" s="151">
        <v>0</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3" x14ac:dyDescent="0.2">
      <c r="A558" s="158"/>
      <c r="B558" s="159"/>
      <c r="C558" s="201" t="s">
        <v>2800</v>
      </c>
      <c r="D558" s="185"/>
      <c r="E558" s="186"/>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201" t="s">
        <v>2822</v>
      </c>
      <c r="D559" s="185"/>
      <c r="E559" s="186">
        <v>0.48825000000000002</v>
      </c>
      <c r="F559" s="161"/>
      <c r="G559" s="161"/>
      <c r="H559" s="161"/>
      <c r="I559" s="161"/>
      <c r="J559" s="161"/>
      <c r="K559" s="161"/>
      <c r="L559" s="161"/>
      <c r="M559" s="161"/>
      <c r="N559" s="160"/>
      <c r="O559" s="160"/>
      <c r="P559" s="160"/>
      <c r="Q559" s="160"/>
      <c r="R559" s="161"/>
      <c r="S559" s="161"/>
      <c r="T559" s="161"/>
      <c r="U559" s="161"/>
      <c r="V559" s="161"/>
      <c r="W559" s="161"/>
      <c r="X559" s="161"/>
      <c r="Y559" s="161"/>
      <c r="Z559" s="151"/>
      <c r="AA559" s="151"/>
      <c r="AB559" s="151"/>
      <c r="AC559" s="151"/>
      <c r="AD559" s="151"/>
      <c r="AE559" s="151"/>
      <c r="AF559" s="151"/>
      <c r="AG559" s="151" t="s">
        <v>381</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3" x14ac:dyDescent="0.2">
      <c r="A560" s="158"/>
      <c r="B560" s="159"/>
      <c r="C560" s="201" t="s">
        <v>2821</v>
      </c>
      <c r="D560" s="185"/>
      <c r="E560" s="186">
        <v>-5.8880000000000002E-2</v>
      </c>
      <c r="F560" s="161"/>
      <c r="G560" s="161"/>
      <c r="H560" s="161"/>
      <c r="I560" s="161"/>
      <c r="J560" s="161"/>
      <c r="K560" s="161"/>
      <c r="L560" s="161"/>
      <c r="M560" s="161"/>
      <c r="N560" s="160"/>
      <c r="O560" s="160"/>
      <c r="P560" s="160"/>
      <c r="Q560" s="160"/>
      <c r="R560" s="161"/>
      <c r="S560" s="161"/>
      <c r="T560" s="161"/>
      <c r="U560" s="161"/>
      <c r="V560" s="161"/>
      <c r="W560" s="161"/>
      <c r="X560" s="161"/>
      <c r="Y560" s="161"/>
      <c r="Z560" s="151"/>
      <c r="AA560" s="151"/>
      <c r="AB560" s="151"/>
      <c r="AC560" s="151"/>
      <c r="AD560" s="151"/>
      <c r="AE560" s="151"/>
      <c r="AF560" s="151"/>
      <c r="AG560" s="151" t="s">
        <v>381</v>
      </c>
      <c r="AH560" s="151">
        <v>0</v>
      </c>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73">
        <v>76</v>
      </c>
      <c r="B561" s="174" t="s">
        <v>2167</v>
      </c>
      <c r="C561" s="181" t="s">
        <v>2168</v>
      </c>
      <c r="D561" s="175" t="s">
        <v>2169</v>
      </c>
      <c r="E561" s="176">
        <v>21.139089999999999</v>
      </c>
      <c r="F561" s="177"/>
      <c r="G561" s="178">
        <f>ROUND(E561*F561,2)</f>
        <v>0</v>
      </c>
      <c r="H561" s="177"/>
      <c r="I561" s="178">
        <f>ROUND(E561*H561,2)</f>
        <v>0</v>
      </c>
      <c r="J561" s="177"/>
      <c r="K561" s="178">
        <f>ROUND(E561*J561,2)</f>
        <v>0</v>
      </c>
      <c r="L561" s="178">
        <v>21</v>
      </c>
      <c r="M561" s="178">
        <f>G561*(1+L561/100)</f>
        <v>0</v>
      </c>
      <c r="N561" s="176">
        <v>0</v>
      </c>
      <c r="O561" s="176">
        <f>ROUND(E561*N561,2)</f>
        <v>0</v>
      </c>
      <c r="P561" s="176">
        <v>0</v>
      </c>
      <c r="Q561" s="176">
        <f>ROUND(E561*P561,2)</f>
        <v>0</v>
      </c>
      <c r="R561" s="178"/>
      <c r="S561" s="178" t="s">
        <v>331</v>
      </c>
      <c r="T561" s="179" t="s">
        <v>332</v>
      </c>
      <c r="U561" s="161">
        <v>0</v>
      </c>
      <c r="V561" s="161">
        <f>ROUND(E561*U561,2)</f>
        <v>0</v>
      </c>
      <c r="W561" s="161"/>
      <c r="X561" s="161" t="s">
        <v>375</v>
      </c>
      <c r="Y561" s="161" t="s">
        <v>334</v>
      </c>
      <c r="Z561" s="151"/>
      <c r="AA561" s="151"/>
      <c r="AB561" s="151"/>
      <c r="AC561" s="151"/>
      <c r="AD561" s="151"/>
      <c r="AE561" s="151"/>
      <c r="AF561" s="151"/>
      <c r="AG561" s="151" t="s">
        <v>376</v>
      </c>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2" x14ac:dyDescent="0.2">
      <c r="A562" s="158"/>
      <c r="B562" s="159"/>
      <c r="C562" s="201" t="s">
        <v>2728</v>
      </c>
      <c r="D562" s="185"/>
      <c r="E562" s="186"/>
      <c r="F562" s="161"/>
      <c r="G562" s="161"/>
      <c r="H562" s="161"/>
      <c r="I562" s="161"/>
      <c r="J562" s="161"/>
      <c r="K562" s="161"/>
      <c r="L562" s="161"/>
      <c r="M562" s="161"/>
      <c r="N562" s="160"/>
      <c r="O562" s="160"/>
      <c r="P562" s="160"/>
      <c r="Q562" s="160"/>
      <c r="R562" s="161"/>
      <c r="S562" s="161"/>
      <c r="T562" s="161"/>
      <c r="U562" s="161"/>
      <c r="V562" s="161"/>
      <c r="W562" s="161"/>
      <c r="X562" s="161"/>
      <c r="Y562" s="161"/>
      <c r="Z562" s="151"/>
      <c r="AA562" s="151"/>
      <c r="AB562" s="151"/>
      <c r="AC562" s="151"/>
      <c r="AD562" s="151"/>
      <c r="AE562" s="151"/>
      <c r="AF562" s="151"/>
      <c r="AG562" s="151" t="s">
        <v>381</v>
      </c>
      <c r="AH562" s="151">
        <v>0</v>
      </c>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3" x14ac:dyDescent="0.2">
      <c r="A563" s="158"/>
      <c r="B563" s="159"/>
      <c r="C563" s="201" t="s">
        <v>2823</v>
      </c>
      <c r="D563" s="185"/>
      <c r="E563" s="186">
        <v>23.703749999999999</v>
      </c>
      <c r="F563" s="161"/>
      <c r="G563" s="161"/>
      <c r="H563" s="161"/>
      <c r="I563" s="161"/>
      <c r="J563" s="161"/>
      <c r="K563" s="161"/>
      <c r="L563" s="161"/>
      <c r="M563" s="161"/>
      <c r="N563" s="160"/>
      <c r="O563" s="160"/>
      <c r="P563" s="160"/>
      <c r="Q563" s="160"/>
      <c r="R563" s="161"/>
      <c r="S563" s="161"/>
      <c r="T563" s="161"/>
      <c r="U563" s="161"/>
      <c r="V563" s="161"/>
      <c r="W563" s="161"/>
      <c r="X563" s="161"/>
      <c r="Y563" s="161"/>
      <c r="Z563" s="151"/>
      <c r="AA563" s="151"/>
      <c r="AB563" s="151"/>
      <c r="AC563" s="151"/>
      <c r="AD563" s="151"/>
      <c r="AE563" s="151"/>
      <c r="AF563" s="151"/>
      <c r="AG563" s="151" t="s">
        <v>381</v>
      </c>
      <c r="AH563" s="151">
        <v>0</v>
      </c>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3" x14ac:dyDescent="0.2">
      <c r="A564" s="158"/>
      <c r="B564" s="159"/>
      <c r="C564" s="201" t="s">
        <v>2824</v>
      </c>
      <c r="D564" s="185"/>
      <c r="E564" s="186">
        <v>3.4312499999999999</v>
      </c>
      <c r="F564" s="161"/>
      <c r="G564" s="161"/>
      <c r="H564" s="161"/>
      <c r="I564" s="161"/>
      <c r="J564" s="161"/>
      <c r="K564" s="161"/>
      <c r="L564" s="161"/>
      <c r="M564" s="161"/>
      <c r="N564" s="160"/>
      <c r="O564" s="160"/>
      <c r="P564" s="160"/>
      <c r="Q564" s="160"/>
      <c r="R564" s="161"/>
      <c r="S564" s="161"/>
      <c r="T564" s="161"/>
      <c r="U564" s="161"/>
      <c r="V564" s="161"/>
      <c r="W564" s="161"/>
      <c r="X564" s="161"/>
      <c r="Y564" s="161"/>
      <c r="Z564" s="151"/>
      <c r="AA564" s="151"/>
      <c r="AB564" s="151"/>
      <c r="AC564" s="151"/>
      <c r="AD564" s="151"/>
      <c r="AE564" s="151"/>
      <c r="AF564" s="151"/>
      <c r="AG564" s="151" t="s">
        <v>381</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3" x14ac:dyDescent="0.2">
      <c r="A565" s="158"/>
      <c r="B565" s="159"/>
      <c r="C565" s="201" t="s">
        <v>2825</v>
      </c>
      <c r="D565" s="185"/>
      <c r="E565" s="186">
        <v>-0.13125000000000001</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3" x14ac:dyDescent="0.2">
      <c r="A566" s="158"/>
      <c r="B566" s="159"/>
      <c r="C566" s="201" t="s">
        <v>2826</v>
      </c>
      <c r="D566" s="185"/>
      <c r="E566" s="186">
        <v>-1.10528</v>
      </c>
      <c r="F566" s="161"/>
      <c r="G566" s="161"/>
      <c r="H566" s="161"/>
      <c r="I566" s="161"/>
      <c r="J566" s="161"/>
      <c r="K566" s="161"/>
      <c r="L566" s="161"/>
      <c r="M566" s="161"/>
      <c r="N566" s="160"/>
      <c r="O566" s="160"/>
      <c r="P566" s="160"/>
      <c r="Q566" s="160"/>
      <c r="R566" s="161"/>
      <c r="S566" s="161"/>
      <c r="T566" s="161"/>
      <c r="U566" s="161"/>
      <c r="V566" s="161"/>
      <c r="W566" s="161"/>
      <c r="X566" s="161"/>
      <c r="Y566" s="161"/>
      <c r="Z566" s="151"/>
      <c r="AA566" s="151"/>
      <c r="AB566" s="151"/>
      <c r="AC566" s="151"/>
      <c r="AD566" s="151"/>
      <c r="AE566" s="151"/>
      <c r="AF566" s="151"/>
      <c r="AG566" s="151" t="s">
        <v>381</v>
      </c>
      <c r="AH566" s="151">
        <v>0</v>
      </c>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3" x14ac:dyDescent="0.2">
      <c r="A567" s="158"/>
      <c r="B567" s="159"/>
      <c r="C567" s="201" t="s">
        <v>2827</v>
      </c>
      <c r="D567" s="185"/>
      <c r="E567" s="186">
        <v>-0.59345999999999999</v>
      </c>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3" x14ac:dyDescent="0.2">
      <c r="A568" s="158"/>
      <c r="B568" s="159"/>
      <c r="C568" s="201" t="s">
        <v>2828</v>
      </c>
      <c r="D568" s="185"/>
      <c r="E568" s="186">
        <v>-4.1005900000000004</v>
      </c>
      <c r="F568" s="161"/>
      <c r="G568" s="161"/>
      <c r="H568" s="161"/>
      <c r="I568" s="161"/>
      <c r="J568" s="161"/>
      <c r="K568" s="161"/>
      <c r="L568" s="161"/>
      <c r="M568" s="161"/>
      <c r="N568" s="160"/>
      <c r="O568" s="160"/>
      <c r="P568" s="160"/>
      <c r="Q568" s="160"/>
      <c r="R568" s="161"/>
      <c r="S568" s="161"/>
      <c r="T568" s="161"/>
      <c r="U568" s="161"/>
      <c r="V568" s="161"/>
      <c r="W568" s="161"/>
      <c r="X568" s="161"/>
      <c r="Y568" s="161"/>
      <c r="Z568" s="151"/>
      <c r="AA568" s="151"/>
      <c r="AB568" s="151"/>
      <c r="AC568" s="151"/>
      <c r="AD568" s="151"/>
      <c r="AE568" s="151"/>
      <c r="AF568" s="151"/>
      <c r="AG568" s="151" t="s">
        <v>381</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3" x14ac:dyDescent="0.2">
      <c r="A569" s="158"/>
      <c r="B569" s="159"/>
      <c r="C569" s="201" t="s">
        <v>2829</v>
      </c>
      <c r="D569" s="185"/>
      <c r="E569" s="186">
        <v>-2.6031399999999998</v>
      </c>
      <c r="F569" s="161"/>
      <c r="G569" s="161"/>
      <c r="H569" s="161"/>
      <c r="I569" s="161"/>
      <c r="J569" s="161"/>
      <c r="K569" s="161"/>
      <c r="L569" s="161"/>
      <c r="M569" s="161"/>
      <c r="N569" s="160"/>
      <c r="O569" s="160"/>
      <c r="P569" s="160"/>
      <c r="Q569" s="160"/>
      <c r="R569" s="161"/>
      <c r="S569" s="161"/>
      <c r="T569" s="161"/>
      <c r="U569" s="161"/>
      <c r="V569" s="161"/>
      <c r="W569" s="161"/>
      <c r="X569" s="161"/>
      <c r="Y569" s="161"/>
      <c r="Z569" s="151"/>
      <c r="AA569" s="151"/>
      <c r="AB569" s="151"/>
      <c r="AC569" s="151"/>
      <c r="AD569" s="151"/>
      <c r="AE569" s="151"/>
      <c r="AF569" s="151"/>
      <c r="AG569" s="151" t="s">
        <v>381</v>
      </c>
      <c r="AH569" s="151">
        <v>0</v>
      </c>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3" x14ac:dyDescent="0.2">
      <c r="A570" s="158"/>
      <c r="B570" s="159"/>
      <c r="C570" s="201" t="s">
        <v>464</v>
      </c>
      <c r="D570" s="185"/>
      <c r="E570" s="186"/>
      <c r="F570" s="161"/>
      <c r="G570" s="161"/>
      <c r="H570" s="161"/>
      <c r="I570" s="161"/>
      <c r="J570" s="161"/>
      <c r="K570" s="161"/>
      <c r="L570" s="161"/>
      <c r="M570" s="161"/>
      <c r="N570" s="160"/>
      <c r="O570" s="160"/>
      <c r="P570" s="160"/>
      <c r="Q570" s="160"/>
      <c r="R570" s="161"/>
      <c r="S570" s="161"/>
      <c r="T570" s="161"/>
      <c r="U570" s="161"/>
      <c r="V570" s="161"/>
      <c r="W570" s="161"/>
      <c r="X570" s="161"/>
      <c r="Y570" s="161"/>
      <c r="Z570" s="151"/>
      <c r="AA570" s="151"/>
      <c r="AB570" s="151"/>
      <c r="AC570" s="151"/>
      <c r="AD570" s="151"/>
      <c r="AE570" s="151"/>
      <c r="AF570" s="151"/>
      <c r="AG570" s="151" t="s">
        <v>381</v>
      </c>
      <c r="AH570" s="151">
        <v>0</v>
      </c>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3" x14ac:dyDescent="0.2">
      <c r="A571" s="158"/>
      <c r="B571" s="159"/>
      <c r="C571" s="201" t="s">
        <v>2733</v>
      </c>
      <c r="D571" s="185"/>
      <c r="E571" s="186"/>
      <c r="F571" s="161"/>
      <c r="G571" s="161"/>
      <c r="H571" s="161"/>
      <c r="I571" s="161"/>
      <c r="J571" s="161"/>
      <c r="K571" s="161"/>
      <c r="L571" s="161"/>
      <c r="M571" s="161"/>
      <c r="N571" s="160"/>
      <c r="O571" s="160"/>
      <c r="P571" s="160"/>
      <c r="Q571" s="160"/>
      <c r="R571" s="161"/>
      <c r="S571" s="161"/>
      <c r="T571" s="161"/>
      <c r="U571" s="161"/>
      <c r="V571" s="161"/>
      <c r="W571" s="161"/>
      <c r="X571" s="161"/>
      <c r="Y571" s="161"/>
      <c r="Z571" s="151"/>
      <c r="AA571" s="151"/>
      <c r="AB571" s="151"/>
      <c r="AC571" s="151"/>
      <c r="AD571" s="151"/>
      <c r="AE571" s="151"/>
      <c r="AF571" s="151"/>
      <c r="AG571" s="151" t="s">
        <v>381</v>
      </c>
      <c r="AH571" s="151">
        <v>0</v>
      </c>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3" x14ac:dyDescent="0.2">
      <c r="A572" s="158"/>
      <c r="B572" s="159"/>
      <c r="C572" s="201" t="s">
        <v>2830</v>
      </c>
      <c r="D572" s="185"/>
      <c r="E572" s="186">
        <v>3.8624999999999998</v>
      </c>
      <c r="F572" s="161"/>
      <c r="G572" s="161"/>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381</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201" t="s">
        <v>2831</v>
      </c>
      <c r="D573" s="185"/>
      <c r="E573" s="186">
        <v>-1.3246899999999999</v>
      </c>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ht="22.5" outlineLevel="1" x14ac:dyDescent="0.2">
      <c r="A574" s="173">
        <v>77</v>
      </c>
      <c r="B574" s="174" t="s">
        <v>2446</v>
      </c>
      <c r="C574" s="181" t="s">
        <v>2447</v>
      </c>
      <c r="D574" s="175" t="s">
        <v>635</v>
      </c>
      <c r="E574" s="176">
        <v>20</v>
      </c>
      <c r="F574" s="177"/>
      <c r="G574" s="178">
        <f>ROUND(E574*F574,2)</f>
        <v>0</v>
      </c>
      <c r="H574" s="177"/>
      <c r="I574" s="178">
        <f>ROUND(E574*H574,2)</f>
        <v>0</v>
      </c>
      <c r="J574" s="177"/>
      <c r="K574" s="178">
        <f>ROUND(E574*J574,2)</f>
        <v>0</v>
      </c>
      <c r="L574" s="178">
        <v>21</v>
      </c>
      <c r="M574" s="178">
        <f>G574*(1+L574/100)</f>
        <v>0</v>
      </c>
      <c r="N574" s="176">
        <v>1.65E-3</v>
      </c>
      <c r="O574" s="176">
        <f>ROUND(E574*N574,2)</f>
        <v>0.03</v>
      </c>
      <c r="P574" s="176">
        <v>0</v>
      </c>
      <c r="Q574" s="176">
        <f>ROUND(E574*P574,2)</f>
        <v>0</v>
      </c>
      <c r="R574" s="178" t="s">
        <v>878</v>
      </c>
      <c r="S574" s="178" t="s">
        <v>374</v>
      </c>
      <c r="T574" s="179" t="s">
        <v>374</v>
      </c>
      <c r="U574" s="161">
        <v>0.24199999999999999</v>
      </c>
      <c r="V574" s="161">
        <f>ROUND(E574*U574,2)</f>
        <v>4.84</v>
      </c>
      <c r="W574" s="161"/>
      <c r="X574" s="161" t="s">
        <v>375</v>
      </c>
      <c r="Y574" s="161" t="s">
        <v>334</v>
      </c>
      <c r="Z574" s="151"/>
      <c r="AA574" s="151"/>
      <c r="AB574" s="151"/>
      <c r="AC574" s="151"/>
      <c r="AD574" s="151"/>
      <c r="AE574" s="151"/>
      <c r="AF574" s="151"/>
      <c r="AG574" s="151" t="s">
        <v>376</v>
      </c>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2" x14ac:dyDescent="0.2">
      <c r="A575" s="158"/>
      <c r="B575" s="159"/>
      <c r="C575" s="201" t="s">
        <v>2832</v>
      </c>
      <c r="D575" s="185"/>
      <c r="E575" s="186">
        <v>20</v>
      </c>
      <c r="F575" s="161"/>
      <c r="G575" s="161"/>
      <c r="H575" s="161"/>
      <c r="I575" s="161"/>
      <c r="J575" s="161"/>
      <c r="K575" s="161"/>
      <c r="L575" s="161"/>
      <c r="M575" s="161"/>
      <c r="N575" s="160"/>
      <c r="O575" s="160"/>
      <c r="P575" s="160"/>
      <c r="Q575" s="160"/>
      <c r="R575" s="161"/>
      <c r="S575" s="161"/>
      <c r="T575" s="161"/>
      <c r="U575" s="161"/>
      <c r="V575" s="161"/>
      <c r="W575" s="161"/>
      <c r="X575" s="161"/>
      <c r="Y575" s="161"/>
      <c r="Z575" s="151"/>
      <c r="AA575" s="151"/>
      <c r="AB575" s="151"/>
      <c r="AC575" s="151"/>
      <c r="AD575" s="151"/>
      <c r="AE575" s="151"/>
      <c r="AF575" s="151"/>
      <c r="AG575" s="151" t="s">
        <v>381</v>
      </c>
      <c r="AH575" s="151">
        <v>0</v>
      </c>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1" x14ac:dyDescent="0.2">
      <c r="A576" s="173">
        <v>78</v>
      </c>
      <c r="B576" s="174" t="s">
        <v>2449</v>
      </c>
      <c r="C576" s="181" t="s">
        <v>2450</v>
      </c>
      <c r="D576" s="175" t="s">
        <v>635</v>
      </c>
      <c r="E576" s="176">
        <v>20.2</v>
      </c>
      <c r="F576" s="177"/>
      <c r="G576" s="178">
        <f>ROUND(E576*F576,2)</f>
        <v>0</v>
      </c>
      <c r="H576" s="177"/>
      <c r="I576" s="178">
        <f>ROUND(E576*H576,2)</f>
        <v>0</v>
      </c>
      <c r="J576" s="177"/>
      <c r="K576" s="178">
        <f>ROUND(E576*J576,2)</f>
        <v>0</v>
      </c>
      <c r="L576" s="178">
        <v>21</v>
      </c>
      <c r="M576" s="178">
        <f>G576*(1+L576/100)</f>
        <v>0</v>
      </c>
      <c r="N576" s="176">
        <v>8.5000000000000006E-2</v>
      </c>
      <c r="O576" s="176">
        <f>ROUND(E576*N576,2)</f>
        <v>1.72</v>
      </c>
      <c r="P576" s="176">
        <v>0</v>
      </c>
      <c r="Q576" s="176">
        <f>ROUND(E576*P576,2)</f>
        <v>0</v>
      </c>
      <c r="R576" s="178" t="s">
        <v>577</v>
      </c>
      <c r="S576" s="178" t="s">
        <v>374</v>
      </c>
      <c r="T576" s="179" t="s">
        <v>374</v>
      </c>
      <c r="U576" s="161">
        <v>0</v>
      </c>
      <c r="V576" s="161">
        <f>ROUND(E576*U576,2)</f>
        <v>0</v>
      </c>
      <c r="W576" s="161"/>
      <c r="X576" s="161" t="s">
        <v>578</v>
      </c>
      <c r="Y576" s="161" t="s">
        <v>334</v>
      </c>
      <c r="Z576" s="151"/>
      <c r="AA576" s="151"/>
      <c r="AB576" s="151"/>
      <c r="AC576" s="151"/>
      <c r="AD576" s="151"/>
      <c r="AE576" s="151"/>
      <c r="AF576" s="151"/>
      <c r="AG576" s="151" t="s">
        <v>636</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01" t="s">
        <v>2833</v>
      </c>
      <c r="D577" s="185"/>
      <c r="E577" s="186"/>
      <c r="F577" s="161"/>
      <c r="G577" s="161"/>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381</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3" x14ac:dyDescent="0.2">
      <c r="A578" s="158"/>
      <c r="B578" s="159"/>
      <c r="C578" s="201" t="s">
        <v>2834</v>
      </c>
      <c r="D578" s="185"/>
      <c r="E578" s="186">
        <v>20.2</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1" x14ac:dyDescent="0.2">
      <c r="A579" s="173">
        <v>79</v>
      </c>
      <c r="B579" s="174" t="s">
        <v>2177</v>
      </c>
      <c r="C579" s="181" t="s">
        <v>2178</v>
      </c>
      <c r="D579" s="175" t="s">
        <v>635</v>
      </c>
      <c r="E579" s="176">
        <v>3.03</v>
      </c>
      <c r="F579" s="177"/>
      <c r="G579" s="178">
        <f>ROUND(E579*F579,2)</f>
        <v>0</v>
      </c>
      <c r="H579" s="177"/>
      <c r="I579" s="178">
        <f>ROUND(E579*H579,2)</f>
        <v>0</v>
      </c>
      <c r="J579" s="177"/>
      <c r="K579" s="178">
        <f>ROUND(E579*J579,2)</f>
        <v>0</v>
      </c>
      <c r="L579" s="178">
        <v>21</v>
      </c>
      <c r="M579" s="178">
        <f>G579*(1+L579/100)</f>
        <v>0</v>
      </c>
      <c r="N579" s="176">
        <v>6.8000000000000005E-2</v>
      </c>
      <c r="O579" s="176">
        <f>ROUND(E579*N579,2)</f>
        <v>0.21</v>
      </c>
      <c r="P579" s="176">
        <v>0</v>
      </c>
      <c r="Q579" s="176">
        <f>ROUND(E579*P579,2)</f>
        <v>0</v>
      </c>
      <c r="R579" s="178"/>
      <c r="S579" s="178" t="s">
        <v>331</v>
      </c>
      <c r="T579" s="179" t="s">
        <v>332</v>
      </c>
      <c r="U579" s="161">
        <v>0</v>
      </c>
      <c r="V579" s="161">
        <f>ROUND(E579*U579,2)</f>
        <v>0</v>
      </c>
      <c r="W579" s="161"/>
      <c r="X579" s="161" t="s">
        <v>578</v>
      </c>
      <c r="Y579" s="161" t="s">
        <v>334</v>
      </c>
      <c r="Z579" s="151"/>
      <c r="AA579" s="151"/>
      <c r="AB579" s="151"/>
      <c r="AC579" s="151"/>
      <c r="AD579" s="151"/>
      <c r="AE579" s="151"/>
      <c r="AF579" s="151"/>
      <c r="AG579" s="151" t="s">
        <v>636</v>
      </c>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2" x14ac:dyDescent="0.2">
      <c r="A580" s="158"/>
      <c r="B580" s="159"/>
      <c r="C580" s="201" t="s">
        <v>2812</v>
      </c>
      <c r="D580" s="185"/>
      <c r="E580" s="186"/>
      <c r="F580" s="161"/>
      <c r="G580" s="161"/>
      <c r="H580" s="161"/>
      <c r="I580" s="161"/>
      <c r="J580" s="161"/>
      <c r="K580" s="161"/>
      <c r="L580" s="161"/>
      <c r="M580" s="161"/>
      <c r="N580" s="160"/>
      <c r="O580" s="160"/>
      <c r="P580" s="160"/>
      <c r="Q580" s="160"/>
      <c r="R580" s="161"/>
      <c r="S580" s="161"/>
      <c r="T580" s="161"/>
      <c r="U580" s="161"/>
      <c r="V580" s="161"/>
      <c r="W580" s="161"/>
      <c r="X580" s="161"/>
      <c r="Y580" s="161"/>
      <c r="Z580" s="151"/>
      <c r="AA580" s="151"/>
      <c r="AB580" s="151"/>
      <c r="AC580" s="151"/>
      <c r="AD580" s="151"/>
      <c r="AE580" s="151"/>
      <c r="AF580" s="151"/>
      <c r="AG580" s="151" t="s">
        <v>381</v>
      </c>
      <c r="AH580" s="151">
        <v>0</v>
      </c>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3" x14ac:dyDescent="0.2">
      <c r="A581" s="158"/>
      <c r="B581" s="159"/>
      <c r="C581" s="201" t="s">
        <v>2835</v>
      </c>
      <c r="D581" s="185"/>
      <c r="E581" s="186">
        <v>2.02</v>
      </c>
      <c r="F581" s="161"/>
      <c r="G581" s="161"/>
      <c r="H581" s="161"/>
      <c r="I581" s="161"/>
      <c r="J581" s="161"/>
      <c r="K581" s="161"/>
      <c r="L581" s="161"/>
      <c r="M581" s="161"/>
      <c r="N581" s="160"/>
      <c r="O581" s="160"/>
      <c r="P581" s="160"/>
      <c r="Q581" s="160"/>
      <c r="R581" s="161"/>
      <c r="S581" s="161"/>
      <c r="T581" s="161"/>
      <c r="U581" s="161"/>
      <c r="V581" s="161"/>
      <c r="W581" s="161"/>
      <c r="X581" s="161"/>
      <c r="Y581" s="161"/>
      <c r="Z581" s="151"/>
      <c r="AA581" s="151"/>
      <c r="AB581" s="151"/>
      <c r="AC581" s="151"/>
      <c r="AD581" s="151"/>
      <c r="AE581" s="151"/>
      <c r="AF581" s="151"/>
      <c r="AG581" s="151" t="s">
        <v>381</v>
      </c>
      <c r="AH581" s="151">
        <v>0</v>
      </c>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3" x14ac:dyDescent="0.2">
      <c r="A582" s="158"/>
      <c r="B582" s="159"/>
      <c r="C582" s="201" t="s">
        <v>464</v>
      </c>
      <c r="D582" s="185"/>
      <c r="E582" s="186"/>
      <c r="F582" s="161"/>
      <c r="G582" s="161"/>
      <c r="H582" s="161"/>
      <c r="I582" s="161"/>
      <c r="J582" s="161"/>
      <c r="K582" s="161"/>
      <c r="L582" s="161"/>
      <c r="M582" s="161"/>
      <c r="N582" s="160"/>
      <c r="O582" s="160"/>
      <c r="P582" s="160"/>
      <c r="Q582" s="160"/>
      <c r="R582" s="161"/>
      <c r="S582" s="161"/>
      <c r="T582" s="161"/>
      <c r="U582" s="161"/>
      <c r="V582" s="161"/>
      <c r="W582" s="161"/>
      <c r="X582" s="161"/>
      <c r="Y582" s="161"/>
      <c r="Z582" s="151"/>
      <c r="AA582" s="151"/>
      <c r="AB582" s="151"/>
      <c r="AC582" s="151"/>
      <c r="AD582" s="151"/>
      <c r="AE582" s="151"/>
      <c r="AF582" s="151"/>
      <c r="AG582" s="151" t="s">
        <v>381</v>
      </c>
      <c r="AH582" s="151">
        <v>0</v>
      </c>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3" x14ac:dyDescent="0.2">
      <c r="A583" s="158"/>
      <c r="B583" s="159"/>
      <c r="C583" s="201" t="s">
        <v>2814</v>
      </c>
      <c r="D583" s="185"/>
      <c r="E583" s="186"/>
      <c r="F583" s="161"/>
      <c r="G583" s="161"/>
      <c r="H583" s="161"/>
      <c r="I583" s="161"/>
      <c r="J583" s="161"/>
      <c r="K583" s="161"/>
      <c r="L583" s="161"/>
      <c r="M583" s="161"/>
      <c r="N583" s="160"/>
      <c r="O583" s="160"/>
      <c r="P583" s="160"/>
      <c r="Q583" s="160"/>
      <c r="R583" s="161"/>
      <c r="S583" s="161"/>
      <c r="T583" s="161"/>
      <c r="U583" s="161"/>
      <c r="V583" s="161"/>
      <c r="W583" s="161"/>
      <c r="X583" s="161"/>
      <c r="Y583" s="161"/>
      <c r="Z583" s="151"/>
      <c r="AA583" s="151"/>
      <c r="AB583" s="151"/>
      <c r="AC583" s="151"/>
      <c r="AD583" s="151"/>
      <c r="AE583" s="151"/>
      <c r="AF583" s="151"/>
      <c r="AG583" s="151" t="s">
        <v>381</v>
      </c>
      <c r="AH583" s="151">
        <v>0</v>
      </c>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3" x14ac:dyDescent="0.2">
      <c r="A584" s="158"/>
      <c r="B584" s="159"/>
      <c r="C584" s="201" t="s">
        <v>2836</v>
      </c>
      <c r="D584" s="185"/>
      <c r="E584" s="186">
        <v>1.01</v>
      </c>
      <c r="F584" s="161"/>
      <c r="G584" s="161"/>
      <c r="H584" s="161"/>
      <c r="I584" s="161"/>
      <c r="J584" s="161"/>
      <c r="K584" s="161"/>
      <c r="L584" s="161"/>
      <c r="M584" s="161"/>
      <c r="N584" s="160"/>
      <c r="O584" s="160"/>
      <c r="P584" s="160"/>
      <c r="Q584" s="160"/>
      <c r="R584" s="161"/>
      <c r="S584" s="161"/>
      <c r="T584" s="161"/>
      <c r="U584" s="161"/>
      <c r="V584" s="161"/>
      <c r="W584" s="161"/>
      <c r="X584" s="161"/>
      <c r="Y584" s="161"/>
      <c r="Z584" s="151"/>
      <c r="AA584" s="151"/>
      <c r="AB584" s="151"/>
      <c r="AC584" s="151"/>
      <c r="AD584" s="151"/>
      <c r="AE584" s="151"/>
      <c r="AF584" s="151"/>
      <c r="AG584" s="151" t="s">
        <v>381</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x14ac:dyDescent="0.2">
      <c r="A585" s="166" t="s">
        <v>326</v>
      </c>
      <c r="B585" s="167" t="s">
        <v>208</v>
      </c>
      <c r="C585" s="180" t="s">
        <v>209</v>
      </c>
      <c r="D585" s="168"/>
      <c r="E585" s="169"/>
      <c r="F585" s="170"/>
      <c r="G585" s="170">
        <f>SUMIF(AG586:AG592,"&lt;&gt;NOR",G586:G592)</f>
        <v>0</v>
      </c>
      <c r="H585" s="170"/>
      <c r="I585" s="170">
        <f>SUM(I586:I592)</f>
        <v>0</v>
      </c>
      <c r="J585" s="170"/>
      <c r="K585" s="170">
        <f>SUM(K586:K592)</f>
        <v>0</v>
      </c>
      <c r="L585" s="170"/>
      <c r="M585" s="170">
        <f>SUM(M586:M592)</f>
        <v>0</v>
      </c>
      <c r="N585" s="169"/>
      <c r="O585" s="169">
        <f>SUM(O586:O592)</f>
        <v>36.619999999999997</v>
      </c>
      <c r="P585" s="169"/>
      <c r="Q585" s="169">
        <f>SUM(Q586:Q592)</f>
        <v>0</v>
      </c>
      <c r="R585" s="170"/>
      <c r="S585" s="170"/>
      <c r="T585" s="171"/>
      <c r="U585" s="165"/>
      <c r="V585" s="165">
        <f>SUM(V586:V592)</f>
        <v>1.66</v>
      </c>
      <c r="W585" s="165"/>
      <c r="X585" s="165"/>
      <c r="Y585" s="165"/>
      <c r="AG585" t="s">
        <v>327</v>
      </c>
    </row>
    <row r="586" spans="1:60" ht="22.5" outlineLevel="1" x14ac:dyDescent="0.2">
      <c r="A586" s="173">
        <v>80</v>
      </c>
      <c r="B586" s="174" t="s">
        <v>2837</v>
      </c>
      <c r="C586" s="181" t="s">
        <v>2838</v>
      </c>
      <c r="D586" s="175" t="s">
        <v>514</v>
      </c>
      <c r="E586" s="176">
        <v>87.1875</v>
      </c>
      <c r="F586" s="177"/>
      <c r="G586" s="178">
        <f>ROUND(E586*F586,2)</f>
        <v>0</v>
      </c>
      <c r="H586" s="177"/>
      <c r="I586" s="178">
        <f>ROUND(E586*H586,2)</f>
        <v>0</v>
      </c>
      <c r="J586" s="177"/>
      <c r="K586" s="178">
        <f>ROUND(E586*J586,2)</f>
        <v>0</v>
      </c>
      <c r="L586" s="178">
        <v>21</v>
      </c>
      <c r="M586" s="178">
        <f>G586*(1+L586/100)</f>
        <v>0</v>
      </c>
      <c r="N586" s="176">
        <v>0.42</v>
      </c>
      <c r="O586" s="176">
        <f>ROUND(E586*N586,2)</f>
        <v>36.619999999999997</v>
      </c>
      <c r="P586" s="176">
        <v>0</v>
      </c>
      <c r="Q586" s="176">
        <f>ROUND(E586*P586,2)</f>
        <v>0</v>
      </c>
      <c r="R586" s="178" t="s">
        <v>588</v>
      </c>
      <c r="S586" s="178" t="s">
        <v>374</v>
      </c>
      <c r="T586" s="179" t="s">
        <v>374</v>
      </c>
      <c r="U586" s="161">
        <v>1.9E-2</v>
      </c>
      <c r="V586" s="161">
        <f>ROUND(E586*U586,2)</f>
        <v>1.66</v>
      </c>
      <c r="W586" s="161"/>
      <c r="X586" s="161" t="s">
        <v>375</v>
      </c>
      <c r="Y586" s="161" t="s">
        <v>334</v>
      </c>
      <c r="Z586" s="151"/>
      <c r="AA586" s="151"/>
      <c r="AB586" s="151"/>
      <c r="AC586" s="151"/>
      <c r="AD586" s="151"/>
      <c r="AE586" s="151"/>
      <c r="AF586" s="151"/>
      <c r="AG586" s="151" t="s">
        <v>376</v>
      </c>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2" x14ac:dyDescent="0.2">
      <c r="A587" s="158"/>
      <c r="B587" s="159"/>
      <c r="C587" s="272" t="s">
        <v>2839</v>
      </c>
      <c r="D587" s="273"/>
      <c r="E587" s="273"/>
      <c r="F587" s="273"/>
      <c r="G587" s="273"/>
      <c r="H587" s="161"/>
      <c r="I587" s="161"/>
      <c r="J587" s="161"/>
      <c r="K587" s="161"/>
      <c r="L587" s="161"/>
      <c r="M587" s="161"/>
      <c r="N587" s="160"/>
      <c r="O587" s="160"/>
      <c r="P587" s="160"/>
      <c r="Q587" s="160"/>
      <c r="R587" s="161"/>
      <c r="S587" s="161"/>
      <c r="T587" s="161"/>
      <c r="U587" s="161"/>
      <c r="V587" s="161"/>
      <c r="W587" s="161"/>
      <c r="X587" s="161"/>
      <c r="Y587" s="161"/>
      <c r="Z587" s="151"/>
      <c r="AA587" s="151"/>
      <c r="AB587" s="151"/>
      <c r="AC587" s="151"/>
      <c r="AD587" s="151"/>
      <c r="AE587" s="151"/>
      <c r="AF587" s="151"/>
      <c r="AG587" s="151" t="s">
        <v>378</v>
      </c>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2" x14ac:dyDescent="0.2">
      <c r="A588" s="158"/>
      <c r="B588" s="159"/>
      <c r="C588" s="274" t="s">
        <v>2840</v>
      </c>
      <c r="D588" s="275"/>
      <c r="E588" s="275"/>
      <c r="F588" s="275"/>
      <c r="G588" s="275"/>
      <c r="H588" s="161"/>
      <c r="I588" s="161"/>
      <c r="J588" s="161"/>
      <c r="K588" s="161"/>
      <c r="L588" s="161"/>
      <c r="M588" s="161"/>
      <c r="N588" s="160"/>
      <c r="O588" s="160"/>
      <c r="P588" s="160"/>
      <c r="Q588" s="160"/>
      <c r="R588" s="161"/>
      <c r="S588" s="161"/>
      <c r="T588" s="161"/>
      <c r="U588" s="161"/>
      <c r="V588" s="161"/>
      <c r="W588" s="161"/>
      <c r="X588" s="161"/>
      <c r="Y588" s="161"/>
      <c r="Z588" s="151"/>
      <c r="AA588" s="151"/>
      <c r="AB588" s="151"/>
      <c r="AC588" s="151"/>
      <c r="AD588" s="151"/>
      <c r="AE588" s="151"/>
      <c r="AF588" s="151"/>
      <c r="AG588" s="151" t="s">
        <v>337</v>
      </c>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2" x14ac:dyDescent="0.2">
      <c r="A589" s="158"/>
      <c r="B589" s="159"/>
      <c r="C589" s="201" t="s">
        <v>2699</v>
      </c>
      <c r="D589" s="185"/>
      <c r="E589" s="186"/>
      <c r="F589" s="161"/>
      <c r="G589" s="161"/>
      <c r="H589" s="161"/>
      <c r="I589" s="161"/>
      <c r="J589" s="161"/>
      <c r="K589" s="161"/>
      <c r="L589" s="161"/>
      <c r="M589" s="161"/>
      <c r="N589" s="160"/>
      <c r="O589" s="160"/>
      <c r="P589" s="160"/>
      <c r="Q589" s="160"/>
      <c r="R589" s="161"/>
      <c r="S589" s="161"/>
      <c r="T589" s="161"/>
      <c r="U589" s="161"/>
      <c r="V589" s="161"/>
      <c r="W589" s="161"/>
      <c r="X589" s="161"/>
      <c r="Y589" s="161"/>
      <c r="Z589" s="151"/>
      <c r="AA589" s="151"/>
      <c r="AB589" s="151"/>
      <c r="AC589" s="151"/>
      <c r="AD589" s="151"/>
      <c r="AE589" s="151"/>
      <c r="AF589" s="151"/>
      <c r="AG589" s="151" t="s">
        <v>381</v>
      </c>
      <c r="AH589" s="151">
        <v>0</v>
      </c>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3" x14ac:dyDescent="0.2">
      <c r="A590" s="158"/>
      <c r="B590" s="159"/>
      <c r="C590" s="201" t="s">
        <v>2700</v>
      </c>
      <c r="D590" s="185"/>
      <c r="E590" s="186">
        <v>62.625</v>
      </c>
      <c r="F590" s="161"/>
      <c r="G590" s="161"/>
      <c r="H590" s="161"/>
      <c r="I590" s="161"/>
      <c r="J590" s="161"/>
      <c r="K590" s="161"/>
      <c r="L590" s="161"/>
      <c r="M590" s="161"/>
      <c r="N590" s="160"/>
      <c r="O590" s="160"/>
      <c r="P590" s="160"/>
      <c r="Q590" s="160"/>
      <c r="R590" s="161"/>
      <c r="S590" s="161"/>
      <c r="T590" s="161"/>
      <c r="U590" s="161"/>
      <c r="V590" s="161"/>
      <c r="W590" s="161"/>
      <c r="X590" s="161"/>
      <c r="Y590" s="161"/>
      <c r="Z590" s="151"/>
      <c r="AA590" s="151"/>
      <c r="AB590" s="151"/>
      <c r="AC590" s="151"/>
      <c r="AD590" s="151"/>
      <c r="AE590" s="151"/>
      <c r="AF590" s="151"/>
      <c r="AG590" s="151" t="s">
        <v>381</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3" x14ac:dyDescent="0.2">
      <c r="A591" s="158"/>
      <c r="B591" s="159"/>
      <c r="C591" s="201" t="s">
        <v>2701</v>
      </c>
      <c r="D591" s="185"/>
      <c r="E591" s="186">
        <v>5.0999999999999996</v>
      </c>
      <c r="F591" s="161"/>
      <c r="G591" s="161"/>
      <c r="H591" s="161"/>
      <c r="I591" s="161"/>
      <c r="J591" s="161"/>
      <c r="K591" s="161"/>
      <c r="L591" s="161"/>
      <c r="M591" s="161"/>
      <c r="N591" s="160"/>
      <c r="O591" s="160"/>
      <c r="P591" s="160"/>
      <c r="Q591" s="160"/>
      <c r="R591" s="161"/>
      <c r="S591" s="161"/>
      <c r="T591" s="161"/>
      <c r="U591" s="161"/>
      <c r="V591" s="161"/>
      <c r="W591" s="161"/>
      <c r="X591" s="161"/>
      <c r="Y591" s="161"/>
      <c r="Z591" s="151"/>
      <c r="AA591" s="151"/>
      <c r="AB591" s="151"/>
      <c r="AC591" s="151"/>
      <c r="AD591" s="151"/>
      <c r="AE591" s="151"/>
      <c r="AF591" s="151"/>
      <c r="AG591" s="151" t="s">
        <v>381</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3" x14ac:dyDescent="0.2">
      <c r="A592" s="158"/>
      <c r="B592" s="159"/>
      <c r="C592" s="201" t="s">
        <v>2702</v>
      </c>
      <c r="D592" s="185"/>
      <c r="E592" s="186">
        <v>19.462499999999999</v>
      </c>
      <c r="F592" s="161"/>
      <c r="G592" s="161"/>
      <c r="H592" s="161"/>
      <c r="I592" s="161"/>
      <c r="J592" s="161"/>
      <c r="K592" s="161"/>
      <c r="L592" s="161"/>
      <c r="M592" s="161"/>
      <c r="N592" s="160"/>
      <c r="O592" s="160"/>
      <c r="P592" s="160"/>
      <c r="Q592" s="160"/>
      <c r="R592" s="161"/>
      <c r="S592" s="161"/>
      <c r="T592" s="161"/>
      <c r="U592" s="161"/>
      <c r="V592" s="161"/>
      <c r="W592" s="161"/>
      <c r="X592" s="161"/>
      <c r="Y592" s="161"/>
      <c r="Z592" s="151"/>
      <c r="AA592" s="151"/>
      <c r="AB592" s="151"/>
      <c r="AC592" s="151"/>
      <c r="AD592" s="151"/>
      <c r="AE592" s="151"/>
      <c r="AF592" s="151"/>
      <c r="AG592" s="151" t="s">
        <v>381</v>
      </c>
      <c r="AH592" s="151">
        <v>0</v>
      </c>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x14ac:dyDescent="0.2">
      <c r="A593" s="166" t="s">
        <v>326</v>
      </c>
      <c r="B593" s="167" t="s">
        <v>216</v>
      </c>
      <c r="C593" s="180" t="s">
        <v>217</v>
      </c>
      <c r="D593" s="168"/>
      <c r="E593" s="169"/>
      <c r="F593" s="170"/>
      <c r="G593" s="170">
        <f>SUMIF(AG594:AG706,"&lt;&gt;NOR",G594:G706)</f>
        <v>0</v>
      </c>
      <c r="H593" s="170"/>
      <c r="I593" s="170">
        <f>SUM(I594:I706)</f>
        <v>0</v>
      </c>
      <c r="J593" s="170"/>
      <c r="K593" s="170">
        <f>SUM(K594:K706)</f>
        <v>0</v>
      </c>
      <c r="L593" s="170"/>
      <c r="M593" s="170">
        <f>SUM(M594:M706)</f>
        <v>0</v>
      </c>
      <c r="N593" s="169"/>
      <c r="O593" s="169">
        <f>SUM(O594:O706)</f>
        <v>185.91</v>
      </c>
      <c r="P593" s="169"/>
      <c r="Q593" s="169">
        <f>SUM(Q594:Q706)</f>
        <v>0</v>
      </c>
      <c r="R593" s="170"/>
      <c r="S593" s="170"/>
      <c r="T593" s="171"/>
      <c r="U593" s="165"/>
      <c r="V593" s="165">
        <f>SUM(V594:V706)</f>
        <v>218.90000000000003</v>
      </c>
      <c r="W593" s="165"/>
      <c r="X593" s="165"/>
      <c r="Y593" s="165"/>
      <c r="AG593" t="s">
        <v>327</v>
      </c>
    </row>
    <row r="594" spans="1:60" outlineLevel="1" x14ac:dyDescent="0.2">
      <c r="A594" s="173">
        <v>81</v>
      </c>
      <c r="B594" s="174" t="s">
        <v>2464</v>
      </c>
      <c r="C594" s="181" t="s">
        <v>2465</v>
      </c>
      <c r="D594" s="175" t="s">
        <v>640</v>
      </c>
      <c r="E594" s="176">
        <v>18.559999999999999</v>
      </c>
      <c r="F594" s="177"/>
      <c r="G594" s="178">
        <f>ROUND(E594*F594,2)</f>
        <v>0</v>
      </c>
      <c r="H594" s="177"/>
      <c r="I594" s="178">
        <f>ROUND(E594*H594,2)</f>
        <v>0</v>
      </c>
      <c r="J594" s="177"/>
      <c r="K594" s="178">
        <f>ROUND(E594*J594,2)</f>
        <v>0</v>
      </c>
      <c r="L594" s="178">
        <v>21</v>
      </c>
      <c r="M594" s="178">
        <f>G594*(1+L594/100)</f>
        <v>0</v>
      </c>
      <c r="N594" s="176">
        <v>1.341E-2</v>
      </c>
      <c r="O594" s="176">
        <f>ROUND(E594*N594,2)</f>
        <v>0.25</v>
      </c>
      <c r="P594" s="176">
        <v>0</v>
      </c>
      <c r="Q594" s="176">
        <f>ROUND(E594*P594,2)</f>
        <v>0</v>
      </c>
      <c r="R594" s="178" t="s">
        <v>878</v>
      </c>
      <c r="S594" s="178" t="s">
        <v>374</v>
      </c>
      <c r="T594" s="179" t="s">
        <v>374</v>
      </c>
      <c r="U594" s="161">
        <v>4.0270000000000001</v>
      </c>
      <c r="V594" s="161">
        <f>ROUND(E594*U594,2)</f>
        <v>74.739999999999995</v>
      </c>
      <c r="W594" s="161"/>
      <c r="X594" s="161" t="s">
        <v>375</v>
      </c>
      <c r="Y594" s="161" t="s">
        <v>334</v>
      </c>
      <c r="Z594" s="151"/>
      <c r="AA594" s="151"/>
      <c r="AB594" s="151"/>
      <c r="AC594" s="151"/>
      <c r="AD594" s="151"/>
      <c r="AE594" s="151"/>
      <c r="AF594" s="151"/>
      <c r="AG594" s="151" t="s">
        <v>376</v>
      </c>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2" x14ac:dyDescent="0.2">
      <c r="A595" s="158"/>
      <c r="B595" s="159"/>
      <c r="C595" s="272" t="s">
        <v>2466</v>
      </c>
      <c r="D595" s="273"/>
      <c r="E595" s="273"/>
      <c r="F595" s="273"/>
      <c r="G595" s="273"/>
      <c r="H595" s="161"/>
      <c r="I595" s="161"/>
      <c r="J595" s="161"/>
      <c r="K595" s="161"/>
      <c r="L595" s="161"/>
      <c r="M595" s="161"/>
      <c r="N595" s="160"/>
      <c r="O595" s="160"/>
      <c r="P595" s="160"/>
      <c r="Q595" s="160"/>
      <c r="R595" s="161"/>
      <c r="S595" s="161"/>
      <c r="T595" s="161"/>
      <c r="U595" s="161"/>
      <c r="V595" s="161"/>
      <c r="W595" s="161"/>
      <c r="X595" s="161"/>
      <c r="Y595" s="161"/>
      <c r="Z595" s="151"/>
      <c r="AA595" s="151"/>
      <c r="AB595" s="151"/>
      <c r="AC595" s="151"/>
      <c r="AD595" s="151"/>
      <c r="AE595" s="151"/>
      <c r="AF595" s="151"/>
      <c r="AG595" s="151" t="s">
        <v>378</v>
      </c>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2" x14ac:dyDescent="0.2">
      <c r="A596" s="158"/>
      <c r="B596" s="159"/>
      <c r="C596" s="201" t="s">
        <v>2758</v>
      </c>
      <c r="D596" s="185"/>
      <c r="E596" s="186">
        <v>18.559999999999999</v>
      </c>
      <c r="F596" s="161"/>
      <c r="G596" s="161"/>
      <c r="H596" s="161"/>
      <c r="I596" s="161"/>
      <c r="J596" s="161"/>
      <c r="K596" s="161"/>
      <c r="L596" s="161"/>
      <c r="M596" s="161"/>
      <c r="N596" s="160"/>
      <c r="O596" s="160"/>
      <c r="P596" s="160"/>
      <c r="Q596" s="160"/>
      <c r="R596" s="161"/>
      <c r="S596" s="161"/>
      <c r="T596" s="161"/>
      <c r="U596" s="161"/>
      <c r="V596" s="161"/>
      <c r="W596" s="161"/>
      <c r="X596" s="161"/>
      <c r="Y596" s="161"/>
      <c r="Z596" s="151"/>
      <c r="AA596" s="151"/>
      <c r="AB596" s="151"/>
      <c r="AC596" s="151"/>
      <c r="AD596" s="151"/>
      <c r="AE596" s="151"/>
      <c r="AF596" s="151"/>
      <c r="AG596" s="151" t="s">
        <v>381</v>
      </c>
      <c r="AH596" s="151">
        <v>0</v>
      </c>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1" x14ac:dyDescent="0.2">
      <c r="A597" s="173">
        <v>82</v>
      </c>
      <c r="B597" s="174" t="s">
        <v>2468</v>
      </c>
      <c r="C597" s="181" t="s">
        <v>2469</v>
      </c>
      <c r="D597" s="175" t="s">
        <v>635</v>
      </c>
      <c r="E597" s="176">
        <v>9.3727999999999998</v>
      </c>
      <c r="F597" s="177"/>
      <c r="G597" s="178">
        <f>ROUND(E597*F597,2)</f>
        <v>0</v>
      </c>
      <c r="H597" s="177"/>
      <c r="I597" s="178">
        <f>ROUND(E597*H597,2)</f>
        <v>0</v>
      </c>
      <c r="J597" s="177"/>
      <c r="K597" s="178">
        <f>ROUND(E597*J597,2)</f>
        <v>0</v>
      </c>
      <c r="L597" s="178">
        <v>21</v>
      </c>
      <c r="M597" s="178">
        <f>G597*(1+L597/100)</f>
        <v>0</v>
      </c>
      <c r="N597" s="176">
        <v>6.2</v>
      </c>
      <c r="O597" s="176">
        <f>ROUND(E597*N597,2)</f>
        <v>58.11</v>
      </c>
      <c r="P597" s="176">
        <v>0</v>
      </c>
      <c r="Q597" s="176">
        <f>ROUND(E597*P597,2)</f>
        <v>0</v>
      </c>
      <c r="R597" s="178" t="s">
        <v>577</v>
      </c>
      <c r="S597" s="178" t="s">
        <v>374</v>
      </c>
      <c r="T597" s="179" t="s">
        <v>374</v>
      </c>
      <c r="U597" s="161">
        <v>0</v>
      </c>
      <c r="V597" s="161">
        <f>ROUND(E597*U597,2)</f>
        <v>0</v>
      </c>
      <c r="W597" s="161"/>
      <c r="X597" s="161" t="s">
        <v>578</v>
      </c>
      <c r="Y597" s="161" t="s">
        <v>334</v>
      </c>
      <c r="Z597" s="151"/>
      <c r="AA597" s="151"/>
      <c r="AB597" s="151"/>
      <c r="AC597" s="151"/>
      <c r="AD597" s="151"/>
      <c r="AE597" s="151"/>
      <c r="AF597" s="151"/>
      <c r="AG597" s="151" t="s">
        <v>636</v>
      </c>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2" x14ac:dyDescent="0.2">
      <c r="A598" s="158"/>
      <c r="B598" s="159"/>
      <c r="C598" s="201" t="s">
        <v>2841</v>
      </c>
      <c r="D598" s="185"/>
      <c r="E598" s="186"/>
      <c r="F598" s="161"/>
      <c r="G598" s="161"/>
      <c r="H598" s="161"/>
      <c r="I598" s="161"/>
      <c r="J598" s="161"/>
      <c r="K598" s="161"/>
      <c r="L598" s="161"/>
      <c r="M598" s="161"/>
      <c r="N598" s="160"/>
      <c r="O598" s="160"/>
      <c r="P598" s="160"/>
      <c r="Q598" s="160"/>
      <c r="R598" s="161"/>
      <c r="S598" s="161"/>
      <c r="T598" s="161"/>
      <c r="U598" s="161"/>
      <c r="V598" s="161"/>
      <c r="W598" s="161"/>
      <c r="X598" s="161"/>
      <c r="Y598" s="161"/>
      <c r="Z598" s="151"/>
      <c r="AA598" s="151"/>
      <c r="AB598" s="151"/>
      <c r="AC598" s="151"/>
      <c r="AD598" s="151"/>
      <c r="AE598" s="151"/>
      <c r="AF598" s="151"/>
      <c r="AG598" s="151" t="s">
        <v>381</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3" x14ac:dyDescent="0.2">
      <c r="A599" s="158"/>
      <c r="B599" s="159"/>
      <c r="C599" s="201" t="s">
        <v>2842</v>
      </c>
      <c r="D599" s="185"/>
      <c r="E599" s="186">
        <v>9.3727999999999998</v>
      </c>
      <c r="F599" s="161"/>
      <c r="G599" s="161"/>
      <c r="H599" s="161"/>
      <c r="I599" s="161"/>
      <c r="J599" s="161"/>
      <c r="K599" s="161"/>
      <c r="L599" s="161"/>
      <c r="M599" s="161"/>
      <c r="N599" s="160"/>
      <c r="O599" s="160"/>
      <c r="P599" s="160"/>
      <c r="Q599" s="160"/>
      <c r="R599" s="161"/>
      <c r="S599" s="161"/>
      <c r="T599" s="161"/>
      <c r="U599" s="161"/>
      <c r="V599" s="161"/>
      <c r="W599" s="161"/>
      <c r="X599" s="161"/>
      <c r="Y599" s="161"/>
      <c r="Z599" s="151"/>
      <c r="AA599" s="151"/>
      <c r="AB599" s="151"/>
      <c r="AC599" s="151"/>
      <c r="AD599" s="151"/>
      <c r="AE599" s="151"/>
      <c r="AF599" s="151"/>
      <c r="AG599" s="151" t="s">
        <v>381</v>
      </c>
      <c r="AH599" s="151">
        <v>0</v>
      </c>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1" x14ac:dyDescent="0.2">
      <c r="A600" s="173">
        <v>83</v>
      </c>
      <c r="B600" s="174" t="s">
        <v>2843</v>
      </c>
      <c r="C600" s="181" t="s">
        <v>2844</v>
      </c>
      <c r="D600" s="175" t="s">
        <v>1314</v>
      </c>
      <c r="E600" s="176">
        <v>35.21</v>
      </c>
      <c r="F600" s="177"/>
      <c r="G600" s="178">
        <f>ROUND(E600*F600,2)</f>
        <v>0</v>
      </c>
      <c r="H600" s="177"/>
      <c r="I600" s="178">
        <f>ROUND(E600*H600,2)</f>
        <v>0</v>
      </c>
      <c r="J600" s="177"/>
      <c r="K600" s="178">
        <f>ROUND(E600*J600,2)</f>
        <v>0</v>
      </c>
      <c r="L600" s="178">
        <v>21</v>
      </c>
      <c r="M600" s="178">
        <f>G600*(1+L600/100)</f>
        <v>0</v>
      </c>
      <c r="N600" s="176">
        <v>0</v>
      </c>
      <c r="O600" s="176">
        <f>ROUND(E600*N600,2)</f>
        <v>0</v>
      </c>
      <c r="P600" s="176">
        <v>0</v>
      </c>
      <c r="Q600" s="176">
        <f>ROUND(E600*P600,2)</f>
        <v>0</v>
      </c>
      <c r="R600" s="178"/>
      <c r="S600" s="178" t="s">
        <v>331</v>
      </c>
      <c r="T600" s="179" t="s">
        <v>332</v>
      </c>
      <c r="U600" s="161">
        <v>0</v>
      </c>
      <c r="V600" s="161">
        <f>ROUND(E600*U600,2)</f>
        <v>0</v>
      </c>
      <c r="W600" s="161"/>
      <c r="X600" s="161" t="s">
        <v>375</v>
      </c>
      <c r="Y600" s="161" t="s">
        <v>334</v>
      </c>
      <c r="Z600" s="151"/>
      <c r="AA600" s="151"/>
      <c r="AB600" s="151"/>
      <c r="AC600" s="151"/>
      <c r="AD600" s="151"/>
      <c r="AE600" s="151"/>
      <c r="AF600" s="151"/>
      <c r="AG600" s="151" t="s">
        <v>376</v>
      </c>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2" x14ac:dyDescent="0.2">
      <c r="A601" s="158"/>
      <c r="B601" s="159"/>
      <c r="C601" s="201" t="s">
        <v>2845</v>
      </c>
      <c r="D601" s="185"/>
      <c r="E601" s="186">
        <v>35.21</v>
      </c>
      <c r="F601" s="161"/>
      <c r="G601" s="161"/>
      <c r="H601" s="161"/>
      <c r="I601" s="161"/>
      <c r="J601" s="161"/>
      <c r="K601" s="161"/>
      <c r="L601" s="161"/>
      <c r="M601" s="161"/>
      <c r="N601" s="160"/>
      <c r="O601" s="160"/>
      <c r="P601" s="160"/>
      <c r="Q601" s="160"/>
      <c r="R601" s="161"/>
      <c r="S601" s="161"/>
      <c r="T601" s="161"/>
      <c r="U601" s="161"/>
      <c r="V601" s="161"/>
      <c r="W601" s="161"/>
      <c r="X601" s="161"/>
      <c r="Y601" s="161"/>
      <c r="Z601" s="151"/>
      <c r="AA601" s="151"/>
      <c r="AB601" s="151"/>
      <c r="AC601" s="151"/>
      <c r="AD601" s="151"/>
      <c r="AE601" s="151"/>
      <c r="AF601" s="151"/>
      <c r="AG601" s="151" t="s">
        <v>381</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ht="22.5" outlineLevel="1" x14ac:dyDescent="0.2">
      <c r="A602" s="173">
        <v>84</v>
      </c>
      <c r="B602" s="174" t="s">
        <v>2846</v>
      </c>
      <c r="C602" s="181" t="s">
        <v>2847</v>
      </c>
      <c r="D602" s="175" t="s">
        <v>640</v>
      </c>
      <c r="E602" s="176">
        <v>35.562100000000001</v>
      </c>
      <c r="F602" s="177"/>
      <c r="G602" s="178">
        <f>ROUND(E602*F602,2)</f>
        <v>0</v>
      </c>
      <c r="H602" s="177"/>
      <c r="I602" s="178">
        <f>ROUND(E602*H602,2)</f>
        <v>0</v>
      </c>
      <c r="J602" s="177"/>
      <c r="K602" s="178">
        <f>ROUND(E602*J602,2)</f>
        <v>0</v>
      </c>
      <c r="L602" s="178">
        <v>21</v>
      </c>
      <c r="M602" s="178">
        <f>G602*(1+L602/100)</f>
        <v>0</v>
      </c>
      <c r="N602" s="176">
        <v>0.188</v>
      </c>
      <c r="O602" s="176">
        <f>ROUND(E602*N602,2)</f>
        <v>6.69</v>
      </c>
      <c r="P602" s="176">
        <v>0</v>
      </c>
      <c r="Q602" s="176">
        <f>ROUND(E602*P602,2)</f>
        <v>0</v>
      </c>
      <c r="R602" s="178"/>
      <c r="S602" s="178" t="s">
        <v>331</v>
      </c>
      <c r="T602" s="179" t="s">
        <v>332</v>
      </c>
      <c r="U602" s="161">
        <v>0</v>
      </c>
      <c r="V602" s="161">
        <f>ROUND(E602*U602,2)</f>
        <v>0</v>
      </c>
      <c r="W602" s="161"/>
      <c r="X602" s="161" t="s">
        <v>578</v>
      </c>
      <c r="Y602" s="161" t="s">
        <v>334</v>
      </c>
      <c r="Z602" s="151"/>
      <c r="AA602" s="151"/>
      <c r="AB602" s="151"/>
      <c r="AC602" s="151"/>
      <c r="AD602" s="151"/>
      <c r="AE602" s="151"/>
      <c r="AF602" s="151"/>
      <c r="AG602" s="151" t="s">
        <v>636</v>
      </c>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2" x14ac:dyDescent="0.2">
      <c r="A603" s="158"/>
      <c r="B603" s="159"/>
      <c r="C603" s="263" t="s">
        <v>2848</v>
      </c>
      <c r="D603" s="264"/>
      <c r="E603" s="264"/>
      <c r="F603" s="264"/>
      <c r="G603" s="264"/>
      <c r="H603" s="161"/>
      <c r="I603" s="161"/>
      <c r="J603" s="161"/>
      <c r="K603" s="161"/>
      <c r="L603" s="161"/>
      <c r="M603" s="161"/>
      <c r="N603" s="160"/>
      <c r="O603" s="160"/>
      <c r="P603" s="160"/>
      <c r="Q603" s="160"/>
      <c r="R603" s="161"/>
      <c r="S603" s="161"/>
      <c r="T603" s="161"/>
      <c r="U603" s="161"/>
      <c r="V603" s="161"/>
      <c r="W603" s="161"/>
      <c r="X603" s="161"/>
      <c r="Y603" s="161"/>
      <c r="Z603" s="151"/>
      <c r="AA603" s="151"/>
      <c r="AB603" s="151"/>
      <c r="AC603" s="151"/>
      <c r="AD603" s="151"/>
      <c r="AE603" s="151"/>
      <c r="AF603" s="151"/>
      <c r="AG603" s="151" t="s">
        <v>337</v>
      </c>
      <c r="AH603" s="151"/>
      <c r="AI603" s="151"/>
      <c r="AJ603" s="151"/>
      <c r="AK603" s="151"/>
      <c r="AL603" s="151"/>
      <c r="AM603" s="151"/>
      <c r="AN603" s="151"/>
      <c r="AO603" s="151"/>
      <c r="AP603" s="151"/>
      <c r="AQ603" s="151"/>
      <c r="AR603" s="151"/>
      <c r="AS603" s="151"/>
      <c r="AT603" s="151"/>
      <c r="AU603" s="151"/>
      <c r="AV603" s="151"/>
      <c r="AW603" s="151"/>
      <c r="AX603" s="151"/>
      <c r="AY603" s="151"/>
      <c r="AZ603" s="151"/>
      <c r="BA603" s="193" t="str">
        <f>C603</f>
        <v>uvnitř cementová výstelka; vně slitina zinku a hliníku min.hmotnosti 400g/m2 + krycí modrá epoxidová vrstva v min. tl. 70 µm</v>
      </c>
      <c r="BB603" s="151"/>
      <c r="BC603" s="151"/>
      <c r="BD603" s="151"/>
      <c r="BE603" s="151"/>
      <c r="BF603" s="151"/>
      <c r="BG603" s="151"/>
      <c r="BH603" s="151"/>
    </row>
    <row r="604" spans="1:60" outlineLevel="2" x14ac:dyDescent="0.2">
      <c r="A604" s="158"/>
      <c r="B604" s="159"/>
      <c r="C604" s="201" t="s">
        <v>2849</v>
      </c>
      <c r="D604" s="185"/>
      <c r="E604" s="186"/>
      <c r="F604" s="161"/>
      <c r="G604" s="161"/>
      <c r="H604" s="161"/>
      <c r="I604" s="161"/>
      <c r="J604" s="161"/>
      <c r="K604" s="161"/>
      <c r="L604" s="161"/>
      <c r="M604" s="161"/>
      <c r="N604" s="160"/>
      <c r="O604" s="160"/>
      <c r="P604" s="160"/>
      <c r="Q604" s="160"/>
      <c r="R604" s="161"/>
      <c r="S604" s="161"/>
      <c r="T604" s="161"/>
      <c r="U604" s="161"/>
      <c r="V604" s="161"/>
      <c r="W604" s="161"/>
      <c r="X604" s="161"/>
      <c r="Y604" s="161"/>
      <c r="Z604" s="151"/>
      <c r="AA604" s="151"/>
      <c r="AB604" s="151"/>
      <c r="AC604" s="151"/>
      <c r="AD604" s="151"/>
      <c r="AE604" s="151"/>
      <c r="AF604" s="151"/>
      <c r="AG604" s="151" t="s">
        <v>381</v>
      </c>
      <c r="AH604" s="151">
        <v>0</v>
      </c>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3" x14ac:dyDescent="0.2">
      <c r="A605" s="158"/>
      <c r="B605" s="159"/>
      <c r="C605" s="201" t="s">
        <v>2850</v>
      </c>
      <c r="D605" s="185"/>
      <c r="E605" s="186">
        <v>35.562100000000001</v>
      </c>
      <c r="F605" s="161"/>
      <c r="G605" s="161"/>
      <c r="H605" s="161"/>
      <c r="I605" s="161"/>
      <c r="J605" s="161"/>
      <c r="K605" s="161"/>
      <c r="L605" s="161"/>
      <c r="M605" s="161"/>
      <c r="N605" s="160"/>
      <c r="O605" s="160"/>
      <c r="P605" s="160"/>
      <c r="Q605" s="160"/>
      <c r="R605" s="161"/>
      <c r="S605" s="161"/>
      <c r="T605" s="161"/>
      <c r="U605" s="161"/>
      <c r="V605" s="161"/>
      <c r="W605" s="161"/>
      <c r="X605" s="161"/>
      <c r="Y605" s="161"/>
      <c r="Z605" s="151"/>
      <c r="AA605" s="151"/>
      <c r="AB605" s="151"/>
      <c r="AC605" s="151"/>
      <c r="AD605" s="151"/>
      <c r="AE605" s="151"/>
      <c r="AF605" s="151"/>
      <c r="AG605" s="151" t="s">
        <v>381</v>
      </c>
      <c r="AH605" s="151">
        <v>0</v>
      </c>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1" x14ac:dyDescent="0.2">
      <c r="A606" s="173">
        <v>85</v>
      </c>
      <c r="B606" s="174" t="s">
        <v>2851</v>
      </c>
      <c r="C606" s="181" t="s">
        <v>2852</v>
      </c>
      <c r="D606" s="175" t="s">
        <v>635</v>
      </c>
      <c r="E606" s="176">
        <v>4</v>
      </c>
      <c r="F606" s="177"/>
      <c r="G606" s="178">
        <f>ROUND(E606*F606,2)</f>
        <v>0</v>
      </c>
      <c r="H606" s="177"/>
      <c r="I606" s="178">
        <f>ROUND(E606*H606,2)</f>
        <v>0</v>
      </c>
      <c r="J606" s="177"/>
      <c r="K606" s="178">
        <f>ROUND(E606*J606,2)</f>
        <v>0</v>
      </c>
      <c r="L606" s="178">
        <v>21</v>
      </c>
      <c r="M606" s="178">
        <f>G606*(1+L606/100)</f>
        <v>0</v>
      </c>
      <c r="N606" s="176">
        <v>0</v>
      </c>
      <c r="O606" s="176">
        <f>ROUND(E606*N606,2)</f>
        <v>0</v>
      </c>
      <c r="P606" s="176">
        <v>0</v>
      </c>
      <c r="Q606" s="176">
        <f>ROUND(E606*P606,2)</f>
        <v>0</v>
      </c>
      <c r="R606" s="178"/>
      <c r="S606" s="178" t="s">
        <v>331</v>
      </c>
      <c r="T606" s="179" t="s">
        <v>332</v>
      </c>
      <c r="U606" s="161">
        <v>0</v>
      </c>
      <c r="V606" s="161">
        <f>ROUND(E606*U606,2)</f>
        <v>0</v>
      </c>
      <c r="W606" s="161"/>
      <c r="X606" s="161" t="s">
        <v>375</v>
      </c>
      <c r="Y606" s="161" t="s">
        <v>334</v>
      </c>
      <c r="Z606" s="151"/>
      <c r="AA606" s="151"/>
      <c r="AB606" s="151"/>
      <c r="AC606" s="151"/>
      <c r="AD606" s="151"/>
      <c r="AE606" s="151"/>
      <c r="AF606" s="151"/>
      <c r="AG606" s="151" t="s">
        <v>376</v>
      </c>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2" x14ac:dyDescent="0.2">
      <c r="A607" s="158"/>
      <c r="B607" s="159"/>
      <c r="C607" s="201" t="s">
        <v>2853</v>
      </c>
      <c r="D607" s="185"/>
      <c r="E607" s="186">
        <v>4</v>
      </c>
      <c r="F607" s="161"/>
      <c r="G607" s="161"/>
      <c r="H607" s="161"/>
      <c r="I607" s="161"/>
      <c r="J607" s="161"/>
      <c r="K607" s="161"/>
      <c r="L607" s="161"/>
      <c r="M607" s="161"/>
      <c r="N607" s="160"/>
      <c r="O607" s="160"/>
      <c r="P607" s="160"/>
      <c r="Q607" s="160"/>
      <c r="R607" s="161"/>
      <c r="S607" s="161"/>
      <c r="T607" s="161"/>
      <c r="U607" s="161"/>
      <c r="V607" s="161"/>
      <c r="W607" s="161"/>
      <c r="X607" s="161"/>
      <c r="Y607" s="161"/>
      <c r="Z607" s="151"/>
      <c r="AA607" s="151"/>
      <c r="AB607" s="151"/>
      <c r="AC607" s="151"/>
      <c r="AD607" s="151"/>
      <c r="AE607" s="151"/>
      <c r="AF607" s="151"/>
      <c r="AG607" s="151" t="s">
        <v>381</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1" x14ac:dyDescent="0.2">
      <c r="A608" s="173">
        <v>86</v>
      </c>
      <c r="B608" s="174" t="s">
        <v>2854</v>
      </c>
      <c r="C608" s="181" t="s">
        <v>2855</v>
      </c>
      <c r="D608" s="175" t="s">
        <v>635</v>
      </c>
      <c r="E608" s="176">
        <v>1.01</v>
      </c>
      <c r="F608" s="177"/>
      <c r="G608" s="178">
        <f>ROUND(E608*F608,2)</f>
        <v>0</v>
      </c>
      <c r="H608" s="177"/>
      <c r="I608" s="178">
        <f>ROUND(E608*H608,2)</f>
        <v>0</v>
      </c>
      <c r="J608" s="177"/>
      <c r="K608" s="178">
        <f>ROUND(E608*J608,2)</f>
        <v>0</v>
      </c>
      <c r="L608" s="178">
        <v>21</v>
      </c>
      <c r="M608" s="178">
        <f>G608*(1+L608/100)</f>
        <v>0</v>
      </c>
      <c r="N608" s="176">
        <v>0.88400000000000001</v>
      </c>
      <c r="O608" s="176">
        <f>ROUND(E608*N608,2)</f>
        <v>0.89</v>
      </c>
      <c r="P608" s="176">
        <v>0</v>
      </c>
      <c r="Q608" s="176">
        <f>ROUND(E608*P608,2)</f>
        <v>0</v>
      </c>
      <c r="R608" s="178"/>
      <c r="S608" s="178" t="s">
        <v>331</v>
      </c>
      <c r="T608" s="179" t="s">
        <v>2856</v>
      </c>
      <c r="U608" s="161">
        <v>0</v>
      </c>
      <c r="V608" s="161">
        <f>ROUND(E608*U608,2)</f>
        <v>0</v>
      </c>
      <c r="W608" s="161"/>
      <c r="X608" s="161" t="s">
        <v>578</v>
      </c>
      <c r="Y608" s="161" t="s">
        <v>334</v>
      </c>
      <c r="Z608" s="151"/>
      <c r="AA608" s="151"/>
      <c r="AB608" s="151"/>
      <c r="AC608" s="151"/>
      <c r="AD608" s="151"/>
      <c r="AE608" s="151"/>
      <c r="AF608" s="151"/>
      <c r="AG608" s="151" t="s">
        <v>636</v>
      </c>
      <c r="AH608" s="151"/>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2" x14ac:dyDescent="0.2">
      <c r="A609" s="158"/>
      <c r="B609" s="159"/>
      <c r="C609" s="201" t="s">
        <v>2849</v>
      </c>
      <c r="D609" s="185"/>
      <c r="E609" s="186"/>
      <c r="F609" s="161"/>
      <c r="G609" s="161"/>
      <c r="H609" s="161"/>
      <c r="I609" s="161"/>
      <c r="J609" s="161"/>
      <c r="K609" s="161"/>
      <c r="L609" s="161"/>
      <c r="M609" s="161"/>
      <c r="N609" s="160"/>
      <c r="O609" s="160"/>
      <c r="P609" s="160"/>
      <c r="Q609" s="160"/>
      <c r="R609" s="161"/>
      <c r="S609" s="161"/>
      <c r="T609" s="161"/>
      <c r="U609" s="161"/>
      <c r="V609" s="161"/>
      <c r="W609" s="161"/>
      <c r="X609" s="161"/>
      <c r="Y609" s="161"/>
      <c r="Z609" s="151"/>
      <c r="AA609" s="151"/>
      <c r="AB609" s="151"/>
      <c r="AC609" s="151"/>
      <c r="AD609" s="151"/>
      <c r="AE609" s="151"/>
      <c r="AF609" s="151"/>
      <c r="AG609" s="151" t="s">
        <v>381</v>
      </c>
      <c r="AH609" s="151">
        <v>0</v>
      </c>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3" x14ac:dyDescent="0.2">
      <c r="A610" s="158"/>
      <c r="B610" s="159"/>
      <c r="C610" s="201" t="s">
        <v>2857</v>
      </c>
      <c r="D610" s="185"/>
      <c r="E610" s="186">
        <v>1.01</v>
      </c>
      <c r="F610" s="161"/>
      <c r="G610" s="161"/>
      <c r="H610" s="161"/>
      <c r="I610" s="161"/>
      <c r="J610" s="161"/>
      <c r="K610" s="161"/>
      <c r="L610" s="161"/>
      <c r="M610" s="161"/>
      <c r="N610" s="160"/>
      <c r="O610" s="160"/>
      <c r="P610" s="160"/>
      <c r="Q610" s="160"/>
      <c r="R610" s="161"/>
      <c r="S610" s="161"/>
      <c r="T610" s="161"/>
      <c r="U610" s="161"/>
      <c r="V610" s="161"/>
      <c r="W610" s="161"/>
      <c r="X610" s="161"/>
      <c r="Y610" s="161"/>
      <c r="Z610" s="151"/>
      <c r="AA610" s="151"/>
      <c r="AB610" s="151"/>
      <c r="AC610" s="151"/>
      <c r="AD610" s="151"/>
      <c r="AE610" s="151"/>
      <c r="AF610" s="151"/>
      <c r="AG610" s="151" t="s">
        <v>381</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1" x14ac:dyDescent="0.2">
      <c r="A611" s="173">
        <v>87</v>
      </c>
      <c r="B611" s="174" t="s">
        <v>2858</v>
      </c>
      <c r="C611" s="181" t="s">
        <v>2859</v>
      </c>
      <c r="D611" s="175" t="s">
        <v>635</v>
      </c>
      <c r="E611" s="176">
        <v>1.01</v>
      </c>
      <c r="F611" s="177"/>
      <c r="G611" s="178">
        <f>ROUND(E611*F611,2)</f>
        <v>0</v>
      </c>
      <c r="H611" s="177"/>
      <c r="I611" s="178">
        <f>ROUND(E611*H611,2)</f>
        <v>0</v>
      </c>
      <c r="J611" s="177"/>
      <c r="K611" s="178">
        <f>ROUND(E611*J611,2)</f>
        <v>0</v>
      </c>
      <c r="L611" s="178">
        <v>21</v>
      </c>
      <c r="M611" s="178">
        <f>G611*(1+L611/100)</f>
        <v>0</v>
      </c>
      <c r="N611" s="176">
        <v>1.107</v>
      </c>
      <c r="O611" s="176">
        <f>ROUND(E611*N611,2)</f>
        <v>1.1200000000000001</v>
      </c>
      <c r="P611" s="176">
        <v>0</v>
      </c>
      <c r="Q611" s="176">
        <f>ROUND(E611*P611,2)</f>
        <v>0</v>
      </c>
      <c r="R611" s="178"/>
      <c r="S611" s="178" t="s">
        <v>331</v>
      </c>
      <c r="T611" s="179" t="s">
        <v>2856</v>
      </c>
      <c r="U611" s="161">
        <v>0</v>
      </c>
      <c r="V611" s="161">
        <f>ROUND(E611*U611,2)</f>
        <v>0</v>
      </c>
      <c r="W611" s="161"/>
      <c r="X611" s="161" t="s">
        <v>578</v>
      </c>
      <c r="Y611" s="161" t="s">
        <v>334</v>
      </c>
      <c r="Z611" s="151"/>
      <c r="AA611" s="151"/>
      <c r="AB611" s="151"/>
      <c r="AC611" s="151"/>
      <c r="AD611" s="151"/>
      <c r="AE611" s="151"/>
      <c r="AF611" s="151"/>
      <c r="AG611" s="151" t="s">
        <v>636</v>
      </c>
      <c r="AH611" s="151"/>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2" x14ac:dyDescent="0.2">
      <c r="A612" s="158"/>
      <c r="B612" s="159"/>
      <c r="C612" s="201" t="s">
        <v>2849</v>
      </c>
      <c r="D612" s="185"/>
      <c r="E612" s="186"/>
      <c r="F612" s="161"/>
      <c r="G612" s="161"/>
      <c r="H612" s="161"/>
      <c r="I612" s="161"/>
      <c r="J612" s="161"/>
      <c r="K612" s="161"/>
      <c r="L612" s="161"/>
      <c r="M612" s="161"/>
      <c r="N612" s="160"/>
      <c r="O612" s="160"/>
      <c r="P612" s="160"/>
      <c r="Q612" s="160"/>
      <c r="R612" s="161"/>
      <c r="S612" s="161"/>
      <c r="T612" s="161"/>
      <c r="U612" s="161"/>
      <c r="V612" s="161"/>
      <c r="W612" s="161"/>
      <c r="X612" s="161"/>
      <c r="Y612" s="161"/>
      <c r="Z612" s="151"/>
      <c r="AA612" s="151"/>
      <c r="AB612" s="151"/>
      <c r="AC612" s="151"/>
      <c r="AD612" s="151"/>
      <c r="AE612" s="151"/>
      <c r="AF612" s="151"/>
      <c r="AG612" s="151" t="s">
        <v>381</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3" x14ac:dyDescent="0.2">
      <c r="A613" s="158"/>
      <c r="B613" s="159"/>
      <c r="C613" s="201" t="s">
        <v>2857</v>
      </c>
      <c r="D613" s="185"/>
      <c r="E613" s="186">
        <v>1.01</v>
      </c>
      <c r="F613" s="161"/>
      <c r="G613" s="161"/>
      <c r="H613" s="161"/>
      <c r="I613" s="161"/>
      <c r="J613" s="161"/>
      <c r="K613" s="161"/>
      <c r="L613" s="161"/>
      <c r="M613" s="161"/>
      <c r="N613" s="160"/>
      <c r="O613" s="160"/>
      <c r="P613" s="160"/>
      <c r="Q613" s="160"/>
      <c r="R613" s="161"/>
      <c r="S613" s="161"/>
      <c r="T613" s="161"/>
      <c r="U613" s="161"/>
      <c r="V613" s="161"/>
      <c r="W613" s="161"/>
      <c r="X613" s="161"/>
      <c r="Y613" s="161"/>
      <c r="Z613" s="151"/>
      <c r="AA613" s="151"/>
      <c r="AB613" s="151"/>
      <c r="AC613" s="151"/>
      <c r="AD613" s="151"/>
      <c r="AE613" s="151"/>
      <c r="AF613" s="151"/>
      <c r="AG613" s="151" t="s">
        <v>381</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1" x14ac:dyDescent="0.2">
      <c r="A614" s="173">
        <v>88</v>
      </c>
      <c r="B614" s="174" t="s">
        <v>2860</v>
      </c>
      <c r="C614" s="181" t="s">
        <v>2861</v>
      </c>
      <c r="D614" s="175" t="s">
        <v>635</v>
      </c>
      <c r="E614" s="176">
        <v>1.01</v>
      </c>
      <c r="F614" s="177"/>
      <c r="G614" s="178">
        <f>ROUND(E614*F614,2)</f>
        <v>0</v>
      </c>
      <c r="H614" s="177"/>
      <c r="I614" s="178">
        <f>ROUND(E614*H614,2)</f>
        <v>0</v>
      </c>
      <c r="J614" s="177"/>
      <c r="K614" s="178">
        <f>ROUND(E614*J614,2)</f>
        <v>0</v>
      </c>
      <c r="L614" s="178">
        <v>21</v>
      </c>
      <c r="M614" s="178">
        <f>G614*(1+L614/100)</f>
        <v>0</v>
      </c>
      <c r="N614" s="176">
        <v>1.476</v>
      </c>
      <c r="O614" s="176">
        <f>ROUND(E614*N614,2)</f>
        <v>1.49</v>
      </c>
      <c r="P614" s="176">
        <v>0</v>
      </c>
      <c r="Q614" s="176">
        <f>ROUND(E614*P614,2)</f>
        <v>0</v>
      </c>
      <c r="R614" s="178"/>
      <c r="S614" s="178" t="s">
        <v>331</v>
      </c>
      <c r="T614" s="179" t="s">
        <v>2856</v>
      </c>
      <c r="U614" s="161">
        <v>0</v>
      </c>
      <c r="V614" s="161">
        <f>ROUND(E614*U614,2)</f>
        <v>0</v>
      </c>
      <c r="W614" s="161"/>
      <c r="X614" s="161" t="s">
        <v>578</v>
      </c>
      <c r="Y614" s="161" t="s">
        <v>334</v>
      </c>
      <c r="Z614" s="151"/>
      <c r="AA614" s="151"/>
      <c r="AB614" s="151"/>
      <c r="AC614" s="151"/>
      <c r="AD614" s="151"/>
      <c r="AE614" s="151"/>
      <c r="AF614" s="151"/>
      <c r="AG614" s="151" t="s">
        <v>636</v>
      </c>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2" x14ac:dyDescent="0.2">
      <c r="A615" s="158"/>
      <c r="B615" s="159"/>
      <c r="C615" s="201" t="s">
        <v>2849</v>
      </c>
      <c r="D615" s="185"/>
      <c r="E615" s="186"/>
      <c r="F615" s="161"/>
      <c r="G615" s="161"/>
      <c r="H615" s="161"/>
      <c r="I615" s="161"/>
      <c r="J615" s="161"/>
      <c r="K615" s="161"/>
      <c r="L615" s="161"/>
      <c r="M615" s="161"/>
      <c r="N615" s="160"/>
      <c r="O615" s="160"/>
      <c r="P615" s="160"/>
      <c r="Q615" s="160"/>
      <c r="R615" s="161"/>
      <c r="S615" s="161"/>
      <c r="T615" s="161"/>
      <c r="U615" s="161"/>
      <c r="V615" s="161"/>
      <c r="W615" s="161"/>
      <c r="X615" s="161"/>
      <c r="Y615" s="161"/>
      <c r="Z615" s="151"/>
      <c r="AA615" s="151"/>
      <c r="AB615" s="151"/>
      <c r="AC615" s="151"/>
      <c r="AD615" s="151"/>
      <c r="AE615" s="151"/>
      <c r="AF615" s="151"/>
      <c r="AG615" s="151" t="s">
        <v>381</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201" t="s">
        <v>2857</v>
      </c>
      <c r="D616" s="185"/>
      <c r="E616" s="186">
        <v>1.01</v>
      </c>
      <c r="F616" s="161"/>
      <c r="G616" s="161"/>
      <c r="H616" s="161"/>
      <c r="I616" s="161"/>
      <c r="J616" s="161"/>
      <c r="K616" s="161"/>
      <c r="L616" s="161"/>
      <c r="M616" s="161"/>
      <c r="N616" s="160"/>
      <c r="O616" s="160"/>
      <c r="P616" s="160"/>
      <c r="Q616" s="160"/>
      <c r="R616" s="161"/>
      <c r="S616" s="161"/>
      <c r="T616" s="161"/>
      <c r="U616" s="161"/>
      <c r="V616" s="161"/>
      <c r="W616" s="161"/>
      <c r="X616" s="161"/>
      <c r="Y616" s="161"/>
      <c r="Z616" s="151"/>
      <c r="AA616" s="151"/>
      <c r="AB616" s="151"/>
      <c r="AC616" s="151"/>
      <c r="AD616" s="151"/>
      <c r="AE616" s="151"/>
      <c r="AF616" s="151"/>
      <c r="AG616" s="151" t="s">
        <v>381</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1" x14ac:dyDescent="0.2">
      <c r="A617" s="173">
        <v>89</v>
      </c>
      <c r="B617" s="174" t="s">
        <v>2862</v>
      </c>
      <c r="C617" s="181" t="s">
        <v>2863</v>
      </c>
      <c r="D617" s="175" t="s">
        <v>635</v>
      </c>
      <c r="E617" s="176">
        <v>1.01</v>
      </c>
      <c r="F617" s="177"/>
      <c r="G617" s="178">
        <f>ROUND(E617*F617,2)</f>
        <v>0</v>
      </c>
      <c r="H617" s="177"/>
      <c r="I617" s="178">
        <f>ROUND(E617*H617,2)</f>
        <v>0</v>
      </c>
      <c r="J617" s="177"/>
      <c r="K617" s="178">
        <f>ROUND(E617*J617,2)</f>
        <v>0</v>
      </c>
      <c r="L617" s="178">
        <v>21</v>
      </c>
      <c r="M617" s="178">
        <f>G617*(1+L617/100)</f>
        <v>0</v>
      </c>
      <c r="N617" s="176">
        <v>1.5549999999999999</v>
      </c>
      <c r="O617" s="176">
        <f>ROUND(E617*N617,2)</f>
        <v>1.57</v>
      </c>
      <c r="P617" s="176">
        <v>0</v>
      </c>
      <c r="Q617" s="176">
        <f>ROUND(E617*P617,2)</f>
        <v>0</v>
      </c>
      <c r="R617" s="178"/>
      <c r="S617" s="178" t="s">
        <v>331</v>
      </c>
      <c r="T617" s="179" t="s">
        <v>2856</v>
      </c>
      <c r="U617" s="161">
        <v>0</v>
      </c>
      <c r="V617" s="161">
        <f>ROUND(E617*U617,2)</f>
        <v>0</v>
      </c>
      <c r="W617" s="161"/>
      <c r="X617" s="161" t="s">
        <v>578</v>
      </c>
      <c r="Y617" s="161" t="s">
        <v>334</v>
      </c>
      <c r="Z617" s="151"/>
      <c r="AA617" s="151"/>
      <c r="AB617" s="151"/>
      <c r="AC617" s="151"/>
      <c r="AD617" s="151"/>
      <c r="AE617" s="151"/>
      <c r="AF617" s="151"/>
      <c r="AG617" s="151" t="s">
        <v>636</v>
      </c>
      <c r="AH617" s="151"/>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2" x14ac:dyDescent="0.2">
      <c r="A618" s="158"/>
      <c r="B618" s="159"/>
      <c r="C618" s="201" t="s">
        <v>2849</v>
      </c>
      <c r="D618" s="185"/>
      <c r="E618" s="186"/>
      <c r="F618" s="161"/>
      <c r="G618" s="161"/>
      <c r="H618" s="161"/>
      <c r="I618" s="161"/>
      <c r="J618" s="161"/>
      <c r="K618" s="161"/>
      <c r="L618" s="161"/>
      <c r="M618" s="161"/>
      <c r="N618" s="160"/>
      <c r="O618" s="160"/>
      <c r="P618" s="160"/>
      <c r="Q618" s="160"/>
      <c r="R618" s="161"/>
      <c r="S618" s="161"/>
      <c r="T618" s="161"/>
      <c r="U618" s="161"/>
      <c r="V618" s="161"/>
      <c r="W618" s="161"/>
      <c r="X618" s="161"/>
      <c r="Y618" s="161"/>
      <c r="Z618" s="151"/>
      <c r="AA618" s="151"/>
      <c r="AB618" s="151"/>
      <c r="AC618" s="151"/>
      <c r="AD618" s="151"/>
      <c r="AE618" s="151"/>
      <c r="AF618" s="151"/>
      <c r="AG618" s="151" t="s">
        <v>381</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3" x14ac:dyDescent="0.2">
      <c r="A619" s="158"/>
      <c r="B619" s="159"/>
      <c r="C619" s="201" t="s">
        <v>2857</v>
      </c>
      <c r="D619" s="185"/>
      <c r="E619" s="186">
        <v>1.01</v>
      </c>
      <c r="F619" s="161"/>
      <c r="G619" s="161"/>
      <c r="H619" s="161"/>
      <c r="I619" s="161"/>
      <c r="J619" s="161"/>
      <c r="K619" s="161"/>
      <c r="L619" s="161"/>
      <c r="M619" s="161"/>
      <c r="N619" s="160"/>
      <c r="O619" s="160"/>
      <c r="P619" s="160"/>
      <c r="Q619" s="160"/>
      <c r="R619" s="161"/>
      <c r="S619" s="161"/>
      <c r="T619" s="161"/>
      <c r="U619" s="161"/>
      <c r="V619" s="161"/>
      <c r="W619" s="161"/>
      <c r="X619" s="161"/>
      <c r="Y619" s="161"/>
      <c r="Z619" s="151"/>
      <c r="AA619" s="151"/>
      <c r="AB619" s="151"/>
      <c r="AC619" s="151"/>
      <c r="AD619" s="151"/>
      <c r="AE619" s="151"/>
      <c r="AF619" s="151"/>
      <c r="AG619" s="151" t="s">
        <v>381</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1" x14ac:dyDescent="0.2">
      <c r="A620" s="173">
        <v>90</v>
      </c>
      <c r="B620" s="174" t="s">
        <v>2480</v>
      </c>
      <c r="C620" s="181" t="s">
        <v>2481</v>
      </c>
      <c r="D620" s="175" t="s">
        <v>640</v>
      </c>
      <c r="E620" s="176">
        <v>53.77</v>
      </c>
      <c r="F620" s="177"/>
      <c r="G620" s="178">
        <f>ROUND(E620*F620,2)</f>
        <v>0</v>
      </c>
      <c r="H620" s="177"/>
      <c r="I620" s="178">
        <f>ROUND(E620*H620,2)</f>
        <v>0</v>
      </c>
      <c r="J620" s="177"/>
      <c r="K620" s="178">
        <f>ROUND(E620*J620,2)</f>
        <v>0</v>
      </c>
      <c r="L620" s="178">
        <v>21</v>
      </c>
      <c r="M620" s="178">
        <f>G620*(1+L620/100)</f>
        <v>0</v>
      </c>
      <c r="N620" s="176">
        <v>0</v>
      </c>
      <c r="O620" s="176">
        <f>ROUND(E620*N620,2)</f>
        <v>0</v>
      </c>
      <c r="P620" s="176">
        <v>0</v>
      </c>
      <c r="Q620" s="176">
        <f>ROUND(E620*P620,2)</f>
        <v>0</v>
      </c>
      <c r="R620" s="178"/>
      <c r="S620" s="178" t="s">
        <v>331</v>
      </c>
      <c r="T620" s="179" t="s">
        <v>374</v>
      </c>
      <c r="U620" s="161">
        <v>0.32200000000000001</v>
      </c>
      <c r="V620" s="161">
        <f>ROUND(E620*U620,2)</f>
        <v>17.309999999999999</v>
      </c>
      <c r="W620" s="161"/>
      <c r="X620" s="161" t="s">
        <v>375</v>
      </c>
      <c r="Y620" s="161" t="s">
        <v>334</v>
      </c>
      <c r="Z620" s="151"/>
      <c r="AA620" s="151"/>
      <c r="AB620" s="151"/>
      <c r="AC620" s="151"/>
      <c r="AD620" s="151"/>
      <c r="AE620" s="151"/>
      <c r="AF620" s="151"/>
      <c r="AG620" s="151" t="s">
        <v>390</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2" x14ac:dyDescent="0.2">
      <c r="A621" s="158"/>
      <c r="B621" s="159"/>
      <c r="C621" s="201" t="s">
        <v>2758</v>
      </c>
      <c r="D621" s="185"/>
      <c r="E621" s="186">
        <v>18.559999999999999</v>
      </c>
      <c r="F621" s="161"/>
      <c r="G621" s="161"/>
      <c r="H621" s="161"/>
      <c r="I621" s="161"/>
      <c r="J621" s="161"/>
      <c r="K621" s="161"/>
      <c r="L621" s="161"/>
      <c r="M621" s="161"/>
      <c r="N621" s="160"/>
      <c r="O621" s="160"/>
      <c r="P621" s="160"/>
      <c r="Q621" s="160"/>
      <c r="R621" s="161"/>
      <c r="S621" s="161"/>
      <c r="T621" s="161"/>
      <c r="U621" s="161"/>
      <c r="V621" s="161"/>
      <c r="W621" s="161"/>
      <c r="X621" s="161"/>
      <c r="Y621" s="161"/>
      <c r="Z621" s="151"/>
      <c r="AA621" s="151"/>
      <c r="AB621" s="151"/>
      <c r="AC621" s="151"/>
      <c r="AD621" s="151"/>
      <c r="AE621" s="151"/>
      <c r="AF621" s="151"/>
      <c r="AG621" s="151" t="s">
        <v>381</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3" x14ac:dyDescent="0.2">
      <c r="A622" s="158"/>
      <c r="B622" s="159"/>
      <c r="C622" s="201" t="s">
        <v>2845</v>
      </c>
      <c r="D622" s="185"/>
      <c r="E622" s="186">
        <v>35.21</v>
      </c>
      <c r="F622" s="161"/>
      <c r="G622" s="161"/>
      <c r="H622" s="161"/>
      <c r="I622" s="161"/>
      <c r="J622" s="161"/>
      <c r="K622" s="161"/>
      <c r="L622" s="161"/>
      <c r="M622" s="161"/>
      <c r="N622" s="160"/>
      <c r="O622" s="160"/>
      <c r="P622" s="160"/>
      <c r="Q622" s="160"/>
      <c r="R622" s="161"/>
      <c r="S622" s="161"/>
      <c r="T622" s="161"/>
      <c r="U622" s="161"/>
      <c r="V622" s="161"/>
      <c r="W622" s="161"/>
      <c r="X622" s="161"/>
      <c r="Y622" s="161"/>
      <c r="Z622" s="151"/>
      <c r="AA622" s="151"/>
      <c r="AB622" s="151"/>
      <c r="AC622" s="151"/>
      <c r="AD622" s="151"/>
      <c r="AE622" s="151"/>
      <c r="AF622" s="151"/>
      <c r="AG622" s="151" t="s">
        <v>381</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ht="22.5" outlineLevel="1" x14ac:dyDescent="0.2">
      <c r="A623" s="173">
        <v>91</v>
      </c>
      <c r="B623" s="174" t="s">
        <v>2482</v>
      </c>
      <c r="C623" s="181" t="s">
        <v>2483</v>
      </c>
      <c r="D623" s="175" t="s">
        <v>1882</v>
      </c>
      <c r="E623" s="176">
        <v>2</v>
      </c>
      <c r="F623" s="177"/>
      <c r="G623" s="178">
        <f>ROUND(E623*F623,2)</f>
        <v>0</v>
      </c>
      <c r="H623" s="177"/>
      <c r="I623" s="178">
        <f>ROUND(E623*H623,2)</f>
        <v>0</v>
      </c>
      <c r="J623" s="177"/>
      <c r="K623" s="178">
        <f>ROUND(E623*J623,2)</f>
        <v>0</v>
      </c>
      <c r="L623" s="178">
        <v>21</v>
      </c>
      <c r="M623" s="178">
        <f>G623*(1+L623/100)</f>
        <v>0</v>
      </c>
      <c r="N623" s="176">
        <v>1.5100000000000001E-3</v>
      </c>
      <c r="O623" s="176">
        <f>ROUND(E623*N623,2)</f>
        <v>0</v>
      </c>
      <c r="P623" s="176">
        <v>0</v>
      </c>
      <c r="Q623" s="176">
        <f>ROUND(E623*P623,2)</f>
        <v>0</v>
      </c>
      <c r="R623" s="178" t="s">
        <v>878</v>
      </c>
      <c r="S623" s="178" t="s">
        <v>374</v>
      </c>
      <c r="T623" s="179" t="s">
        <v>374</v>
      </c>
      <c r="U623" s="161">
        <v>26.3</v>
      </c>
      <c r="V623" s="161">
        <f>ROUND(E623*U623,2)</f>
        <v>52.6</v>
      </c>
      <c r="W623" s="161"/>
      <c r="X623" s="161" t="s">
        <v>375</v>
      </c>
      <c r="Y623" s="161" t="s">
        <v>334</v>
      </c>
      <c r="Z623" s="151"/>
      <c r="AA623" s="151"/>
      <c r="AB623" s="151"/>
      <c r="AC623" s="151"/>
      <c r="AD623" s="151"/>
      <c r="AE623" s="151"/>
      <c r="AF623" s="151"/>
      <c r="AG623" s="151" t="s">
        <v>390</v>
      </c>
      <c r="AH623" s="151"/>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2" x14ac:dyDescent="0.2">
      <c r="A624" s="158"/>
      <c r="B624" s="159"/>
      <c r="C624" s="272" t="s">
        <v>2474</v>
      </c>
      <c r="D624" s="273"/>
      <c r="E624" s="273"/>
      <c r="F624" s="273"/>
      <c r="G624" s="273"/>
      <c r="H624" s="161"/>
      <c r="I624" s="161"/>
      <c r="J624" s="161"/>
      <c r="K624" s="161"/>
      <c r="L624" s="161"/>
      <c r="M624" s="161"/>
      <c r="N624" s="160"/>
      <c r="O624" s="160"/>
      <c r="P624" s="160"/>
      <c r="Q624" s="160"/>
      <c r="R624" s="161"/>
      <c r="S624" s="161"/>
      <c r="T624" s="161"/>
      <c r="U624" s="161"/>
      <c r="V624" s="161"/>
      <c r="W624" s="161"/>
      <c r="X624" s="161"/>
      <c r="Y624" s="161"/>
      <c r="Z624" s="151"/>
      <c r="AA624" s="151"/>
      <c r="AB624" s="151"/>
      <c r="AC624" s="151"/>
      <c r="AD624" s="151"/>
      <c r="AE624" s="151"/>
      <c r="AF624" s="151"/>
      <c r="AG624" s="151" t="s">
        <v>378</v>
      </c>
      <c r="AH624" s="151"/>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2" x14ac:dyDescent="0.2">
      <c r="A625" s="158"/>
      <c r="B625" s="159"/>
      <c r="C625" s="201" t="s">
        <v>2864</v>
      </c>
      <c r="D625" s="185"/>
      <c r="E625" s="186">
        <v>1</v>
      </c>
      <c r="F625" s="161"/>
      <c r="G625" s="161"/>
      <c r="H625" s="161"/>
      <c r="I625" s="161"/>
      <c r="J625" s="161"/>
      <c r="K625" s="161"/>
      <c r="L625" s="161"/>
      <c r="M625" s="161"/>
      <c r="N625" s="160"/>
      <c r="O625" s="160"/>
      <c r="P625" s="160"/>
      <c r="Q625" s="160"/>
      <c r="R625" s="161"/>
      <c r="S625" s="161"/>
      <c r="T625" s="161"/>
      <c r="U625" s="161"/>
      <c r="V625" s="161"/>
      <c r="W625" s="161"/>
      <c r="X625" s="161"/>
      <c r="Y625" s="161"/>
      <c r="Z625" s="151"/>
      <c r="AA625" s="151"/>
      <c r="AB625" s="151"/>
      <c r="AC625" s="151"/>
      <c r="AD625" s="151"/>
      <c r="AE625" s="151"/>
      <c r="AF625" s="151"/>
      <c r="AG625" s="151" t="s">
        <v>381</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3" x14ac:dyDescent="0.2">
      <c r="A626" s="158"/>
      <c r="B626" s="159"/>
      <c r="C626" s="201" t="s">
        <v>2865</v>
      </c>
      <c r="D626" s="185"/>
      <c r="E626" s="186">
        <v>1</v>
      </c>
      <c r="F626" s="161"/>
      <c r="G626" s="161"/>
      <c r="H626" s="161"/>
      <c r="I626" s="161"/>
      <c r="J626" s="161"/>
      <c r="K626" s="161"/>
      <c r="L626" s="161"/>
      <c r="M626" s="161"/>
      <c r="N626" s="160"/>
      <c r="O626" s="160"/>
      <c r="P626" s="160"/>
      <c r="Q626" s="160"/>
      <c r="R626" s="161"/>
      <c r="S626" s="161"/>
      <c r="T626" s="161"/>
      <c r="U626" s="161"/>
      <c r="V626" s="161"/>
      <c r="W626" s="161"/>
      <c r="X626" s="161"/>
      <c r="Y626" s="161"/>
      <c r="Z626" s="151"/>
      <c r="AA626" s="151"/>
      <c r="AB626" s="151"/>
      <c r="AC626" s="151"/>
      <c r="AD626" s="151"/>
      <c r="AE626" s="151"/>
      <c r="AF626" s="151"/>
      <c r="AG626" s="151" t="s">
        <v>381</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1" x14ac:dyDescent="0.2">
      <c r="A627" s="173">
        <v>92</v>
      </c>
      <c r="B627" s="174" t="s">
        <v>2866</v>
      </c>
      <c r="C627" s="181" t="s">
        <v>2486</v>
      </c>
      <c r="D627" s="175" t="s">
        <v>1314</v>
      </c>
      <c r="E627" s="176">
        <v>53.77</v>
      </c>
      <c r="F627" s="177"/>
      <c r="G627" s="178">
        <f>ROUND(E627*F627,2)</f>
        <v>0</v>
      </c>
      <c r="H627" s="177"/>
      <c r="I627" s="178">
        <f>ROUND(E627*H627,2)</f>
        <v>0</v>
      </c>
      <c r="J627" s="177"/>
      <c r="K627" s="178">
        <f>ROUND(E627*J627,2)</f>
        <v>0</v>
      </c>
      <c r="L627" s="178">
        <v>21</v>
      </c>
      <c r="M627" s="178">
        <f>G627*(1+L627/100)</f>
        <v>0</v>
      </c>
      <c r="N627" s="176">
        <v>0</v>
      </c>
      <c r="O627" s="176">
        <f>ROUND(E627*N627,2)</f>
        <v>0</v>
      </c>
      <c r="P627" s="176">
        <v>0</v>
      </c>
      <c r="Q627" s="176">
        <f>ROUND(E627*P627,2)</f>
        <v>0</v>
      </c>
      <c r="R627" s="178"/>
      <c r="S627" s="178" t="s">
        <v>331</v>
      </c>
      <c r="T627" s="179" t="s">
        <v>332</v>
      </c>
      <c r="U627" s="161">
        <v>0</v>
      </c>
      <c r="V627" s="161">
        <f>ROUND(E627*U627,2)</f>
        <v>0</v>
      </c>
      <c r="W627" s="161"/>
      <c r="X627" s="161" t="s">
        <v>375</v>
      </c>
      <c r="Y627" s="161" t="s">
        <v>334</v>
      </c>
      <c r="Z627" s="151"/>
      <c r="AA627" s="151"/>
      <c r="AB627" s="151"/>
      <c r="AC627" s="151"/>
      <c r="AD627" s="151"/>
      <c r="AE627" s="151"/>
      <c r="AF627" s="151"/>
      <c r="AG627" s="151" t="s">
        <v>376</v>
      </c>
      <c r="AH627" s="151"/>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2" x14ac:dyDescent="0.2">
      <c r="A628" s="158"/>
      <c r="B628" s="159"/>
      <c r="C628" s="201" t="s">
        <v>2758</v>
      </c>
      <c r="D628" s="185"/>
      <c r="E628" s="186">
        <v>18.559999999999999</v>
      </c>
      <c r="F628" s="161"/>
      <c r="G628" s="161"/>
      <c r="H628" s="161"/>
      <c r="I628" s="161"/>
      <c r="J628" s="161"/>
      <c r="K628" s="161"/>
      <c r="L628" s="161"/>
      <c r="M628" s="161"/>
      <c r="N628" s="160"/>
      <c r="O628" s="160"/>
      <c r="P628" s="160"/>
      <c r="Q628" s="160"/>
      <c r="R628" s="161"/>
      <c r="S628" s="161"/>
      <c r="T628" s="161"/>
      <c r="U628" s="161"/>
      <c r="V628" s="161"/>
      <c r="W628" s="161"/>
      <c r="X628" s="161"/>
      <c r="Y628" s="161"/>
      <c r="Z628" s="151"/>
      <c r="AA628" s="151"/>
      <c r="AB628" s="151"/>
      <c r="AC628" s="151"/>
      <c r="AD628" s="151"/>
      <c r="AE628" s="151"/>
      <c r="AF628" s="151"/>
      <c r="AG628" s="151" t="s">
        <v>381</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3" x14ac:dyDescent="0.2">
      <c r="A629" s="158"/>
      <c r="B629" s="159"/>
      <c r="C629" s="201" t="s">
        <v>2845</v>
      </c>
      <c r="D629" s="185"/>
      <c r="E629" s="186">
        <v>35.21</v>
      </c>
      <c r="F629" s="161"/>
      <c r="G629" s="161"/>
      <c r="H629" s="161"/>
      <c r="I629" s="161"/>
      <c r="J629" s="161"/>
      <c r="K629" s="161"/>
      <c r="L629" s="161"/>
      <c r="M629" s="161"/>
      <c r="N629" s="160"/>
      <c r="O629" s="160"/>
      <c r="P629" s="160"/>
      <c r="Q629" s="160"/>
      <c r="R629" s="161"/>
      <c r="S629" s="161"/>
      <c r="T629" s="161"/>
      <c r="U629" s="161"/>
      <c r="V629" s="161"/>
      <c r="W629" s="161"/>
      <c r="X629" s="161"/>
      <c r="Y629" s="161"/>
      <c r="Z629" s="151"/>
      <c r="AA629" s="151"/>
      <c r="AB629" s="151"/>
      <c r="AC629" s="151"/>
      <c r="AD629" s="151"/>
      <c r="AE629" s="151"/>
      <c r="AF629" s="151"/>
      <c r="AG629" s="151" t="s">
        <v>381</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73">
        <v>93</v>
      </c>
      <c r="B630" s="174" t="s">
        <v>2487</v>
      </c>
      <c r="C630" s="181" t="s">
        <v>2488</v>
      </c>
      <c r="D630" s="175" t="s">
        <v>640</v>
      </c>
      <c r="E630" s="176">
        <v>53.77</v>
      </c>
      <c r="F630" s="177"/>
      <c r="G630" s="178">
        <f>ROUND(E630*F630,2)</f>
        <v>0</v>
      </c>
      <c r="H630" s="177"/>
      <c r="I630" s="178">
        <f>ROUND(E630*H630,2)</f>
        <v>0</v>
      </c>
      <c r="J630" s="177"/>
      <c r="K630" s="178">
        <f>ROUND(E630*J630,2)</f>
        <v>0</v>
      </c>
      <c r="L630" s="178">
        <v>21</v>
      </c>
      <c r="M630" s="178">
        <f>G630*(1+L630/100)</f>
        <v>0</v>
      </c>
      <c r="N630" s="176">
        <v>0</v>
      </c>
      <c r="O630" s="176">
        <f>ROUND(E630*N630,2)</f>
        <v>0</v>
      </c>
      <c r="P630" s="176">
        <v>0</v>
      </c>
      <c r="Q630" s="176">
        <f>ROUND(E630*P630,2)</f>
        <v>0</v>
      </c>
      <c r="R630" s="178" t="s">
        <v>878</v>
      </c>
      <c r="S630" s="178" t="s">
        <v>374</v>
      </c>
      <c r="T630" s="179" t="s">
        <v>374</v>
      </c>
      <c r="U630" s="161">
        <v>5.0999999999999997E-2</v>
      </c>
      <c r="V630" s="161">
        <f>ROUND(E630*U630,2)</f>
        <v>2.74</v>
      </c>
      <c r="W630" s="161"/>
      <c r="X630" s="161" t="s">
        <v>375</v>
      </c>
      <c r="Y630" s="161" t="s">
        <v>334</v>
      </c>
      <c r="Z630" s="151"/>
      <c r="AA630" s="151"/>
      <c r="AB630" s="151"/>
      <c r="AC630" s="151"/>
      <c r="AD630" s="151"/>
      <c r="AE630" s="151"/>
      <c r="AF630" s="151"/>
      <c r="AG630" s="151" t="s">
        <v>376</v>
      </c>
      <c r="AH630" s="151"/>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2" x14ac:dyDescent="0.2">
      <c r="A631" s="158"/>
      <c r="B631" s="159"/>
      <c r="C631" s="201" t="s">
        <v>2758</v>
      </c>
      <c r="D631" s="185"/>
      <c r="E631" s="186">
        <v>18.559999999999999</v>
      </c>
      <c r="F631" s="161"/>
      <c r="G631" s="161"/>
      <c r="H631" s="161"/>
      <c r="I631" s="161"/>
      <c r="J631" s="161"/>
      <c r="K631" s="161"/>
      <c r="L631" s="161"/>
      <c r="M631" s="161"/>
      <c r="N631" s="160"/>
      <c r="O631" s="160"/>
      <c r="P631" s="160"/>
      <c r="Q631" s="160"/>
      <c r="R631" s="161"/>
      <c r="S631" s="161"/>
      <c r="T631" s="161"/>
      <c r="U631" s="161"/>
      <c r="V631" s="161"/>
      <c r="W631" s="161"/>
      <c r="X631" s="161"/>
      <c r="Y631" s="161"/>
      <c r="Z631" s="151"/>
      <c r="AA631" s="151"/>
      <c r="AB631" s="151"/>
      <c r="AC631" s="151"/>
      <c r="AD631" s="151"/>
      <c r="AE631" s="151"/>
      <c r="AF631" s="151"/>
      <c r="AG631" s="151" t="s">
        <v>381</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3" x14ac:dyDescent="0.2">
      <c r="A632" s="158"/>
      <c r="B632" s="159"/>
      <c r="C632" s="201" t="s">
        <v>2845</v>
      </c>
      <c r="D632" s="185"/>
      <c r="E632" s="186">
        <v>35.21</v>
      </c>
      <c r="F632" s="161"/>
      <c r="G632" s="161"/>
      <c r="H632" s="161"/>
      <c r="I632" s="161"/>
      <c r="J632" s="161"/>
      <c r="K632" s="161"/>
      <c r="L632" s="161"/>
      <c r="M632" s="161"/>
      <c r="N632" s="160"/>
      <c r="O632" s="160"/>
      <c r="P632" s="160"/>
      <c r="Q632" s="160"/>
      <c r="R632" s="161"/>
      <c r="S632" s="161"/>
      <c r="T632" s="161"/>
      <c r="U632" s="161"/>
      <c r="V632" s="161"/>
      <c r="W632" s="161"/>
      <c r="X632" s="161"/>
      <c r="Y632" s="161"/>
      <c r="Z632" s="151"/>
      <c r="AA632" s="151"/>
      <c r="AB632" s="151"/>
      <c r="AC632" s="151"/>
      <c r="AD632" s="151"/>
      <c r="AE632" s="151"/>
      <c r="AF632" s="151"/>
      <c r="AG632" s="151" t="s">
        <v>381</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1" x14ac:dyDescent="0.2">
      <c r="A633" s="173">
        <v>94</v>
      </c>
      <c r="B633" s="174" t="s">
        <v>1065</v>
      </c>
      <c r="C633" s="181" t="s">
        <v>1066</v>
      </c>
      <c r="D633" s="175" t="s">
        <v>635</v>
      </c>
      <c r="E633" s="176">
        <v>2</v>
      </c>
      <c r="F633" s="177"/>
      <c r="G633" s="178">
        <f>ROUND(E633*F633,2)</f>
        <v>0</v>
      </c>
      <c r="H633" s="177"/>
      <c r="I633" s="178">
        <f>ROUND(E633*H633,2)</f>
        <v>0</v>
      </c>
      <c r="J633" s="177"/>
      <c r="K633" s="178">
        <f>ROUND(E633*J633,2)</f>
        <v>0</v>
      </c>
      <c r="L633" s="178">
        <v>21</v>
      </c>
      <c r="M633" s="178">
        <f>G633*(1+L633/100)</f>
        <v>0</v>
      </c>
      <c r="N633" s="176">
        <v>7.0200000000000002E-3</v>
      </c>
      <c r="O633" s="176">
        <f>ROUND(E633*N633,2)</f>
        <v>0.01</v>
      </c>
      <c r="P633" s="176">
        <v>0</v>
      </c>
      <c r="Q633" s="176">
        <f>ROUND(E633*P633,2)</f>
        <v>0</v>
      </c>
      <c r="R633" s="178" t="s">
        <v>878</v>
      </c>
      <c r="S633" s="178" t="s">
        <v>374</v>
      </c>
      <c r="T633" s="179" t="s">
        <v>374</v>
      </c>
      <c r="U633" s="161">
        <v>1.694</v>
      </c>
      <c r="V633" s="161">
        <f>ROUND(E633*U633,2)</f>
        <v>3.39</v>
      </c>
      <c r="W633" s="161"/>
      <c r="X633" s="161" t="s">
        <v>375</v>
      </c>
      <c r="Y633" s="161" t="s">
        <v>334</v>
      </c>
      <c r="Z633" s="151"/>
      <c r="AA633" s="151"/>
      <c r="AB633" s="151"/>
      <c r="AC633" s="151"/>
      <c r="AD633" s="151"/>
      <c r="AE633" s="151"/>
      <c r="AF633" s="151"/>
      <c r="AG633" s="151" t="s">
        <v>376</v>
      </c>
      <c r="AH633" s="151"/>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2" x14ac:dyDescent="0.2">
      <c r="A634" s="158"/>
      <c r="B634" s="159"/>
      <c r="C634" s="201" t="s">
        <v>2867</v>
      </c>
      <c r="D634" s="185"/>
      <c r="E634" s="186"/>
      <c r="F634" s="161"/>
      <c r="G634" s="161"/>
      <c r="H634" s="161"/>
      <c r="I634" s="161"/>
      <c r="J634" s="161"/>
      <c r="K634" s="161"/>
      <c r="L634" s="161"/>
      <c r="M634" s="161"/>
      <c r="N634" s="160"/>
      <c r="O634" s="160"/>
      <c r="P634" s="160"/>
      <c r="Q634" s="160"/>
      <c r="R634" s="161"/>
      <c r="S634" s="161"/>
      <c r="T634" s="161"/>
      <c r="U634" s="161"/>
      <c r="V634" s="161"/>
      <c r="W634" s="161"/>
      <c r="X634" s="161"/>
      <c r="Y634" s="161"/>
      <c r="Z634" s="151"/>
      <c r="AA634" s="151"/>
      <c r="AB634" s="151"/>
      <c r="AC634" s="151"/>
      <c r="AD634" s="151"/>
      <c r="AE634" s="151"/>
      <c r="AF634" s="151"/>
      <c r="AG634" s="151" t="s">
        <v>381</v>
      </c>
      <c r="AH634" s="151">
        <v>0</v>
      </c>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outlineLevel="3" x14ac:dyDescent="0.2">
      <c r="A635" s="158"/>
      <c r="B635" s="159"/>
      <c r="C635" s="201" t="s">
        <v>2868</v>
      </c>
      <c r="D635" s="185"/>
      <c r="E635" s="186">
        <v>1</v>
      </c>
      <c r="F635" s="161"/>
      <c r="G635" s="161"/>
      <c r="H635" s="161"/>
      <c r="I635" s="161"/>
      <c r="J635" s="161"/>
      <c r="K635" s="161"/>
      <c r="L635" s="161"/>
      <c r="M635" s="161"/>
      <c r="N635" s="160"/>
      <c r="O635" s="160"/>
      <c r="P635" s="160"/>
      <c r="Q635" s="160"/>
      <c r="R635" s="161"/>
      <c r="S635" s="161"/>
      <c r="T635" s="161"/>
      <c r="U635" s="161"/>
      <c r="V635" s="161"/>
      <c r="W635" s="161"/>
      <c r="X635" s="161"/>
      <c r="Y635" s="161"/>
      <c r="Z635" s="151"/>
      <c r="AA635" s="151"/>
      <c r="AB635" s="151"/>
      <c r="AC635" s="151"/>
      <c r="AD635" s="151"/>
      <c r="AE635" s="151"/>
      <c r="AF635" s="151"/>
      <c r="AG635" s="151" t="s">
        <v>381</v>
      </c>
      <c r="AH635" s="151">
        <v>0</v>
      </c>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3" x14ac:dyDescent="0.2">
      <c r="A636" s="158"/>
      <c r="B636" s="159"/>
      <c r="C636" s="201" t="s">
        <v>464</v>
      </c>
      <c r="D636" s="185"/>
      <c r="E636" s="186"/>
      <c r="F636" s="161"/>
      <c r="G636" s="161"/>
      <c r="H636" s="161"/>
      <c r="I636" s="161"/>
      <c r="J636" s="161"/>
      <c r="K636" s="161"/>
      <c r="L636" s="161"/>
      <c r="M636" s="161"/>
      <c r="N636" s="160"/>
      <c r="O636" s="160"/>
      <c r="P636" s="160"/>
      <c r="Q636" s="160"/>
      <c r="R636" s="161"/>
      <c r="S636" s="161"/>
      <c r="T636" s="161"/>
      <c r="U636" s="161"/>
      <c r="V636" s="161"/>
      <c r="W636" s="161"/>
      <c r="X636" s="161"/>
      <c r="Y636" s="161"/>
      <c r="Z636" s="151"/>
      <c r="AA636" s="151"/>
      <c r="AB636" s="151"/>
      <c r="AC636" s="151"/>
      <c r="AD636" s="151"/>
      <c r="AE636" s="151"/>
      <c r="AF636" s="151"/>
      <c r="AG636" s="151" t="s">
        <v>381</v>
      </c>
      <c r="AH636" s="151">
        <v>0</v>
      </c>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3" x14ac:dyDescent="0.2">
      <c r="A637" s="158"/>
      <c r="B637" s="159"/>
      <c r="C637" s="201" t="s">
        <v>2869</v>
      </c>
      <c r="D637" s="185"/>
      <c r="E637" s="186"/>
      <c r="F637" s="161"/>
      <c r="G637" s="161"/>
      <c r="H637" s="161"/>
      <c r="I637" s="161"/>
      <c r="J637" s="161"/>
      <c r="K637" s="161"/>
      <c r="L637" s="161"/>
      <c r="M637" s="161"/>
      <c r="N637" s="160"/>
      <c r="O637" s="160"/>
      <c r="P637" s="160"/>
      <c r="Q637" s="160"/>
      <c r="R637" s="161"/>
      <c r="S637" s="161"/>
      <c r="T637" s="161"/>
      <c r="U637" s="161"/>
      <c r="V637" s="161"/>
      <c r="W637" s="161"/>
      <c r="X637" s="161"/>
      <c r="Y637" s="161"/>
      <c r="Z637" s="151"/>
      <c r="AA637" s="151"/>
      <c r="AB637" s="151"/>
      <c r="AC637" s="151"/>
      <c r="AD637" s="151"/>
      <c r="AE637" s="151"/>
      <c r="AF637" s="151"/>
      <c r="AG637" s="151" t="s">
        <v>381</v>
      </c>
      <c r="AH637" s="151">
        <v>0</v>
      </c>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3" x14ac:dyDescent="0.2">
      <c r="A638" s="158"/>
      <c r="B638" s="159"/>
      <c r="C638" s="201" t="s">
        <v>2815</v>
      </c>
      <c r="D638" s="185"/>
      <c r="E638" s="186">
        <v>1</v>
      </c>
      <c r="F638" s="161"/>
      <c r="G638" s="161"/>
      <c r="H638" s="161"/>
      <c r="I638" s="161"/>
      <c r="J638" s="161"/>
      <c r="K638" s="161"/>
      <c r="L638" s="161"/>
      <c r="M638" s="161"/>
      <c r="N638" s="160"/>
      <c r="O638" s="160"/>
      <c r="P638" s="160"/>
      <c r="Q638" s="160"/>
      <c r="R638" s="161"/>
      <c r="S638" s="161"/>
      <c r="T638" s="161"/>
      <c r="U638" s="161"/>
      <c r="V638" s="161"/>
      <c r="W638" s="161"/>
      <c r="X638" s="161"/>
      <c r="Y638" s="161"/>
      <c r="Z638" s="151"/>
      <c r="AA638" s="151"/>
      <c r="AB638" s="151"/>
      <c r="AC638" s="151"/>
      <c r="AD638" s="151"/>
      <c r="AE638" s="151"/>
      <c r="AF638" s="151"/>
      <c r="AG638" s="151" t="s">
        <v>381</v>
      </c>
      <c r="AH638" s="151">
        <v>0</v>
      </c>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ht="22.5" outlineLevel="1" x14ac:dyDescent="0.2">
      <c r="A639" s="173">
        <v>95</v>
      </c>
      <c r="B639" s="174" t="s">
        <v>2194</v>
      </c>
      <c r="C639" s="181" t="s">
        <v>2870</v>
      </c>
      <c r="D639" s="175" t="s">
        <v>635</v>
      </c>
      <c r="E639" s="176">
        <v>2</v>
      </c>
      <c r="F639" s="177"/>
      <c r="G639" s="178">
        <f>ROUND(E639*F639,2)</f>
        <v>0</v>
      </c>
      <c r="H639" s="177"/>
      <c r="I639" s="178">
        <f>ROUND(E639*H639,2)</f>
        <v>0</v>
      </c>
      <c r="J639" s="177"/>
      <c r="K639" s="178">
        <f>ROUND(E639*J639,2)</f>
        <v>0</v>
      </c>
      <c r="L639" s="178">
        <v>21</v>
      </c>
      <c r="M639" s="178">
        <f>G639*(1+L639/100)</f>
        <v>0</v>
      </c>
      <c r="N639" s="176">
        <v>0.16200000000000001</v>
      </c>
      <c r="O639" s="176">
        <f>ROUND(E639*N639,2)</f>
        <v>0.32</v>
      </c>
      <c r="P639" s="176">
        <v>0</v>
      </c>
      <c r="Q639" s="176">
        <f>ROUND(E639*P639,2)</f>
        <v>0</v>
      </c>
      <c r="R639" s="178"/>
      <c r="S639" s="178" t="s">
        <v>331</v>
      </c>
      <c r="T639" s="179" t="s">
        <v>332</v>
      </c>
      <c r="U639" s="161">
        <v>0</v>
      </c>
      <c r="V639" s="161">
        <f>ROUND(E639*U639,2)</f>
        <v>0</v>
      </c>
      <c r="W639" s="161"/>
      <c r="X639" s="161" t="s">
        <v>578</v>
      </c>
      <c r="Y639" s="161" t="s">
        <v>334</v>
      </c>
      <c r="Z639" s="151"/>
      <c r="AA639" s="151"/>
      <c r="AB639" s="151"/>
      <c r="AC639" s="151"/>
      <c r="AD639" s="151"/>
      <c r="AE639" s="151"/>
      <c r="AF639" s="151"/>
      <c r="AG639" s="151" t="s">
        <v>636</v>
      </c>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2" x14ac:dyDescent="0.2">
      <c r="A640" s="158"/>
      <c r="B640" s="159"/>
      <c r="C640" s="263" t="s">
        <v>2871</v>
      </c>
      <c r="D640" s="264"/>
      <c r="E640" s="264"/>
      <c r="F640" s="264"/>
      <c r="G640" s="264"/>
      <c r="H640" s="161"/>
      <c r="I640" s="161"/>
      <c r="J640" s="161"/>
      <c r="K640" s="161"/>
      <c r="L640" s="161"/>
      <c r="M640" s="161"/>
      <c r="N640" s="160"/>
      <c r="O640" s="160"/>
      <c r="P640" s="160"/>
      <c r="Q640" s="160"/>
      <c r="R640" s="161"/>
      <c r="S640" s="161"/>
      <c r="T640" s="161"/>
      <c r="U640" s="161"/>
      <c r="V640" s="161"/>
      <c r="W640" s="161"/>
      <c r="X640" s="161"/>
      <c r="Y640" s="161"/>
      <c r="Z640" s="151"/>
      <c r="AA640" s="151"/>
      <c r="AB640" s="151"/>
      <c r="AC640" s="151"/>
      <c r="AD640" s="151"/>
      <c r="AE640" s="151"/>
      <c r="AF640" s="151"/>
      <c r="AG640" s="151" t="s">
        <v>337</v>
      </c>
      <c r="AH640" s="151"/>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2" x14ac:dyDescent="0.2">
      <c r="A641" s="158"/>
      <c r="B641" s="159"/>
      <c r="C641" s="201" t="s">
        <v>2867</v>
      </c>
      <c r="D641" s="185"/>
      <c r="E641" s="186"/>
      <c r="F641" s="161"/>
      <c r="G641" s="161"/>
      <c r="H641" s="161"/>
      <c r="I641" s="161"/>
      <c r="J641" s="161"/>
      <c r="K641" s="161"/>
      <c r="L641" s="161"/>
      <c r="M641" s="161"/>
      <c r="N641" s="160"/>
      <c r="O641" s="160"/>
      <c r="P641" s="160"/>
      <c r="Q641" s="160"/>
      <c r="R641" s="161"/>
      <c r="S641" s="161"/>
      <c r="T641" s="161"/>
      <c r="U641" s="161"/>
      <c r="V641" s="161"/>
      <c r="W641" s="161"/>
      <c r="X641" s="161"/>
      <c r="Y641" s="161"/>
      <c r="Z641" s="151"/>
      <c r="AA641" s="151"/>
      <c r="AB641" s="151"/>
      <c r="AC641" s="151"/>
      <c r="AD641" s="151"/>
      <c r="AE641" s="151"/>
      <c r="AF641" s="151"/>
      <c r="AG641" s="151" t="s">
        <v>381</v>
      </c>
      <c r="AH641" s="151">
        <v>0</v>
      </c>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3" x14ac:dyDescent="0.2">
      <c r="A642" s="158"/>
      <c r="B642" s="159"/>
      <c r="C642" s="201" t="s">
        <v>2868</v>
      </c>
      <c r="D642" s="185"/>
      <c r="E642" s="186">
        <v>1</v>
      </c>
      <c r="F642" s="161"/>
      <c r="G642" s="161"/>
      <c r="H642" s="161"/>
      <c r="I642" s="161"/>
      <c r="J642" s="161"/>
      <c r="K642" s="161"/>
      <c r="L642" s="161"/>
      <c r="M642" s="161"/>
      <c r="N642" s="160"/>
      <c r="O642" s="160"/>
      <c r="P642" s="160"/>
      <c r="Q642" s="160"/>
      <c r="R642" s="161"/>
      <c r="S642" s="161"/>
      <c r="T642" s="161"/>
      <c r="U642" s="161"/>
      <c r="V642" s="161"/>
      <c r="W642" s="161"/>
      <c r="X642" s="161"/>
      <c r="Y642" s="161"/>
      <c r="Z642" s="151"/>
      <c r="AA642" s="151"/>
      <c r="AB642" s="151"/>
      <c r="AC642" s="151"/>
      <c r="AD642" s="151"/>
      <c r="AE642" s="151"/>
      <c r="AF642" s="151"/>
      <c r="AG642" s="151" t="s">
        <v>381</v>
      </c>
      <c r="AH642" s="151">
        <v>0</v>
      </c>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3" x14ac:dyDescent="0.2">
      <c r="A643" s="158"/>
      <c r="B643" s="159"/>
      <c r="C643" s="201" t="s">
        <v>464</v>
      </c>
      <c r="D643" s="185"/>
      <c r="E643" s="186"/>
      <c r="F643" s="161"/>
      <c r="G643" s="161"/>
      <c r="H643" s="161"/>
      <c r="I643" s="161"/>
      <c r="J643" s="161"/>
      <c r="K643" s="161"/>
      <c r="L643" s="161"/>
      <c r="M643" s="161"/>
      <c r="N643" s="160"/>
      <c r="O643" s="160"/>
      <c r="P643" s="160"/>
      <c r="Q643" s="160"/>
      <c r="R643" s="161"/>
      <c r="S643" s="161"/>
      <c r="T643" s="161"/>
      <c r="U643" s="161"/>
      <c r="V643" s="161"/>
      <c r="W643" s="161"/>
      <c r="X643" s="161"/>
      <c r="Y643" s="161"/>
      <c r="Z643" s="151"/>
      <c r="AA643" s="151"/>
      <c r="AB643" s="151"/>
      <c r="AC643" s="151"/>
      <c r="AD643" s="151"/>
      <c r="AE643" s="151"/>
      <c r="AF643" s="151"/>
      <c r="AG643" s="151" t="s">
        <v>381</v>
      </c>
      <c r="AH643" s="151">
        <v>0</v>
      </c>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3" x14ac:dyDescent="0.2">
      <c r="A644" s="158"/>
      <c r="B644" s="159"/>
      <c r="C644" s="201" t="s">
        <v>2869</v>
      </c>
      <c r="D644" s="185"/>
      <c r="E644" s="186"/>
      <c r="F644" s="161"/>
      <c r="G644" s="161"/>
      <c r="H644" s="161"/>
      <c r="I644" s="161"/>
      <c r="J644" s="161"/>
      <c r="K644" s="161"/>
      <c r="L644" s="161"/>
      <c r="M644" s="161"/>
      <c r="N644" s="160"/>
      <c r="O644" s="160"/>
      <c r="P644" s="160"/>
      <c r="Q644" s="160"/>
      <c r="R644" s="161"/>
      <c r="S644" s="161"/>
      <c r="T644" s="161"/>
      <c r="U644" s="161"/>
      <c r="V644" s="161"/>
      <c r="W644" s="161"/>
      <c r="X644" s="161"/>
      <c r="Y644" s="161"/>
      <c r="Z644" s="151"/>
      <c r="AA644" s="151"/>
      <c r="AB644" s="151"/>
      <c r="AC644" s="151"/>
      <c r="AD644" s="151"/>
      <c r="AE644" s="151"/>
      <c r="AF644" s="151"/>
      <c r="AG644" s="151" t="s">
        <v>381</v>
      </c>
      <c r="AH644" s="151">
        <v>0</v>
      </c>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3" x14ac:dyDescent="0.2">
      <c r="A645" s="158"/>
      <c r="B645" s="159"/>
      <c r="C645" s="201" t="s">
        <v>2815</v>
      </c>
      <c r="D645" s="185"/>
      <c r="E645" s="186">
        <v>1</v>
      </c>
      <c r="F645" s="161"/>
      <c r="G645" s="161"/>
      <c r="H645" s="161"/>
      <c r="I645" s="161"/>
      <c r="J645" s="161"/>
      <c r="K645" s="161"/>
      <c r="L645" s="161"/>
      <c r="M645" s="161"/>
      <c r="N645" s="160"/>
      <c r="O645" s="160"/>
      <c r="P645" s="160"/>
      <c r="Q645" s="160"/>
      <c r="R645" s="161"/>
      <c r="S645" s="161"/>
      <c r="T645" s="161"/>
      <c r="U645" s="161"/>
      <c r="V645" s="161"/>
      <c r="W645" s="161"/>
      <c r="X645" s="161"/>
      <c r="Y645" s="161"/>
      <c r="Z645" s="151"/>
      <c r="AA645" s="151"/>
      <c r="AB645" s="151"/>
      <c r="AC645" s="151"/>
      <c r="AD645" s="151"/>
      <c r="AE645" s="151"/>
      <c r="AF645" s="151"/>
      <c r="AG645" s="151" t="s">
        <v>381</v>
      </c>
      <c r="AH645" s="151">
        <v>0</v>
      </c>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1" x14ac:dyDescent="0.2">
      <c r="A646" s="173">
        <v>96</v>
      </c>
      <c r="B646" s="174" t="s">
        <v>1057</v>
      </c>
      <c r="C646" s="181" t="s">
        <v>1058</v>
      </c>
      <c r="D646" s="175" t="s">
        <v>635</v>
      </c>
      <c r="E646" s="176">
        <v>2</v>
      </c>
      <c r="F646" s="177"/>
      <c r="G646" s="178">
        <f>ROUND(E646*F646,2)</f>
        <v>0</v>
      </c>
      <c r="H646" s="177"/>
      <c r="I646" s="178">
        <f>ROUND(E646*H646,2)</f>
        <v>0</v>
      </c>
      <c r="J646" s="177"/>
      <c r="K646" s="178">
        <f>ROUND(E646*J646,2)</f>
        <v>0</v>
      </c>
      <c r="L646" s="178">
        <v>21</v>
      </c>
      <c r="M646" s="178">
        <f>G646*(1+L646/100)</f>
        <v>0</v>
      </c>
      <c r="N646" s="176">
        <v>0</v>
      </c>
      <c r="O646" s="176">
        <f>ROUND(E646*N646,2)</f>
        <v>0</v>
      </c>
      <c r="P646" s="176">
        <v>0</v>
      </c>
      <c r="Q646" s="176">
        <f>ROUND(E646*P646,2)</f>
        <v>0</v>
      </c>
      <c r="R646" s="178" t="s">
        <v>878</v>
      </c>
      <c r="S646" s="178" t="s">
        <v>374</v>
      </c>
      <c r="T646" s="179" t="s">
        <v>374</v>
      </c>
      <c r="U646" s="161">
        <v>0.79</v>
      </c>
      <c r="V646" s="161">
        <f>ROUND(E646*U646,2)</f>
        <v>1.58</v>
      </c>
      <c r="W646" s="161"/>
      <c r="X646" s="161" t="s">
        <v>375</v>
      </c>
      <c r="Y646" s="161" t="s">
        <v>334</v>
      </c>
      <c r="Z646" s="151"/>
      <c r="AA646" s="151"/>
      <c r="AB646" s="151"/>
      <c r="AC646" s="151"/>
      <c r="AD646" s="151"/>
      <c r="AE646" s="151"/>
      <c r="AF646" s="151"/>
      <c r="AG646" s="151" t="s">
        <v>376</v>
      </c>
      <c r="AH646" s="151"/>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2" x14ac:dyDescent="0.2">
      <c r="A647" s="158"/>
      <c r="B647" s="159"/>
      <c r="C647" s="272" t="s">
        <v>1059</v>
      </c>
      <c r="D647" s="273"/>
      <c r="E647" s="273"/>
      <c r="F647" s="273"/>
      <c r="G647" s="273"/>
      <c r="H647" s="161"/>
      <c r="I647" s="161"/>
      <c r="J647" s="161"/>
      <c r="K647" s="161"/>
      <c r="L647" s="161"/>
      <c r="M647" s="161"/>
      <c r="N647" s="160"/>
      <c r="O647" s="160"/>
      <c r="P647" s="160"/>
      <c r="Q647" s="160"/>
      <c r="R647" s="161"/>
      <c r="S647" s="161"/>
      <c r="T647" s="161"/>
      <c r="U647" s="161"/>
      <c r="V647" s="161"/>
      <c r="W647" s="161"/>
      <c r="X647" s="161"/>
      <c r="Y647" s="161"/>
      <c r="Z647" s="151"/>
      <c r="AA647" s="151"/>
      <c r="AB647" s="151"/>
      <c r="AC647" s="151"/>
      <c r="AD647" s="151"/>
      <c r="AE647" s="151"/>
      <c r="AF647" s="151"/>
      <c r="AG647" s="151" t="s">
        <v>378</v>
      </c>
      <c r="AH647" s="151"/>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2" x14ac:dyDescent="0.2">
      <c r="A648" s="158"/>
      <c r="B648" s="159"/>
      <c r="C648" s="201" t="s">
        <v>2872</v>
      </c>
      <c r="D648" s="185"/>
      <c r="E648" s="186"/>
      <c r="F648" s="161"/>
      <c r="G648" s="161"/>
      <c r="H648" s="161"/>
      <c r="I648" s="161"/>
      <c r="J648" s="161"/>
      <c r="K648" s="161"/>
      <c r="L648" s="161"/>
      <c r="M648" s="161"/>
      <c r="N648" s="160"/>
      <c r="O648" s="160"/>
      <c r="P648" s="160"/>
      <c r="Q648" s="160"/>
      <c r="R648" s="161"/>
      <c r="S648" s="161"/>
      <c r="T648" s="161"/>
      <c r="U648" s="161"/>
      <c r="V648" s="161"/>
      <c r="W648" s="161"/>
      <c r="X648" s="161"/>
      <c r="Y648" s="161"/>
      <c r="Z648" s="151"/>
      <c r="AA648" s="151"/>
      <c r="AB648" s="151"/>
      <c r="AC648" s="151"/>
      <c r="AD648" s="151"/>
      <c r="AE648" s="151"/>
      <c r="AF648" s="151"/>
      <c r="AG648" s="151" t="s">
        <v>381</v>
      </c>
      <c r="AH648" s="151">
        <v>0</v>
      </c>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outlineLevel="3" x14ac:dyDescent="0.2">
      <c r="A649" s="158"/>
      <c r="B649" s="159"/>
      <c r="C649" s="201" t="s">
        <v>2868</v>
      </c>
      <c r="D649" s="185"/>
      <c r="E649" s="186">
        <v>1</v>
      </c>
      <c r="F649" s="161"/>
      <c r="G649" s="161"/>
      <c r="H649" s="161"/>
      <c r="I649" s="161"/>
      <c r="J649" s="161"/>
      <c r="K649" s="161"/>
      <c r="L649" s="161"/>
      <c r="M649" s="161"/>
      <c r="N649" s="160"/>
      <c r="O649" s="160"/>
      <c r="P649" s="160"/>
      <c r="Q649" s="160"/>
      <c r="R649" s="161"/>
      <c r="S649" s="161"/>
      <c r="T649" s="161"/>
      <c r="U649" s="161"/>
      <c r="V649" s="161"/>
      <c r="W649" s="161"/>
      <c r="X649" s="161"/>
      <c r="Y649" s="161"/>
      <c r="Z649" s="151"/>
      <c r="AA649" s="151"/>
      <c r="AB649" s="151"/>
      <c r="AC649" s="151"/>
      <c r="AD649" s="151"/>
      <c r="AE649" s="151"/>
      <c r="AF649" s="151"/>
      <c r="AG649" s="151" t="s">
        <v>381</v>
      </c>
      <c r="AH649" s="151">
        <v>0</v>
      </c>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outlineLevel="3" x14ac:dyDescent="0.2">
      <c r="A650" s="158"/>
      <c r="B650" s="159"/>
      <c r="C650" s="201" t="s">
        <v>464</v>
      </c>
      <c r="D650" s="185"/>
      <c r="E650" s="186"/>
      <c r="F650" s="161"/>
      <c r="G650" s="161"/>
      <c r="H650" s="161"/>
      <c r="I650" s="161"/>
      <c r="J650" s="161"/>
      <c r="K650" s="161"/>
      <c r="L650" s="161"/>
      <c r="M650" s="161"/>
      <c r="N650" s="160"/>
      <c r="O650" s="160"/>
      <c r="P650" s="160"/>
      <c r="Q650" s="160"/>
      <c r="R650" s="161"/>
      <c r="S650" s="161"/>
      <c r="T650" s="161"/>
      <c r="U650" s="161"/>
      <c r="V650" s="161"/>
      <c r="W650" s="161"/>
      <c r="X650" s="161"/>
      <c r="Y650" s="161"/>
      <c r="Z650" s="151"/>
      <c r="AA650" s="151"/>
      <c r="AB650" s="151"/>
      <c r="AC650" s="151"/>
      <c r="AD650" s="151"/>
      <c r="AE650" s="151"/>
      <c r="AF650" s="151"/>
      <c r="AG650" s="151" t="s">
        <v>381</v>
      </c>
      <c r="AH650" s="151">
        <v>0</v>
      </c>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3" x14ac:dyDescent="0.2">
      <c r="A651" s="158"/>
      <c r="B651" s="159"/>
      <c r="C651" s="201" t="s">
        <v>2873</v>
      </c>
      <c r="D651" s="185"/>
      <c r="E651" s="186"/>
      <c r="F651" s="161"/>
      <c r="G651" s="161"/>
      <c r="H651" s="161"/>
      <c r="I651" s="161"/>
      <c r="J651" s="161"/>
      <c r="K651" s="161"/>
      <c r="L651" s="161"/>
      <c r="M651" s="161"/>
      <c r="N651" s="160"/>
      <c r="O651" s="160"/>
      <c r="P651" s="160"/>
      <c r="Q651" s="160"/>
      <c r="R651" s="161"/>
      <c r="S651" s="161"/>
      <c r="T651" s="161"/>
      <c r="U651" s="161"/>
      <c r="V651" s="161"/>
      <c r="W651" s="161"/>
      <c r="X651" s="161"/>
      <c r="Y651" s="161"/>
      <c r="Z651" s="151"/>
      <c r="AA651" s="151"/>
      <c r="AB651" s="151"/>
      <c r="AC651" s="151"/>
      <c r="AD651" s="151"/>
      <c r="AE651" s="151"/>
      <c r="AF651" s="151"/>
      <c r="AG651" s="151" t="s">
        <v>381</v>
      </c>
      <c r="AH651" s="151">
        <v>0</v>
      </c>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3" x14ac:dyDescent="0.2">
      <c r="A652" s="158"/>
      <c r="B652" s="159"/>
      <c r="C652" s="201" t="s">
        <v>2815</v>
      </c>
      <c r="D652" s="185"/>
      <c r="E652" s="186">
        <v>1</v>
      </c>
      <c r="F652" s="161"/>
      <c r="G652" s="161"/>
      <c r="H652" s="161"/>
      <c r="I652" s="161"/>
      <c r="J652" s="161"/>
      <c r="K652" s="161"/>
      <c r="L652" s="161"/>
      <c r="M652" s="161"/>
      <c r="N652" s="160"/>
      <c r="O652" s="160"/>
      <c r="P652" s="160"/>
      <c r="Q652" s="160"/>
      <c r="R652" s="161"/>
      <c r="S652" s="161"/>
      <c r="T652" s="161"/>
      <c r="U652" s="161"/>
      <c r="V652" s="161"/>
      <c r="W652" s="161"/>
      <c r="X652" s="161"/>
      <c r="Y652" s="161"/>
      <c r="Z652" s="151"/>
      <c r="AA652" s="151"/>
      <c r="AB652" s="151"/>
      <c r="AC652" s="151"/>
      <c r="AD652" s="151"/>
      <c r="AE652" s="151"/>
      <c r="AF652" s="151"/>
      <c r="AG652" s="151" t="s">
        <v>381</v>
      </c>
      <c r="AH652" s="151">
        <v>0</v>
      </c>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ht="22.5" outlineLevel="1" x14ac:dyDescent="0.2">
      <c r="A653" s="173">
        <v>97</v>
      </c>
      <c r="B653" s="174" t="s">
        <v>2874</v>
      </c>
      <c r="C653" s="181" t="s">
        <v>2875</v>
      </c>
      <c r="D653" s="175" t="s">
        <v>635</v>
      </c>
      <c r="E653" s="176">
        <v>2.02</v>
      </c>
      <c r="F653" s="177"/>
      <c r="G653" s="178">
        <f>ROUND(E653*F653,2)</f>
        <v>0</v>
      </c>
      <c r="H653" s="177"/>
      <c r="I653" s="178">
        <f>ROUND(E653*H653,2)</f>
        <v>0</v>
      </c>
      <c r="J653" s="177"/>
      <c r="K653" s="178">
        <f>ROUND(E653*J653,2)</f>
        <v>0</v>
      </c>
      <c r="L653" s="178">
        <v>21</v>
      </c>
      <c r="M653" s="178">
        <f>G653*(1+L653/100)</f>
        <v>0</v>
      </c>
      <c r="N653" s="176">
        <v>0.25</v>
      </c>
      <c r="O653" s="176">
        <f>ROUND(E653*N653,2)</f>
        <v>0.51</v>
      </c>
      <c r="P653" s="176">
        <v>0</v>
      </c>
      <c r="Q653" s="176">
        <f>ROUND(E653*P653,2)</f>
        <v>0</v>
      </c>
      <c r="R653" s="178" t="s">
        <v>577</v>
      </c>
      <c r="S653" s="178" t="s">
        <v>374</v>
      </c>
      <c r="T653" s="179" t="s">
        <v>374</v>
      </c>
      <c r="U653" s="161">
        <v>0</v>
      </c>
      <c r="V653" s="161">
        <f>ROUND(E653*U653,2)</f>
        <v>0</v>
      </c>
      <c r="W653" s="161"/>
      <c r="X653" s="161" t="s">
        <v>578</v>
      </c>
      <c r="Y653" s="161" t="s">
        <v>334</v>
      </c>
      <c r="Z653" s="151"/>
      <c r="AA653" s="151"/>
      <c r="AB653" s="151"/>
      <c r="AC653" s="151"/>
      <c r="AD653" s="151"/>
      <c r="AE653" s="151"/>
      <c r="AF653" s="151"/>
      <c r="AG653" s="151" t="s">
        <v>636</v>
      </c>
      <c r="AH653" s="151"/>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2" x14ac:dyDescent="0.2">
      <c r="A654" s="158"/>
      <c r="B654" s="159"/>
      <c r="C654" s="201" t="s">
        <v>2872</v>
      </c>
      <c r="D654" s="185"/>
      <c r="E654" s="186"/>
      <c r="F654" s="161"/>
      <c r="G654" s="161"/>
      <c r="H654" s="161"/>
      <c r="I654" s="161"/>
      <c r="J654" s="161"/>
      <c r="K654" s="161"/>
      <c r="L654" s="161"/>
      <c r="M654" s="161"/>
      <c r="N654" s="160"/>
      <c r="O654" s="160"/>
      <c r="P654" s="160"/>
      <c r="Q654" s="160"/>
      <c r="R654" s="161"/>
      <c r="S654" s="161"/>
      <c r="T654" s="161"/>
      <c r="U654" s="161"/>
      <c r="V654" s="161"/>
      <c r="W654" s="161"/>
      <c r="X654" s="161"/>
      <c r="Y654" s="161"/>
      <c r="Z654" s="151"/>
      <c r="AA654" s="151"/>
      <c r="AB654" s="151"/>
      <c r="AC654" s="151"/>
      <c r="AD654" s="151"/>
      <c r="AE654" s="151"/>
      <c r="AF654" s="151"/>
      <c r="AG654" s="151" t="s">
        <v>381</v>
      </c>
      <c r="AH654" s="151">
        <v>0</v>
      </c>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3" x14ac:dyDescent="0.2">
      <c r="A655" s="158"/>
      <c r="B655" s="159"/>
      <c r="C655" s="201" t="s">
        <v>2876</v>
      </c>
      <c r="D655" s="185"/>
      <c r="E655" s="186">
        <v>1.01</v>
      </c>
      <c r="F655" s="161"/>
      <c r="G655" s="161"/>
      <c r="H655" s="161"/>
      <c r="I655" s="161"/>
      <c r="J655" s="161"/>
      <c r="K655" s="161"/>
      <c r="L655" s="161"/>
      <c r="M655" s="161"/>
      <c r="N655" s="160"/>
      <c r="O655" s="160"/>
      <c r="P655" s="160"/>
      <c r="Q655" s="160"/>
      <c r="R655" s="161"/>
      <c r="S655" s="161"/>
      <c r="T655" s="161"/>
      <c r="U655" s="161"/>
      <c r="V655" s="161"/>
      <c r="W655" s="161"/>
      <c r="X655" s="161"/>
      <c r="Y655" s="161"/>
      <c r="Z655" s="151"/>
      <c r="AA655" s="151"/>
      <c r="AB655" s="151"/>
      <c r="AC655" s="151"/>
      <c r="AD655" s="151"/>
      <c r="AE655" s="151"/>
      <c r="AF655" s="151"/>
      <c r="AG655" s="151" t="s">
        <v>381</v>
      </c>
      <c r="AH655" s="151">
        <v>0</v>
      </c>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outlineLevel="3" x14ac:dyDescent="0.2">
      <c r="A656" s="158"/>
      <c r="B656" s="159"/>
      <c r="C656" s="201" t="s">
        <v>464</v>
      </c>
      <c r="D656" s="185"/>
      <c r="E656" s="186"/>
      <c r="F656" s="161"/>
      <c r="G656" s="161"/>
      <c r="H656" s="161"/>
      <c r="I656" s="161"/>
      <c r="J656" s="161"/>
      <c r="K656" s="161"/>
      <c r="L656" s="161"/>
      <c r="M656" s="161"/>
      <c r="N656" s="160"/>
      <c r="O656" s="160"/>
      <c r="P656" s="160"/>
      <c r="Q656" s="160"/>
      <c r="R656" s="161"/>
      <c r="S656" s="161"/>
      <c r="T656" s="161"/>
      <c r="U656" s="161"/>
      <c r="V656" s="161"/>
      <c r="W656" s="161"/>
      <c r="X656" s="161"/>
      <c r="Y656" s="161"/>
      <c r="Z656" s="151"/>
      <c r="AA656" s="151"/>
      <c r="AB656" s="151"/>
      <c r="AC656" s="151"/>
      <c r="AD656" s="151"/>
      <c r="AE656" s="151"/>
      <c r="AF656" s="151"/>
      <c r="AG656" s="151" t="s">
        <v>381</v>
      </c>
      <c r="AH656" s="151">
        <v>0</v>
      </c>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3" x14ac:dyDescent="0.2">
      <c r="A657" s="158"/>
      <c r="B657" s="159"/>
      <c r="C657" s="201" t="s">
        <v>2873</v>
      </c>
      <c r="D657" s="185"/>
      <c r="E657" s="186"/>
      <c r="F657" s="161"/>
      <c r="G657" s="161"/>
      <c r="H657" s="161"/>
      <c r="I657" s="161"/>
      <c r="J657" s="161"/>
      <c r="K657" s="161"/>
      <c r="L657" s="161"/>
      <c r="M657" s="161"/>
      <c r="N657" s="160"/>
      <c r="O657" s="160"/>
      <c r="P657" s="160"/>
      <c r="Q657" s="160"/>
      <c r="R657" s="161"/>
      <c r="S657" s="161"/>
      <c r="T657" s="161"/>
      <c r="U657" s="161"/>
      <c r="V657" s="161"/>
      <c r="W657" s="161"/>
      <c r="X657" s="161"/>
      <c r="Y657" s="161"/>
      <c r="Z657" s="151"/>
      <c r="AA657" s="151"/>
      <c r="AB657" s="151"/>
      <c r="AC657" s="151"/>
      <c r="AD657" s="151"/>
      <c r="AE657" s="151"/>
      <c r="AF657" s="151"/>
      <c r="AG657" s="151" t="s">
        <v>381</v>
      </c>
      <c r="AH657" s="151">
        <v>0</v>
      </c>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3" x14ac:dyDescent="0.2">
      <c r="A658" s="158"/>
      <c r="B658" s="159"/>
      <c r="C658" s="201" t="s">
        <v>2836</v>
      </c>
      <c r="D658" s="185"/>
      <c r="E658" s="186">
        <v>1.01</v>
      </c>
      <c r="F658" s="161"/>
      <c r="G658" s="161"/>
      <c r="H658" s="161"/>
      <c r="I658" s="161"/>
      <c r="J658" s="161"/>
      <c r="K658" s="161"/>
      <c r="L658" s="161"/>
      <c r="M658" s="161"/>
      <c r="N658" s="160"/>
      <c r="O658" s="160"/>
      <c r="P658" s="160"/>
      <c r="Q658" s="160"/>
      <c r="R658" s="161"/>
      <c r="S658" s="161"/>
      <c r="T658" s="161"/>
      <c r="U658" s="161"/>
      <c r="V658" s="161"/>
      <c r="W658" s="161"/>
      <c r="X658" s="161"/>
      <c r="Y658" s="161"/>
      <c r="Z658" s="151"/>
      <c r="AA658" s="151"/>
      <c r="AB658" s="151"/>
      <c r="AC658" s="151"/>
      <c r="AD658" s="151"/>
      <c r="AE658" s="151"/>
      <c r="AF658" s="151"/>
      <c r="AG658" s="151" t="s">
        <v>381</v>
      </c>
      <c r="AH658" s="151">
        <v>0</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73">
        <v>98</v>
      </c>
      <c r="B659" s="174" t="s">
        <v>1062</v>
      </c>
      <c r="C659" s="181" t="s">
        <v>1063</v>
      </c>
      <c r="D659" s="175" t="s">
        <v>635</v>
      </c>
      <c r="E659" s="176">
        <v>4</v>
      </c>
      <c r="F659" s="177"/>
      <c r="G659" s="178">
        <f>ROUND(E659*F659,2)</f>
        <v>0</v>
      </c>
      <c r="H659" s="177"/>
      <c r="I659" s="178">
        <f>ROUND(E659*H659,2)</f>
        <v>0</v>
      </c>
      <c r="J659" s="177"/>
      <c r="K659" s="178">
        <f>ROUND(E659*J659,2)</f>
        <v>0</v>
      </c>
      <c r="L659" s="178">
        <v>21</v>
      </c>
      <c r="M659" s="178">
        <f>G659*(1+L659/100)</f>
        <v>0</v>
      </c>
      <c r="N659" s="176">
        <v>0</v>
      </c>
      <c r="O659" s="176">
        <f>ROUND(E659*N659,2)</f>
        <v>0</v>
      </c>
      <c r="P659" s="176">
        <v>0</v>
      </c>
      <c r="Q659" s="176">
        <f>ROUND(E659*P659,2)</f>
        <v>0</v>
      </c>
      <c r="R659" s="178" t="s">
        <v>878</v>
      </c>
      <c r="S659" s="178" t="s">
        <v>374</v>
      </c>
      <c r="T659" s="179" t="s">
        <v>374</v>
      </c>
      <c r="U659" s="161">
        <v>0.94599999999999995</v>
      </c>
      <c r="V659" s="161">
        <f>ROUND(E659*U659,2)</f>
        <v>3.78</v>
      </c>
      <c r="W659" s="161"/>
      <c r="X659" s="161" t="s">
        <v>375</v>
      </c>
      <c r="Y659" s="161" t="s">
        <v>334</v>
      </c>
      <c r="Z659" s="151"/>
      <c r="AA659" s="151"/>
      <c r="AB659" s="151"/>
      <c r="AC659" s="151"/>
      <c r="AD659" s="151"/>
      <c r="AE659" s="151"/>
      <c r="AF659" s="151"/>
      <c r="AG659" s="151" t="s">
        <v>376</v>
      </c>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2" x14ac:dyDescent="0.2">
      <c r="A660" s="158"/>
      <c r="B660" s="159"/>
      <c r="C660" s="272" t="s">
        <v>1059</v>
      </c>
      <c r="D660" s="273"/>
      <c r="E660" s="273"/>
      <c r="F660" s="273"/>
      <c r="G660" s="273"/>
      <c r="H660" s="161"/>
      <c r="I660" s="161"/>
      <c r="J660" s="161"/>
      <c r="K660" s="161"/>
      <c r="L660" s="161"/>
      <c r="M660" s="161"/>
      <c r="N660" s="160"/>
      <c r="O660" s="160"/>
      <c r="P660" s="160"/>
      <c r="Q660" s="160"/>
      <c r="R660" s="161"/>
      <c r="S660" s="161"/>
      <c r="T660" s="161"/>
      <c r="U660" s="161"/>
      <c r="V660" s="161"/>
      <c r="W660" s="161"/>
      <c r="X660" s="161"/>
      <c r="Y660" s="161"/>
      <c r="Z660" s="151"/>
      <c r="AA660" s="151"/>
      <c r="AB660" s="151"/>
      <c r="AC660" s="151"/>
      <c r="AD660" s="151"/>
      <c r="AE660" s="151"/>
      <c r="AF660" s="151"/>
      <c r="AG660" s="151" t="s">
        <v>378</v>
      </c>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2" x14ac:dyDescent="0.2">
      <c r="A661" s="158"/>
      <c r="B661" s="159"/>
      <c r="C661" s="201" t="s">
        <v>2877</v>
      </c>
      <c r="D661" s="185"/>
      <c r="E661" s="186"/>
      <c r="F661" s="161"/>
      <c r="G661" s="161"/>
      <c r="H661" s="161"/>
      <c r="I661" s="161"/>
      <c r="J661" s="161"/>
      <c r="K661" s="161"/>
      <c r="L661" s="161"/>
      <c r="M661" s="161"/>
      <c r="N661" s="160"/>
      <c r="O661" s="160"/>
      <c r="P661" s="160"/>
      <c r="Q661" s="160"/>
      <c r="R661" s="161"/>
      <c r="S661" s="161"/>
      <c r="T661" s="161"/>
      <c r="U661" s="161"/>
      <c r="V661" s="161"/>
      <c r="W661" s="161"/>
      <c r="X661" s="161"/>
      <c r="Y661" s="161"/>
      <c r="Z661" s="151"/>
      <c r="AA661" s="151"/>
      <c r="AB661" s="151"/>
      <c r="AC661" s="151"/>
      <c r="AD661" s="151"/>
      <c r="AE661" s="151"/>
      <c r="AF661" s="151"/>
      <c r="AG661" s="151" t="s">
        <v>381</v>
      </c>
      <c r="AH661" s="151">
        <v>0</v>
      </c>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3" x14ac:dyDescent="0.2">
      <c r="A662" s="158"/>
      <c r="B662" s="159"/>
      <c r="C662" s="201" t="s">
        <v>2813</v>
      </c>
      <c r="D662" s="185"/>
      <c r="E662" s="186">
        <v>2</v>
      </c>
      <c r="F662" s="161"/>
      <c r="G662" s="161"/>
      <c r="H662" s="161"/>
      <c r="I662" s="161"/>
      <c r="J662" s="161"/>
      <c r="K662" s="161"/>
      <c r="L662" s="161"/>
      <c r="M662" s="161"/>
      <c r="N662" s="160"/>
      <c r="O662" s="160"/>
      <c r="P662" s="160"/>
      <c r="Q662" s="160"/>
      <c r="R662" s="161"/>
      <c r="S662" s="161"/>
      <c r="T662" s="161"/>
      <c r="U662" s="161"/>
      <c r="V662" s="161"/>
      <c r="W662" s="161"/>
      <c r="X662" s="161"/>
      <c r="Y662" s="161"/>
      <c r="Z662" s="151"/>
      <c r="AA662" s="151"/>
      <c r="AB662" s="151"/>
      <c r="AC662" s="151"/>
      <c r="AD662" s="151"/>
      <c r="AE662" s="151"/>
      <c r="AF662" s="151"/>
      <c r="AG662" s="151" t="s">
        <v>381</v>
      </c>
      <c r="AH662" s="151">
        <v>0</v>
      </c>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3" x14ac:dyDescent="0.2">
      <c r="A663" s="158"/>
      <c r="B663" s="159"/>
      <c r="C663" s="201" t="s">
        <v>464</v>
      </c>
      <c r="D663" s="185"/>
      <c r="E663" s="186"/>
      <c r="F663" s="161"/>
      <c r="G663" s="161"/>
      <c r="H663" s="161"/>
      <c r="I663" s="161"/>
      <c r="J663" s="161"/>
      <c r="K663" s="161"/>
      <c r="L663" s="161"/>
      <c r="M663" s="161"/>
      <c r="N663" s="160"/>
      <c r="O663" s="160"/>
      <c r="P663" s="160"/>
      <c r="Q663" s="160"/>
      <c r="R663" s="161"/>
      <c r="S663" s="161"/>
      <c r="T663" s="161"/>
      <c r="U663" s="161"/>
      <c r="V663" s="161"/>
      <c r="W663" s="161"/>
      <c r="X663" s="161"/>
      <c r="Y663" s="161"/>
      <c r="Z663" s="151"/>
      <c r="AA663" s="151"/>
      <c r="AB663" s="151"/>
      <c r="AC663" s="151"/>
      <c r="AD663" s="151"/>
      <c r="AE663" s="151"/>
      <c r="AF663" s="151"/>
      <c r="AG663" s="151" t="s">
        <v>381</v>
      </c>
      <c r="AH663" s="151">
        <v>0</v>
      </c>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3" x14ac:dyDescent="0.2">
      <c r="A664" s="158"/>
      <c r="B664" s="159"/>
      <c r="C664" s="201" t="s">
        <v>2878</v>
      </c>
      <c r="D664" s="185"/>
      <c r="E664" s="186"/>
      <c r="F664" s="161"/>
      <c r="G664" s="161"/>
      <c r="H664" s="161"/>
      <c r="I664" s="161"/>
      <c r="J664" s="161"/>
      <c r="K664" s="161"/>
      <c r="L664" s="161"/>
      <c r="M664" s="161"/>
      <c r="N664" s="160"/>
      <c r="O664" s="160"/>
      <c r="P664" s="160"/>
      <c r="Q664" s="160"/>
      <c r="R664" s="161"/>
      <c r="S664" s="161"/>
      <c r="T664" s="161"/>
      <c r="U664" s="161"/>
      <c r="V664" s="161"/>
      <c r="W664" s="161"/>
      <c r="X664" s="161"/>
      <c r="Y664" s="161"/>
      <c r="Z664" s="151"/>
      <c r="AA664" s="151"/>
      <c r="AB664" s="151"/>
      <c r="AC664" s="151"/>
      <c r="AD664" s="151"/>
      <c r="AE664" s="151"/>
      <c r="AF664" s="151"/>
      <c r="AG664" s="151" t="s">
        <v>381</v>
      </c>
      <c r="AH664" s="151">
        <v>0</v>
      </c>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3" x14ac:dyDescent="0.2">
      <c r="A665" s="158"/>
      <c r="B665" s="159"/>
      <c r="C665" s="201" t="s">
        <v>2879</v>
      </c>
      <c r="D665" s="185"/>
      <c r="E665" s="186">
        <v>2</v>
      </c>
      <c r="F665" s="161"/>
      <c r="G665" s="161"/>
      <c r="H665" s="161"/>
      <c r="I665" s="161"/>
      <c r="J665" s="161"/>
      <c r="K665" s="161"/>
      <c r="L665" s="161"/>
      <c r="M665" s="161"/>
      <c r="N665" s="160"/>
      <c r="O665" s="160"/>
      <c r="P665" s="160"/>
      <c r="Q665" s="160"/>
      <c r="R665" s="161"/>
      <c r="S665" s="161"/>
      <c r="T665" s="161"/>
      <c r="U665" s="161"/>
      <c r="V665" s="161"/>
      <c r="W665" s="161"/>
      <c r="X665" s="161"/>
      <c r="Y665" s="161"/>
      <c r="Z665" s="151"/>
      <c r="AA665" s="151"/>
      <c r="AB665" s="151"/>
      <c r="AC665" s="151"/>
      <c r="AD665" s="151"/>
      <c r="AE665" s="151"/>
      <c r="AF665" s="151"/>
      <c r="AG665" s="151" t="s">
        <v>381</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ht="22.5" outlineLevel="1" x14ac:dyDescent="0.2">
      <c r="A666" s="173">
        <v>99</v>
      </c>
      <c r="B666" s="174" t="s">
        <v>1068</v>
      </c>
      <c r="C666" s="181" t="s">
        <v>1069</v>
      </c>
      <c r="D666" s="175" t="s">
        <v>635</v>
      </c>
      <c r="E666" s="176">
        <v>4.04</v>
      </c>
      <c r="F666" s="177"/>
      <c r="G666" s="178">
        <f>ROUND(E666*F666,2)</f>
        <v>0</v>
      </c>
      <c r="H666" s="177"/>
      <c r="I666" s="178">
        <f>ROUND(E666*H666,2)</f>
        <v>0</v>
      </c>
      <c r="J666" s="177"/>
      <c r="K666" s="178">
        <f>ROUND(E666*J666,2)</f>
        <v>0</v>
      </c>
      <c r="L666" s="178">
        <v>21</v>
      </c>
      <c r="M666" s="178">
        <f>G666*(1+L666/100)</f>
        <v>0</v>
      </c>
      <c r="N666" s="176">
        <v>1.0349999999999999</v>
      </c>
      <c r="O666" s="176">
        <f>ROUND(E666*N666,2)</f>
        <v>4.18</v>
      </c>
      <c r="P666" s="176">
        <v>0</v>
      </c>
      <c r="Q666" s="176">
        <f>ROUND(E666*P666,2)</f>
        <v>0</v>
      </c>
      <c r="R666" s="178" t="s">
        <v>577</v>
      </c>
      <c r="S666" s="178" t="s">
        <v>374</v>
      </c>
      <c r="T666" s="179" t="s">
        <v>374</v>
      </c>
      <c r="U666" s="161">
        <v>0</v>
      </c>
      <c r="V666" s="161">
        <f>ROUND(E666*U666,2)</f>
        <v>0</v>
      </c>
      <c r="W666" s="161"/>
      <c r="X666" s="161" t="s">
        <v>578</v>
      </c>
      <c r="Y666" s="161" t="s">
        <v>334</v>
      </c>
      <c r="Z666" s="151"/>
      <c r="AA666" s="151"/>
      <c r="AB666" s="151"/>
      <c r="AC666" s="151"/>
      <c r="AD666" s="151"/>
      <c r="AE666" s="151"/>
      <c r="AF666" s="151"/>
      <c r="AG666" s="151" t="s">
        <v>636</v>
      </c>
      <c r="AH666" s="151"/>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2" x14ac:dyDescent="0.2">
      <c r="A667" s="158"/>
      <c r="B667" s="159"/>
      <c r="C667" s="201" t="s">
        <v>2877</v>
      </c>
      <c r="D667" s="185"/>
      <c r="E667" s="186"/>
      <c r="F667" s="161"/>
      <c r="G667" s="161"/>
      <c r="H667" s="161"/>
      <c r="I667" s="161"/>
      <c r="J667" s="161"/>
      <c r="K667" s="161"/>
      <c r="L667" s="161"/>
      <c r="M667" s="161"/>
      <c r="N667" s="160"/>
      <c r="O667" s="160"/>
      <c r="P667" s="160"/>
      <c r="Q667" s="160"/>
      <c r="R667" s="161"/>
      <c r="S667" s="161"/>
      <c r="T667" s="161"/>
      <c r="U667" s="161"/>
      <c r="V667" s="161"/>
      <c r="W667" s="161"/>
      <c r="X667" s="161"/>
      <c r="Y667" s="161"/>
      <c r="Z667" s="151"/>
      <c r="AA667" s="151"/>
      <c r="AB667" s="151"/>
      <c r="AC667" s="151"/>
      <c r="AD667" s="151"/>
      <c r="AE667" s="151"/>
      <c r="AF667" s="151"/>
      <c r="AG667" s="151" t="s">
        <v>381</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3" x14ac:dyDescent="0.2">
      <c r="A668" s="158"/>
      <c r="B668" s="159"/>
      <c r="C668" s="201" t="s">
        <v>2835</v>
      </c>
      <c r="D668" s="185"/>
      <c r="E668" s="186">
        <v>2.02</v>
      </c>
      <c r="F668" s="161"/>
      <c r="G668" s="161"/>
      <c r="H668" s="161"/>
      <c r="I668" s="161"/>
      <c r="J668" s="161"/>
      <c r="K668" s="161"/>
      <c r="L668" s="161"/>
      <c r="M668" s="161"/>
      <c r="N668" s="160"/>
      <c r="O668" s="160"/>
      <c r="P668" s="160"/>
      <c r="Q668" s="160"/>
      <c r="R668" s="161"/>
      <c r="S668" s="161"/>
      <c r="T668" s="161"/>
      <c r="U668" s="161"/>
      <c r="V668" s="161"/>
      <c r="W668" s="161"/>
      <c r="X668" s="161"/>
      <c r="Y668" s="161"/>
      <c r="Z668" s="151"/>
      <c r="AA668" s="151"/>
      <c r="AB668" s="151"/>
      <c r="AC668" s="151"/>
      <c r="AD668" s="151"/>
      <c r="AE668" s="151"/>
      <c r="AF668" s="151"/>
      <c r="AG668" s="151" t="s">
        <v>381</v>
      </c>
      <c r="AH668" s="151">
        <v>0</v>
      </c>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3" x14ac:dyDescent="0.2">
      <c r="A669" s="158"/>
      <c r="B669" s="159"/>
      <c r="C669" s="201" t="s">
        <v>464</v>
      </c>
      <c r="D669" s="185"/>
      <c r="E669" s="186"/>
      <c r="F669" s="161"/>
      <c r="G669" s="161"/>
      <c r="H669" s="161"/>
      <c r="I669" s="161"/>
      <c r="J669" s="161"/>
      <c r="K669" s="161"/>
      <c r="L669" s="161"/>
      <c r="M669" s="161"/>
      <c r="N669" s="160"/>
      <c r="O669" s="160"/>
      <c r="P669" s="160"/>
      <c r="Q669" s="160"/>
      <c r="R669" s="161"/>
      <c r="S669" s="161"/>
      <c r="T669" s="161"/>
      <c r="U669" s="161"/>
      <c r="V669" s="161"/>
      <c r="W669" s="161"/>
      <c r="X669" s="161"/>
      <c r="Y669" s="161"/>
      <c r="Z669" s="151"/>
      <c r="AA669" s="151"/>
      <c r="AB669" s="151"/>
      <c r="AC669" s="151"/>
      <c r="AD669" s="151"/>
      <c r="AE669" s="151"/>
      <c r="AF669" s="151"/>
      <c r="AG669" s="151" t="s">
        <v>381</v>
      </c>
      <c r="AH669" s="151">
        <v>0</v>
      </c>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3" x14ac:dyDescent="0.2">
      <c r="A670" s="158"/>
      <c r="B670" s="159"/>
      <c r="C670" s="201" t="s">
        <v>2878</v>
      </c>
      <c r="D670" s="185"/>
      <c r="E670" s="186"/>
      <c r="F670" s="161"/>
      <c r="G670" s="161"/>
      <c r="H670" s="161"/>
      <c r="I670" s="161"/>
      <c r="J670" s="161"/>
      <c r="K670" s="161"/>
      <c r="L670" s="161"/>
      <c r="M670" s="161"/>
      <c r="N670" s="160"/>
      <c r="O670" s="160"/>
      <c r="P670" s="160"/>
      <c r="Q670" s="160"/>
      <c r="R670" s="161"/>
      <c r="S670" s="161"/>
      <c r="T670" s="161"/>
      <c r="U670" s="161"/>
      <c r="V670" s="161"/>
      <c r="W670" s="161"/>
      <c r="X670" s="161"/>
      <c r="Y670" s="161"/>
      <c r="Z670" s="151"/>
      <c r="AA670" s="151"/>
      <c r="AB670" s="151"/>
      <c r="AC670" s="151"/>
      <c r="AD670" s="151"/>
      <c r="AE670" s="151"/>
      <c r="AF670" s="151"/>
      <c r="AG670" s="151" t="s">
        <v>381</v>
      </c>
      <c r="AH670" s="151">
        <v>0</v>
      </c>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3" x14ac:dyDescent="0.2">
      <c r="A671" s="158"/>
      <c r="B671" s="159"/>
      <c r="C671" s="201" t="s">
        <v>2880</v>
      </c>
      <c r="D671" s="185"/>
      <c r="E671" s="186">
        <v>2.02</v>
      </c>
      <c r="F671" s="161"/>
      <c r="G671" s="161"/>
      <c r="H671" s="161"/>
      <c r="I671" s="161"/>
      <c r="J671" s="161"/>
      <c r="K671" s="161"/>
      <c r="L671" s="161"/>
      <c r="M671" s="161"/>
      <c r="N671" s="160"/>
      <c r="O671" s="160"/>
      <c r="P671" s="160"/>
      <c r="Q671" s="160"/>
      <c r="R671" s="161"/>
      <c r="S671" s="161"/>
      <c r="T671" s="161"/>
      <c r="U671" s="161"/>
      <c r="V671" s="161"/>
      <c r="W671" s="161"/>
      <c r="X671" s="161"/>
      <c r="Y671" s="161"/>
      <c r="Z671" s="151"/>
      <c r="AA671" s="151"/>
      <c r="AB671" s="151"/>
      <c r="AC671" s="151"/>
      <c r="AD671" s="151"/>
      <c r="AE671" s="151"/>
      <c r="AF671" s="151"/>
      <c r="AG671" s="151" t="s">
        <v>381</v>
      </c>
      <c r="AH671" s="151">
        <v>0</v>
      </c>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ht="22.5" outlineLevel="1" x14ac:dyDescent="0.2">
      <c r="A672" s="173">
        <v>100</v>
      </c>
      <c r="B672" s="174" t="s">
        <v>2198</v>
      </c>
      <c r="C672" s="181" t="s">
        <v>2199</v>
      </c>
      <c r="D672" s="175" t="s">
        <v>635</v>
      </c>
      <c r="E672" s="176">
        <v>2</v>
      </c>
      <c r="F672" s="177"/>
      <c r="G672" s="178">
        <f>ROUND(E672*F672,2)</f>
        <v>0</v>
      </c>
      <c r="H672" s="177"/>
      <c r="I672" s="178">
        <f>ROUND(E672*H672,2)</f>
        <v>0</v>
      </c>
      <c r="J672" s="177"/>
      <c r="K672" s="178">
        <f>ROUND(E672*J672,2)</f>
        <v>0</v>
      </c>
      <c r="L672" s="178">
        <v>21</v>
      </c>
      <c r="M672" s="178">
        <f>G672*(1+L672/100)</f>
        <v>0</v>
      </c>
      <c r="N672" s="176">
        <v>0</v>
      </c>
      <c r="O672" s="176">
        <f>ROUND(E672*N672,2)</f>
        <v>0</v>
      </c>
      <c r="P672" s="176">
        <v>0</v>
      </c>
      <c r="Q672" s="176">
        <f>ROUND(E672*P672,2)</f>
        <v>0</v>
      </c>
      <c r="R672" s="178" t="s">
        <v>878</v>
      </c>
      <c r="S672" s="178" t="s">
        <v>374</v>
      </c>
      <c r="T672" s="179" t="s">
        <v>374</v>
      </c>
      <c r="U672" s="161">
        <v>0.9</v>
      </c>
      <c r="V672" s="161">
        <f>ROUND(E672*U672,2)</f>
        <v>1.8</v>
      </c>
      <c r="W672" s="161"/>
      <c r="X672" s="161" t="s">
        <v>375</v>
      </c>
      <c r="Y672" s="161" t="s">
        <v>334</v>
      </c>
      <c r="Z672" s="151"/>
      <c r="AA672" s="151"/>
      <c r="AB672" s="151"/>
      <c r="AC672" s="151"/>
      <c r="AD672" s="151"/>
      <c r="AE672" s="151"/>
      <c r="AF672" s="151"/>
      <c r="AG672" s="151" t="s">
        <v>376</v>
      </c>
      <c r="AH672" s="151"/>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2" x14ac:dyDescent="0.2">
      <c r="A673" s="158"/>
      <c r="B673" s="159"/>
      <c r="C673" s="272" t="s">
        <v>1059</v>
      </c>
      <c r="D673" s="273"/>
      <c r="E673" s="273"/>
      <c r="F673" s="273"/>
      <c r="G673" s="273"/>
      <c r="H673" s="161"/>
      <c r="I673" s="161"/>
      <c r="J673" s="161"/>
      <c r="K673" s="161"/>
      <c r="L673" s="161"/>
      <c r="M673" s="161"/>
      <c r="N673" s="160"/>
      <c r="O673" s="160"/>
      <c r="P673" s="160"/>
      <c r="Q673" s="160"/>
      <c r="R673" s="161"/>
      <c r="S673" s="161"/>
      <c r="T673" s="161"/>
      <c r="U673" s="161"/>
      <c r="V673" s="161"/>
      <c r="W673" s="161"/>
      <c r="X673" s="161"/>
      <c r="Y673" s="161"/>
      <c r="Z673" s="151"/>
      <c r="AA673" s="151"/>
      <c r="AB673" s="151"/>
      <c r="AC673" s="151"/>
      <c r="AD673" s="151"/>
      <c r="AE673" s="151"/>
      <c r="AF673" s="151"/>
      <c r="AG673" s="151" t="s">
        <v>378</v>
      </c>
      <c r="AH673" s="151"/>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2" x14ac:dyDescent="0.2">
      <c r="A674" s="158"/>
      <c r="B674" s="159"/>
      <c r="C674" s="201" t="s">
        <v>2881</v>
      </c>
      <c r="D674" s="185"/>
      <c r="E674" s="186"/>
      <c r="F674" s="161"/>
      <c r="G674" s="161"/>
      <c r="H674" s="161"/>
      <c r="I674" s="161"/>
      <c r="J674" s="161"/>
      <c r="K674" s="161"/>
      <c r="L674" s="161"/>
      <c r="M674" s="161"/>
      <c r="N674" s="160"/>
      <c r="O674" s="160"/>
      <c r="P674" s="160"/>
      <c r="Q674" s="160"/>
      <c r="R674" s="161"/>
      <c r="S674" s="161"/>
      <c r="T674" s="161"/>
      <c r="U674" s="161"/>
      <c r="V674" s="161"/>
      <c r="W674" s="161"/>
      <c r="X674" s="161"/>
      <c r="Y674" s="161"/>
      <c r="Z674" s="151"/>
      <c r="AA674" s="151"/>
      <c r="AB674" s="151"/>
      <c r="AC674" s="151"/>
      <c r="AD674" s="151"/>
      <c r="AE674" s="151"/>
      <c r="AF674" s="151"/>
      <c r="AG674" s="151" t="s">
        <v>381</v>
      </c>
      <c r="AH674" s="151">
        <v>0</v>
      </c>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3" x14ac:dyDescent="0.2">
      <c r="A675" s="158"/>
      <c r="B675" s="159"/>
      <c r="C675" s="201" t="s">
        <v>2868</v>
      </c>
      <c r="D675" s="185"/>
      <c r="E675" s="186">
        <v>1</v>
      </c>
      <c r="F675" s="161"/>
      <c r="G675" s="161"/>
      <c r="H675" s="161"/>
      <c r="I675" s="161"/>
      <c r="J675" s="161"/>
      <c r="K675" s="161"/>
      <c r="L675" s="161"/>
      <c r="M675" s="161"/>
      <c r="N675" s="160"/>
      <c r="O675" s="160"/>
      <c r="P675" s="160"/>
      <c r="Q675" s="160"/>
      <c r="R675" s="161"/>
      <c r="S675" s="161"/>
      <c r="T675" s="161"/>
      <c r="U675" s="161"/>
      <c r="V675" s="161"/>
      <c r="W675" s="161"/>
      <c r="X675" s="161"/>
      <c r="Y675" s="161"/>
      <c r="Z675" s="151"/>
      <c r="AA675" s="151"/>
      <c r="AB675" s="151"/>
      <c r="AC675" s="151"/>
      <c r="AD675" s="151"/>
      <c r="AE675" s="151"/>
      <c r="AF675" s="151"/>
      <c r="AG675" s="151" t="s">
        <v>381</v>
      </c>
      <c r="AH675" s="151">
        <v>0</v>
      </c>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3" x14ac:dyDescent="0.2">
      <c r="A676" s="158"/>
      <c r="B676" s="159"/>
      <c r="C676" s="201" t="s">
        <v>464</v>
      </c>
      <c r="D676" s="185"/>
      <c r="E676" s="186"/>
      <c r="F676" s="161"/>
      <c r="G676" s="161"/>
      <c r="H676" s="161"/>
      <c r="I676" s="161"/>
      <c r="J676" s="161"/>
      <c r="K676" s="161"/>
      <c r="L676" s="161"/>
      <c r="M676" s="161"/>
      <c r="N676" s="160"/>
      <c r="O676" s="160"/>
      <c r="P676" s="160"/>
      <c r="Q676" s="160"/>
      <c r="R676" s="161"/>
      <c r="S676" s="161"/>
      <c r="T676" s="161"/>
      <c r="U676" s="161"/>
      <c r="V676" s="161"/>
      <c r="W676" s="161"/>
      <c r="X676" s="161"/>
      <c r="Y676" s="161"/>
      <c r="Z676" s="151"/>
      <c r="AA676" s="151"/>
      <c r="AB676" s="151"/>
      <c r="AC676" s="151"/>
      <c r="AD676" s="151"/>
      <c r="AE676" s="151"/>
      <c r="AF676" s="151"/>
      <c r="AG676" s="151" t="s">
        <v>381</v>
      </c>
      <c r="AH676" s="151">
        <v>0</v>
      </c>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3" x14ac:dyDescent="0.2">
      <c r="A677" s="158"/>
      <c r="B677" s="159"/>
      <c r="C677" s="201" t="s">
        <v>2882</v>
      </c>
      <c r="D677" s="185"/>
      <c r="E677" s="186"/>
      <c r="F677" s="161"/>
      <c r="G677" s="161"/>
      <c r="H677" s="161"/>
      <c r="I677" s="161"/>
      <c r="J677" s="161"/>
      <c r="K677" s="161"/>
      <c r="L677" s="161"/>
      <c r="M677" s="161"/>
      <c r="N677" s="160"/>
      <c r="O677" s="160"/>
      <c r="P677" s="160"/>
      <c r="Q677" s="160"/>
      <c r="R677" s="161"/>
      <c r="S677" s="161"/>
      <c r="T677" s="161"/>
      <c r="U677" s="161"/>
      <c r="V677" s="161"/>
      <c r="W677" s="161"/>
      <c r="X677" s="161"/>
      <c r="Y677" s="161"/>
      <c r="Z677" s="151"/>
      <c r="AA677" s="151"/>
      <c r="AB677" s="151"/>
      <c r="AC677" s="151"/>
      <c r="AD677" s="151"/>
      <c r="AE677" s="151"/>
      <c r="AF677" s="151"/>
      <c r="AG677" s="151" t="s">
        <v>381</v>
      </c>
      <c r="AH677" s="151">
        <v>0</v>
      </c>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3" x14ac:dyDescent="0.2">
      <c r="A678" s="158"/>
      <c r="B678" s="159"/>
      <c r="C678" s="201" t="s">
        <v>2815</v>
      </c>
      <c r="D678" s="185"/>
      <c r="E678" s="186">
        <v>1</v>
      </c>
      <c r="F678" s="161"/>
      <c r="G678" s="161"/>
      <c r="H678" s="161"/>
      <c r="I678" s="161"/>
      <c r="J678" s="161"/>
      <c r="K678" s="161"/>
      <c r="L678" s="161"/>
      <c r="M678" s="161"/>
      <c r="N678" s="160"/>
      <c r="O678" s="160"/>
      <c r="P678" s="160"/>
      <c r="Q678" s="160"/>
      <c r="R678" s="161"/>
      <c r="S678" s="161"/>
      <c r="T678" s="161"/>
      <c r="U678" s="161"/>
      <c r="V678" s="161"/>
      <c r="W678" s="161"/>
      <c r="X678" s="161"/>
      <c r="Y678" s="161"/>
      <c r="Z678" s="151"/>
      <c r="AA678" s="151"/>
      <c r="AB678" s="151"/>
      <c r="AC678" s="151"/>
      <c r="AD678" s="151"/>
      <c r="AE678" s="151"/>
      <c r="AF678" s="151"/>
      <c r="AG678" s="151" t="s">
        <v>381</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ht="22.5" outlineLevel="1" x14ac:dyDescent="0.2">
      <c r="A679" s="173">
        <v>101</v>
      </c>
      <c r="B679" s="174" t="s">
        <v>2202</v>
      </c>
      <c r="C679" s="181" t="s">
        <v>2203</v>
      </c>
      <c r="D679" s="175" t="s">
        <v>635</v>
      </c>
      <c r="E679" s="176">
        <v>2.02</v>
      </c>
      <c r="F679" s="177"/>
      <c r="G679" s="178">
        <f>ROUND(E679*F679,2)</f>
        <v>0</v>
      </c>
      <c r="H679" s="177"/>
      <c r="I679" s="178">
        <f>ROUND(E679*H679,2)</f>
        <v>0</v>
      </c>
      <c r="J679" s="177"/>
      <c r="K679" s="178">
        <f>ROUND(E679*J679,2)</f>
        <v>0</v>
      </c>
      <c r="L679" s="178">
        <v>21</v>
      </c>
      <c r="M679" s="178">
        <f>G679*(1+L679/100)</f>
        <v>0</v>
      </c>
      <c r="N679" s="176">
        <v>0.61</v>
      </c>
      <c r="O679" s="176">
        <f>ROUND(E679*N679,2)</f>
        <v>1.23</v>
      </c>
      <c r="P679" s="176">
        <v>0</v>
      </c>
      <c r="Q679" s="176">
        <f>ROUND(E679*P679,2)</f>
        <v>0</v>
      </c>
      <c r="R679" s="178" t="s">
        <v>577</v>
      </c>
      <c r="S679" s="178" t="s">
        <v>374</v>
      </c>
      <c r="T679" s="179" t="s">
        <v>374</v>
      </c>
      <c r="U679" s="161">
        <v>0</v>
      </c>
      <c r="V679" s="161">
        <f>ROUND(E679*U679,2)</f>
        <v>0</v>
      </c>
      <c r="W679" s="161"/>
      <c r="X679" s="161" t="s">
        <v>578</v>
      </c>
      <c r="Y679" s="161" t="s">
        <v>334</v>
      </c>
      <c r="Z679" s="151"/>
      <c r="AA679" s="151"/>
      <c r="AB679" s="151"/>
      <c r="AC679" s="151"/>
      <c r="AD679" s="151"/>
      <c r="AE679" s="151"/>
      <c r="AF679" s="151"/>
      <c r="AG679" s="151" t="s">
        <v>636</v>
      </c>
      <c r="AH679" s="151"/>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2" x14ac:dyDescent="0.2">
      <c r="A680" s="158"/>
      <c r="B680" s="159"/>
      <c r="C680" s="201" t="s">
        <v>2881</v>
      </c>
      <c r="D680" s="185"/>
      <c r="E680" s="186"/>
      <c r="F680" s="161"/>
      <c r="G680" s="161"/>
      <c r="H680" s="161"/>
      <c r="I680" s="161"/>
      <c r="J680" s="161"/>
      <c r="K680" s="161"/>
      <c r="L680" s="161"/>
      <c r="M680" s="161"/>
      <c r="N680" s="160"/>
      <c r="O680" s="160"/>
      <c r="P680" s="160"/>
      <c r="Q680" s="160"/>
      <c r="R680" s="161"/>
      <c r="S680" s="161"/>
      <c r="T680" s="161"/>
      <c r="U680" s="161"/>
      <c r="V680" s="161"/>
      <c r="W680" s="161"/>
      <c r="X680" s="161"/>
      <c r="Y680" s="161"/>
      <c r="Z680" s="151"/>
      <c r="AA680" s="151"/>
      <c r="AB680" s="151"/>
      <c r="AC680" s="151"/>
      <c r="AD680" s="151"/>
      <c r="AE680" s="151"/>
      <c r="AF680" s="151"/>
      <c r="AG680" s="151" t="s">
        <v>381</v>
      </c>
      <c r="AH680" s="151">
        <v>0</v>
      </c>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3" x14ac:dyDescent="0.2">
      <c r="A681" s="158"/>
      <c r="B681" s="159"/>
      <c r="C681" s="201" t="s">
        <v>2876</v>
      </c>
      <c r="D681" s="185"/>
      <c r="E681" s="186">
        <v>1.01</v>
      </c>
      <c r="F681" s="161"/>
      <c r="G681" s="161"/>
      <c r="H681" s="161"/>
      <c r="I681" s="161"/>
      <c r="J681" s="161"/>
      <c r="K681" s="161"/>
      <c r="L681" s="161"/>
      <c r="M681" s="161"/>
      <c r="N681" s="160"/>
      <c r="O681" s="160"/>
      <c r="P681" s="160"/>
      <c r="Q681" s="160"/>
      <c r="R681" s="161"/>
      <c r="S681" s="161"/>
      <c r="T681" s="161"/>
      <c r="U681" s="161"/>
      <c r="V681" s="161"/>
      <c r="W681" s="161"/>
      <c r="X681" s="161"/>
      <c r="Y681" s="161"/>
      <c r="Z681" s="151"/>
      <c r="AA681" s="151"/>
      <c r="AB681" s="151"/>
      <c r="AC681" s="151"/>
      <c r="AD681" s="151"/>
      <c r="AE681" s="151"/>
      <c r="AF681" s="151"/>
      <c r="AG681" s="151" t="s">
        <v>381</v>
      </c>
      <c r="AH681" s="151">
        <v>0</v>
      </c>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3" x14ac:dyDescent="0.2">
      <c r="A682" s="158"/>
      <c r="B682" s="159"/>
      <c r="C682" s="201" t="s">
        <v>464</v>
      </c>
      <c r="D682" s="185"/>
      <c r="E682" s="186"/>
      <c r="F682" s="161"/>
      <c r="G682" s="161"/>
      <c r="H682" s="161"/>
      <c r="I682" s="161"/>
      <c r="J682" s="161"/>
      <c r="K682" s="161"/>
      <c r="L682" s="161"/>
      <c r="M682" s="161"/>
      <c r="N682" s="160"/>
      <c r="O682" s="160"/>
      <c r="P682" s="160"/>
      <c r="Q682" s="160"/>
      <c r="R682" s="161"/>
      <c r="S682" s="161"/>
      <c r="T682" s="161"/>
      <c r="U682" s="161"/>
      <c r="V682" s="161"/>
      <c r="W682" s="161"/>
      <c r="X682" s="161"/>
      <c r="Y682" s="161"/>
      <c r="Z682" s="151"/>
      <c r="AA682" s="151"/>
      <c r="AB682" s="151"/>
      <c r="AC682" s="151"/>
      <c r="AD682" s="151"/>
      <c r="AE682" s="151"/>
      <c r="AF682" s="151"/>
      <c r="AG682" s="151" t="s">
        <v>381</v>
      </c>
      <c r="AH682" s="151">
        <v>0</v>
      </c>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3" x14ac:dyDescent="0.2">
      <c r="A683" s="158"/>
      <c r="B683" s="159"/>
      <c r="C683" s="201" t="s">
        <v>2882</v>
      </c>
      <c r="D683" s="185"/>
      <c r="E683" s="186"/>
      <c r="F683" s="161"/>
      <c r="G683" s="161"/>
      <c r="H683" s="161"/>
      <c r="I683" s="161"/>
      <c r="J683" s="161"/>
      <c r="K683" s="161"/>
      <c r="L683" s="161"/>
      <c r="M683" s="161"/>
      <c r="N683" s="160"/>
      <c r="O683" s="160"/>
      <c r="P683" s="160"/>
      <c r="Q683" s="160"/>
      <c r="R683" s="161"/>
      <c r="S683" s="161"/>
      <c r="T683" s="161"/>
      <c r="U683" s="161"/>
      <c r="V683" s="161"/>
      <c r="W683" s="161"/>
      <c r="X683" s="161"/>
      <c r="Y683" s="161"/>
      <c r="Z683" s="151"/>
      <c r="AA683" s="151"/>
      <c r="AB683" s="151"/>
      <c r="AC683" s="151"/>
      <c r="AD683" s="151"/>
      <c r="AE683" s="151"/>
      <c r="AF683" s="151"/>
      <c r="AG683" s="151" t="s">
        <v>381</v>
      </c>
      <c r="AH683" s="151">
        <v>0</v>
      </c>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3" x14ac:dyDescent="0.2">
      <c r="A684" s="158"/>
      <c r="B684" s="159"/>
      <c r="C684" s="201" t="s">
        <v>2836</v>
      </c>
      <c r="D684" s="185"/>
      <c r="E684" s="186">
        <v>1.01</v>
      </c>
      <c r="F684" s="161"/>
      <c r="G684" s="161"/>
      <c r="H684" s="161"/>
      <c r="I684" s="161"/>
      <c r="J684" s="161"/>
      <c r="K684" s="161"/>
      <c r="L684" s="161"/>
      <c r="M684" s="161"/>
      <c r="N684" s="160"/>
      <c r="O684" s="160"/>
      <c r="P684" s="160"/>
      <c r="Q684" s="160"/>
      <c r="R684" s="161"/>
      <c r="S684" s="161"/>
      <c r="T684" s="161"/>
      <c r="U684" s="161"/>
      <c r="V684" s="161"/>
      <c r="W684" s="161"/>
      <c r="X684" s="161"/>
      <c r="Y684" s="161"/>
      <c r="Z684" s="151"/>
      <c r="AA684" s="151"/>
      <c r="AB684" s="151"/>
      <c r="AC684" s="151"/>
      <c r="AD684" s="151"/>
      <c r="AE684" s="151"/>
      <c r="AF684" s="151"/>
      <c r="AG684" s="151" t="s">
        <v>381</v>
      </c>
      <c r="AH684" s="151">
        <v>0</v>
      </c>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1" x14ac:dyDescent="0.2">
      <c r="A685" s="173">
        <v>102</v>
      </c>
      <c r="B685" s="174" t="s">
        <v>2205</v>
      </c>
      <c r="C685" s="181" t="s">
        <v>2206</v>
      </c>
      <c r="D685" s="175" t="s">
        <v>635</v>
      </c>
      <c r="E685" s="176">
        <v>19</v>
      </c>
      <c r="F685" s="177"/>
      <c r="G685" s="178">
        <f>ROUND(E685*F685,2)</f>
        <v>0</v>
      </c>
      <c r="H685" s="177"/>
      <c r="I685" s="178">
        <f>ROUND(E685*H685,2)</f>
        <v>0</v>
      </c>
      <c r="J685" s="177"/>
      <c r="K685" s="178">
        <f>ROUND(E685*J685,2)</f>
        <v>0</v>
      </c>
      <c r="L685" s="178">
        <v>21</v>
      </c>
      <c r="M685" s="178">
        <f>G685*(1+L685/100)</f>
        <v>0</v>
      </c>
      <c r="N685" s="176">
        <v>1.5E-3</v>
      </c>
      <c r="O685" s="176">
        <f>ROUND(E685*N685,2)</f>
        <v>0.03</v>
      </c>
      <c r="P685" s="176">
        <v>0</v>
      </c>
      <c r="Q685" s="176">
        <f>ROUND(E685*P685,2)</f>
        <v>0</v>
      </c>
      <c r="R685" s="178" t="s">
        <v>878</v>
      </c>
      <c r="S685" s="178" t="s">
        <v>374</v>
      </c>
      <c r="T685" s="179" t="s">
        <v>374</v>
      </c>
      <c r="U685" s="161">
        <v>0.14000000000000001</v>
      </c>
      <c r="V685" s="161">
        <f>ROUND(E685*U685,2)</f>
        <v>2.66</v>
      </c>
      <c r="W685" s="161"/>
      <c r="X685" s="161" t="s">
        <v>375</v>
      </c>
      <c r="Y685" s="161" t="s">
        <v>334</v>
      </c>
      <c r="Z685" s="151"/>
      <c r="AA685" s="151"/>
      <c r="AB685" s="151"/>
      <c r="AC685" s="151"/>
      <c r="AD685" s="151"/>
      <c r="AE685" s="151"/>
      <c r="AF685" s="151"/>
      <c r="AG685" s="151" t="s">
        <v>376</v>
      </c>
      <c r="AH685" s="151"/>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2" x14ac:dyDescent="0.2">
      <c r="A686" s="158"/>
      <c r="B686" s="159"/>
      <c r="C686" s="201" t="s">
        <v>2883</v>
      </c>
      <c r="D686" s="185"/>
      <c r="E686" s="186"/>
      <c r="F686" s="161"/>
      <c r="G686" s="161"/>
      <c r="H686" s="161"/>
      <c r="I686" s="161"/>
      <c r="J686" s="161"/>
      <c r="K686" s="161"/>
      <c r="L686" s="161"/>
      <c r="M686" s="161"/>
      <c r="N686" s="160"/>
      <c r="O686" s="160"/>
      <c r="P686" s="160"/>
      <c r="Q686" s="160"/>
      <c r="R686" s="161"/>
      <c r="S686" s="161"/>
      <c r="T686" s="161"/>
      <c r="U686" s="161"/>
      <c r="V686" s="161"/>
      <c r="W686" s="161"/>
      <c r="X686" s="161"/>
      <c r="Y686" s="161"/>
      <c r="Z686" s="151"/>
      <c r="AA686" s="151"/>
      <c r="AB686" s="151"/>
      <c r="AC686" s="151"/>
      <c r="AD686" s="151"/>
      <c r="AE686" s="151"/>
      <c r="AF686" s="151"/>
      <c r="AG686" s="151" t="s">
        <v>381</v>
      </c>
      <c r="AH686" s="151">
        <v>0</v>
      </c>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3" x14ac:dyDescent="0.2">
      <c r="A687" s="158"/>
      <c r="B687" s="159"/>
      <c r="C687" s="201" t="s">
        <v>2884</v>
      </c>
      <c r="D687" s="185"/>
      <c r="E687" s="186">
        <v>10</v>
      </c>
      <c r="F687" s="161"/>
      <c r="G687" s="161"/>
      <c r="H687" s="161"/>
      <c r="I687" s="161"/>
      <c r="J687" s="161"/>
      <c r="K687" s="161"/>
      <c r="L687" s="161"/>
      <c r="M687" s="161"/>
      <c r="N687" s="160"/>
      <c r="O687" s="160"/>
      <c r="P687" s="160"/>
      <c r="Q687" s="160"/>
      <c r="R687" s="161"/>
      <c r="S687" s="161"/>
      <c r="T687" s="161"/>
      <c r="U687" s="161"/>
      <c r="V687" s="161"/>
      <c r="W687" s="161"/>
      <c r="X687" s="161"/>
      <c r="Y687" s="161"/>
      <c r="Z687" s="151"/>
      <c r="AA687" s="151"/>
      <c r="AB687" s="151"/>
      <c r="AC687" s="151"/>
      <c r="AD687" s="151"/>
      <c r="AE687" s="151"/>
      <c r="AF687" s="151"/>
      <c r="AG687" s="151" t="s">
        <v>381</v>
      </c>
      <c r="AH687" s="151">
        <v>0</v>
      </c>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3" x14ac:dyDescent="0.2">
      <c r="A688" s="158"/>
      <c r="B688" s="159"/>
      <c r="C688" s="201" t="s">
        <v>464</v>
      </c>
      <c r="D688" s="185"/>
      <c r="E688" s="186"/>
      <c r="F688" s="161"/>
      <c r="G688" s="161"/>
      <c r="H688" s="161"/>
      <c r="I688" s="161"/>
      <c r="J688" s="161"/>
      <c r="K688" s="161"/>
      <c r="L688" s="161"/>
      <c r="M688" s="161"/>
      <c r="N688" s="160"/>
      <c r="O688" s="160"/>
      <c r="P688" s="160"/>
      <c r="Q688" s="160"/>
      <c r="R688" s="161"/>
      <c r="S688" s="161"/>
      <c r="T688" s="161"/>
      <c r="U688" s="161"/>
      <c r="V688" s="161"/>
      <c r="W688" s="161"/>
      <c r="X688" s="161"/>
      <c r="Y688" s="161"/>
      <c r="Z688" s="151"/>
      <c r="AA688" s="151"/>
      <c r="AB688" s="151"/>
      <c r="AC688" s="151"/>
      <c r="AD688" s="151"/>
      <c r="AE688" s="151"/>
      <c r="AF688" s="151"/>
      <c r="AG688" s="151" t="s">
        <v>381</v>
      </c>
      <c r="AH688" s="151">
        <v>0</v>
      </c>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3" x14ac:dyDescent="0.2">
      <c r="A689" s="158"/>
      <c r="B689" s="159"/>
      <c r="C689" s="201" t="s">
        <v>2885</v>
      </c>
      <c r="D689" s="185"/>
      <c r="E689" s="186"/>
      <c r="F689" s="161"/>
      <c r="G689" s="161"/>
      <c r="H689" s="161"/>
      <c r="I689" s="161"/>
      <c r="J689" s="161"/>
      <c r="K689" s="161"/>
      <c r="L689" s="161"/>
      <c r="M689" s="161"/>
      <c r="N689" s="160"/>
      <c r="O689" s="160"/>
      <c r="P689" s="160"/>
      <c r="Q689" s="160"/>
      <c r="R689" s="161"/>
      <c r="S689" s="161"/>
      <c r="T689" s="161"/>
      <c r="U689" s="161"/>
      <c r="V689" s="161"/>
      <c r="W689" s="161"/>
      <c r="X689" s="161"/>
      <c r="Y689" s="161"/>
      <c r="Z689" s="151"/>
      <c r="AA689" s="151"/>
      <c r="AB689" s="151"/>
      <c r="AC689" s="151"/>
      <c r="AD689" s="151"/>
      <c r="AE689" s="151"/>
      <c r="AF689" s="151"/>
      <c r="AG689" s="151" t="s">
        <v>381</v>
      </c>
      <c r="AH689" s="151">
        <v>0</v>
      </c>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outlineLevel="3" x14ac:dyDescent="0.2">
      <c r="A690" s="158"/>
      <c r="B690" s="159"/>
      <c r="C690" s="201" t="s">
        <v>2886</v>
      </c>
      <c r="D690" s="185"/>
      <c r="E690" s="186">
        <v>9</v>
      </c>
      <c r="F690" s="161"/>
      <c r="G690" s="161"/>
      <c r="H690" s="161"/>
      <c r="I690" s="161"/>
      <c r="J690" s="161"/>
      <c r="K690" s="161"/>
      <c r="L690" s="161"/>
      <c r="M690" s="161"/>
      <c r="N690" s="160"/>
      <c r="O690" s="160"/>
      <c r="P690" s="160"/>
      <c r="Q690" s="160"/>
      <c r="R690" s="161"/>
      <c r="S690" s="161"/>
      <c r="T690" s="161"/>
      <c r="U690" s="161"/>
      <c r="V690" s="161"/>
      <c r="W690" s="161"/>
      <c r="X690" s="161"/>
      <c r="Y690" s="161"/>
      <c r="Z690" s="151"/>
      <c r="AA690" s="151"/>
      <c r="AB690" s="151"/>
      <c r="AC690" s="151"/>
      <c r="AD690" s="151"/>
      <c r="AE690" s="151"/>
      <c r="AF690" s="151"/>
      <c r="AG690" s="151" t="s">
        <v>381</v>
      </c>
      <c r="AH690" s="151">
        <v>0</v>
      </c>
      <c r="AI690" s="151"/>
      <c r="AJ690" s="151"/>
      <c r="AK690" s="151"/>
      <c r="AL690" s="151"/>
      <c r="AM690" s="151"/>
      <c r="AN690" s="151"/>
      <c r="AO690" s="151"/>
      <c r="AP690" s="151"/>
      <c r="AQ690" s="151"/>
      <c r="AR690" s="151"/>
      <c r="AS690" s="151"/>
      <c r="AT690" s="151"/>
      <c r="AU690" s="151"/>
      <c r="AV690" s="151"/>
      <c r="AW690" s="151"/>
      <c r="AX690" s="151"/>
      <c r="AY690" s="151"/>
      <c r="AZ690" s="151"/>
      <c r="BA690" s="151"/>
      <c r="BB690" s="151"/>
      <c r="BC690" s="151"/>
      <c r="BD690" s="151"/>
      <c r="BE690" s="151"/>
      <c r="BF690" s="151"/>
      <c r="BG690" s="151"/>
      <c r="BH690" s="151"/>
    </row>
    <row r="691" spans="1:60" outlineLevel="1" x14ac:dyDescent="0.2">
      <c r="A691" s="173">
        <v>103</v>
      </c>
      <c r="B691" s="174" t="s">
        <v>2211</v>
      </c>
      <c r="C691" s="181" t="s">
        <v>2212</v>
      </c>
      <c r="D691" s="175" t="s">
        <v>635</v>
      </c>
      <c r="E691" s="176">
        <v>2</v>
      </c>
      <c r="F691" s="177"/>
      <c r="G691" s="178">
        <f>ROUND(E691*F691,2)</f>
        <v>0</v>
      </c>
      <c r="H691" s="177"/>
      <c r="I691" s="178">
        <f>ROUND(E691*H691,2)</f>
        <v>0</v>
      </c>
      <c r="J691" s="177"/>
      <c r="K691" s="178">
        <f>ROUND(E691*J691,2)</f>
        <v>0</v>
      </c>
      <c r="L691" s="178">
        <v>21</v>
      </c>
      <c r="M691" s="178">
        <f>G691*(1+L691/100)</f>
        <v>0</v>
      </c>
      <c r="N691" s="176">
        <v>1.4E-3</v>
      </c>
      <c r="O691" s="176">
        <f>ROUND(E691*N691,2)</f>
        <v>0</v>
      </c>
      <c r="P691" s="176">
        <v>0</v>
      </c>
      <c r="Q691" s="176">
        <f>ROUND(E691*P691,2)</f>
        <v>0</v>
      </c>
      <c r="R691" s="178" t="s">
        <v>878</v>
      </c>
      <c r="S691" s="178" t="s">
        <v>374</v>
      </c>
      <c r="T691" s="179" t="s">
        <v>374</v>
      </c>
      <c r="U691" s="161">
        <v>0.14000000000000001</v>
      </c>
      <c r="V691" s="161">
        <f>ROUND(E691*U691,2)</f>
        <v>0.28000000000000003</v>
      </c>
      <c r="W691" s="161"/>
      <c r="X691" s="161" t="s">
        <v>375</v>
      </c>
      <c r="Y691" s="161" t="s">
        <v>334</v>
      </c>
      <c r="Z691" s="151"/>
      <c r="AA691" s="151"/>
      <c r="AB691" s="151"/>
      <c r="AC691" s="151"/>
      <c r="AD691" s="151"/>
      <c r="AE691" s="151"/>
      <c r="AF691" s="151"/>
      <c r="AG691" s="151" t="s">
        <v>376</v>
      </c>
      <c r="AH691" s="151"/>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2" x14ac:dyDescent="0.2">
      <c r="A692" s="158"/>
      <c r="B692" s="159"/>
      <c r="C692" s="201" t="s">
        <v>2887</v>
      </c>
      <c r="D692" s="185"/>
      <c r="E692" s="186"/>
      <c r="F692" s="161"/>
      <c r="G692" s="161"/>
      <c r="H692" s="161"/>
      <c r="I692" s="161"/>
      <c r="J692" s="161"/>
      <c r="K692" s="161"/>
      <c r="L692" s="161"/>
      <c r="M692" s="161"/>
      <c r="N692" s="160"/>
      <c r="O692" s="160"/>
      <c r="P692" s="160"/>
      <c r="Q692" s="160"/>
      <c r="R692" s="161"/>
      <c r="S692" s="161"/>
      <c r="T692" s="161"/>
      <c r="U692" s="161"/>
      <c r="V692" s="161"/>
      <c r="W692" s="161"/>
      <c r="X692" s="161"/>
      <c r="Y692" s="161"/>
      <c r="Z692" s="151"/>
      <c r="AA692" s="151"/>
      <c r="AB692" s="151"/>
      <c r="AC692" s="151"/>
      <c r="AD692" s="151"/>
      <c r="AE692" s="151"/>
      <c r="AF692" s="151"/>
      <c r="AG692" s="151" t="s">
        <v>381</v>
      </c>
      <c r="AH692" s="151">
        <v>0</v>
      </c>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outlineLevel="3" x14ac:dyDescent="0.2">
      <c r="A693" s="158"/>
      <c r="B693" s="159"/>
      <c r="C693" s="201" t="s">
        <v>2879</v>
      </c>
      <c r="D693" s="185"/>
      <c r="E693" s="186">
        <v>2</v>
      </c>
      <c r="F693" s="161"/>
      <c r="G693" s="161"/>
      <c r="H693" s="161"/>
      <c r="I693" s="161"/>
      <c r="J693" s="161"/>
      <c r="K693" s="161"/>
      <c r="L693" s="161"/>
      <c r="M693" s="161"/>
      <c r="N693" s="160"/>
      <c r="O693" s="160"/>
      <c r="P693" s="160"/>
      <c r="Q693" s="160"/>
      <c r="R693" s="161"/>
      <c r="S693" s="161"/>
      <c r="T693" s="161"/>
      <c r="U693" s="161"/>
      <c r="V693" s="161"/>
      <c r="W693" s="161"/>
      <c r="X693" s="161"/>
      <c r="Y693" s="161"/>
      <c r="Z693" s="151"/>
      <c r="AA693" s="151"/>
      <c r="AB693" s="151"/>
      <c r="AC693" s="151"/>
      <c r="AD693" s="151"/>
      <c r="AE693" s="151"/>
      <c r="AF693" s="151"/>
      <c r="AG693" s="151" t="s">
        <v>381</v>
      </c>
      <c r="AH693" s="151">
        <v>0</v>
      </c>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73">
        <v>104</v>
      </c>
      <c r="B694" s="174" t="s">
        <v>2221</v>
      </c>
      <c r="C694" s="181" t="s">
        <v>2222</v>
      </c>
      <c r="D694" s="175" t="s">
        <v>389</v>
      </c>
      <c r="E694" s="176">
        <v>43.313809999999997</v>
      </c>
      <c r="F694" s="177"/>
      <c r="G694" s="178">
        <f>ROUND(E694*F694,2)</f>
        <v>0</v>
      </c>
      <c r="H694" s="177"/>
      <c r="I694" s="178">
        <f>ROUND(E694*H694,2)</f>
        <v>0</v>
      </c>
      <c r="J694" s="177"/>
      <c r="K694" s="178">
        <f>ROUND(E694*J694,2)</f>
        <v>0</v>
      </c>
      <c r="L694" s="178">
        <v>21</v>
      </c>
      <c r="M694" s="178">
        <f>G694*(1+L694/100)</f>
        <v>0</v>
      </c>
      <c r="N694" s="176">
        <v>2.5249999999999999</v>
      </c>
      <c r="O694" s="176">
        <f>ROUND(E694*N694,2)</f>
        <v>109.37</v>
      </c>
      <c r="P694" s="176">
        <v>0</v>
      </c>
      <c r="Q694" s="176">
        <f>ROUND(E694*P694,2)</f>
        <v>0</v>
      </c>
      <c r="R694" s="178" t="s">
        <v>878</v>
      </c>
      <c r="S694" s="178" t="s">
        <v>374</v>
      </c>
      <c r="T694" s="179" t="s">
        <v>374</v>
      </c>
      <c r="U694" s="161">
        <v>1.3029999999999999</v>
      </c>
      <c r="V694" s="161">
        <f>ROUND(E694*U694,2)</f>
        <v>56.44</v>
      </c>
      <c r="W694" s="161"/>
      <c r="X694" s="161" t="s">
        <v>375</v>
      </c>
      <c r="Y694" s="161" t="s">
        <v>334</v>
      </c>
      <c r="Z694" s="151"/>
      <c r="AA694" s="151"/>
      <c r="AB694" s="151"/>
      <c r="AC694" s="151"/>
      <c r="AD694" s="151"/>
      <c r="AE694" s="151"/>
      <c r="AF694" s="151"/>
      <c r="AG694" s="151" t="s">
        <v>376</v>
      </c>
      <c r="AH694" s="151"/>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outlineLevel="2" x14ac:dyDescent="0.2">
      <c r="A695" s="158"/>
      <c r="B695" s="159"/>
      <c r="C695" s="272" t="s">
        <v>2072</v>
      </c>
      <c r="D695" s="273"/>
      <c r="E695" s="273"/>
      <c r="F695" s="273"/>
      <c r="G695" s="273"/>
      <c r="H695" s="161"/>
      <c r="I695" s="161"/>
      <c r="J695" s="161"/>
      <c r="K695" s="161"/>
      <c r="L695" s="161"/>
      <c r="M695" s="161"/>
      <c r="N695" s="160"/>
      <c r="O695" s="160"/>
      <c r="P695" s="160"/>
      <c r="Q695" s="160"/>
      <c r="R695" s="161"/>
      <c r="S695" s="161"/>
      <c r="T695" s="161"/>
      <c r="U695" s="161"/>
      <c r="V695" s="161"/>
      <c r="W695" s="161"/>
      <c r="X695" s="161"/>
      <c r="Y695" s="161"/>
      <c r="Z695" s="151"/>
      <c r="AA695" s="151"/>
      <c r="AB695" s="151"/>
      <c r="AC695" s="151"/>
      <c r="AD695" s="151"/>
      <c r="AE695" s="151"/>
      <c r="AF695" s="151"/>
      <c r="AG695" s="151" t="s">
        <v>378</v>
      </c>
      <c r="AH695" s="151"/>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2" x14ac:dyDescent="0.2">
      <c r="A696" s="158"/>
      <c r="B696" s="159"/>
      <c r="C696" s="274" t="s">
        <v>2888</v>
      </c>
      <c r="D696" s="275"/>
      <c r="E696" s="275"/>
      <c r="F696" s="275"/>
      <c r="G696" s="275"/>
      <c r="H696" s="161"/>
      <c r="I696" s="161"/>
      <c r="J696" s="161"/>
      <c r="K696" s="161"/>
      <c r="L696" s="161"/>
      <c r="M696" s="161"/>
      <c r="N696" s="160"/>
      <c r="O696" s="160"/>
      <c r="P696" s="160"/>
      <c r="Q696" s="160"/>
      <c r="R696" s="161"/>
      <c r="S696" s="161"/>
      <c r="T696" s="161"/>
      <c r="U696" s="161"/>
      <c r="V696" s="161"/>
      <c r="W696" s="161"/>
      <c r="X696" s="161"/>
      <c r="Y696" s="161"/>
      <c r="Z696" s="151"/>
      <c r="AA696" s="151"/>
      <c r="AB696" s="151"/>
      <c r="AC696" s="151"/>
      <c r="AD696" s="151"/>
      <c r="AE696" s="151"/>
      <c r="AF696" s="151"/>
      <c r="AG696" s="151" t="s">
        <v>337</v>
      </c>
      <c r="AH696" s="151"/>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2" x14ac:dyDescent="0.2">
      <c r="A697" s="158"/>
      <c r="B697" s="159"/>
      <c r="C697" s="201" t="s">
        <v>2889</v>
      </c>
      <c r="D697" s="185"/>
      <c r="E697" s="186"/>
      <c r="F697" s="161"/>
      <c r="G697" s="161"/>
      <c r="H697" s="161"/>
      <c r="I697" s="161"/>
      <c r="J697" s="161"/>
      <c r="K697" s="161"/>
      <c r="L697" s="161"/>
      <c r="M697" s="161"/>
      <c r="N697" s="160"/>
      <c r="O697" s="160"/>
      <c r="P697" s="160"/>
      <c r="Q697" s="160"/>
      <c r="R697" s="161"/>
      <c r="S697" s="161"/>
      <c r="T697" s="161"/>
      <c r="U697" s="161"/>
      <c r="V697" s="161"/>
      <c r="W697" s="161"/>
      <c r="X697" s="161"/>
      <c r="Y697" s="161"/>
      <c r="Z697" s="151"/>
      <c r="AA697" s="151"/>
      <c r="AB697" s="151"/>
      <c r="AC697" s="151"/>
      <c r="AD697" s="151"/>
      <c r="AE697" s="151"/>
      <c r="AF697" s="151"/>
      <c r="AG697" s="151" t="s">
        <v>381</v>
      </c>
      <c r="AH697" s="151">
        <v>0</v>
      </c>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3" x14ac:dyDescent="0.2">
      <c r="A698" s="158"/>
      <c r="B698" s="159"/>
      <c r="C698" s="201" t="s">
        <v>2890</v>
      </c>
      <c r="D698" s="185"/>
      <c r="E698" s="186">
        <v>56.014200000000002</v>
      </c>
      <c r="F698" s="161"/>
      <c r="G698" s="161"/>
      <c r="H698" s="161"/>
      <c r="I698" s="161"/>
      <c r="J698" s="161"/>
      <c r="K698" s="161"/>
      <c r="L698" s="161"/>
      <c r="M698" s="161"/>
      <c r="N698" s="160"/>
      <c r="O698" s="160"/>
      <c r="P698" s="160"/>
      <c r="Q698" s="160"/>
      <c r="R698" s="161"/>
      <c r="S698" s="161"/>
      <c r="T698" s="161"/>
      <c r="U698" s="161"/>
      <c r="V698" s="161"/>
      <c r="W698" s="161"/>
      <c r="X698" s="161"/>
      <c r="Y698" s="161"/>
      <c r="Z698" s="151"/>
      <c r="AA698" s="151"/>
      <c r="AB698" s="151"/>
      <c r="AC698" s="151"/>
      <c r="AD698" s="151"/>
      <c r="AE698" s="151"/>
      <c r="AF698" s="151"/>
      <c r="AG698" s="151" t="s">
        <v>381</v>
      </c>
      <c r="AH698" s="151">
        <v>0</v>
      </c>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3" x14ac:dyDescent="0.2">
      <c r="A699" s="158"/>
      <c r="B699" s="159"/>
      <c r="C699" s="201" t="s">
        <v>2088</v>
      </c>
      <c r="D699" s="185"/>
      <c r="E699" s="186"/>
      <c r="F699" s="161"/>
      <c r="G699" s="161"/>
      <c r="H699" s="161"/>
      <c r="I699" s="161"/>
      <c r="J699" s="161"/>
      <c r="K699" s="161"/>
      <c r="L699" s="161"/>
      <c r="M699" s="161"/>
      <c r="N699" s="160"/>
      <c r="O699" s="160"/>
      <c r="P699" s="160"/>
      <c r="Q699" s="160"/>
      <c r="R699" s="161"/>
      <c r="S699" s="161"/>
      <c r="T699" s="161"/>
      <c r="U699" s="161"/>
      <c r="V699" s="161"/>
      <c r="W699" s="161"/>
      <c r="X699" s="161"/>
      <c r="Y699" s="161"/>
      <c r="Z699" s="151"/>
      <c r="AA699" s="151"/>
      <c r="AB699" s="151"/>
      <c r="AC699" s="151"/>
      <c r="AD699" s="151"/>
      <c r="AE699" s="151"/>
      <c r="AF699" s="151"/>
      <c r="AG699" s="151" t="s">
        <v>381</v>
      </c>
      <c r="AH699" s="151">
        <v>0</v>
      </c>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3" x14ac:dyDescent="0.2">
      <c r="A700" s="158"/>
      <c r="B700" s="159"/>
      <c r="C700" s="201" t="s">
        <v>2891</v>
      </c>
      <c r="D700" s="185"/>
      <c r="E700" s="186">
        <v>-12.700390000000001</v>
      </c>
      <c r="F700" s="161"/>
      <c r="G700" s="161"/>
      <c r="H700" s="161"/>
      <c r="I700" s="161"/>
      <c r="J700" s="161"/>
      <c r="K700" s="161"/>
      <c r="L700" s="161"/>
      <c r="M700" s="161"/>
      <c r="N700" s="160"/>
      <c r="O700" s="160"/>
      <c r="P700" s="160"/>
      <c r="Q700" s="160"/>
      <c r="R700" s="161"/>
      <c r="S700" s="161"/>
      <c r="T700" s="161"/>
      <c r="U700" s="161"/>
      <c r="V700" s="161"/>
      <c r="W700" s="161"/>
      <c r="X700" s="161"/>
      <c r="Y700" s="161"/>
      <c r="Z700" s="151"/>
      <c r="AA700" s="151"/>
      <c r="AB700" s="151"/>
      <c r="AC700" s="151"/>
      <c r="AD700" s="151"/>
      <c r="AE700" s="151"/>
      <c r="AF700" s="151"/>
      <c r="AG700" s="151" t="s">
        <v>381</v>
      </c>
      <c r="AH700" s="151">
        <v>0</v>
      </c>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outlineLevel="1" x14ac:dyDescent="0.2">
      <c r="A701" s="173">
        <v>105</v>
      </c>
      <c r="B701" s="174" t="s">
        <v>2892</v>
      </c>
      <c r="C701" s="181" t="s">
        <v>2893</v>
      </c>
      <c r="D701" s="175" t="s">
        <v>635</v>
      </c>
      <c r="E701" s="176">
        <v>1</v>
      </c>
      <c r="F701" s="177"/>
      <c r="G701" s="178">
        <f>ROUND(E701*F701,2)</f>
        <v>0</v>
      </c>
      <c r="H701" s="177"/>
      <c r="I701" s="178">
        <f>ROUND(E701*H701,2)</f>
        <v>0</v>
      </c>
      <c r="J701" s="177"/>
      <c r="K701" s="178">
        <f>ROUND(E701*J701,2)</f>
        <v>0</v>
      </c>
      <c r="L701" s="178">
        <v>21</v>
      </c>
      <c r="M701" s="178">
        <f>G701*(1+L701/100)</f>
        <v>0</v>
      </c>
      <c r="N701" s="176">
        <v>0.06</v>
      </c>
      <c r="O701" s="176">
        <f>ROUND(E701*N701,2)</f>
        <v>0.06</v>
      </c>
      <c r="P701" s="176">
        <v>0</v>
      </c>
      <c r="Q701" s="176">
        <f>ROUND(E701*P701,2)</f>
        <v>0</v>
      </c>
      <c r="R701" s="178"/>
      <c r="S701" s="178" t="s">
        <v>331</v>
      </c>
      <c r="T701" s="179" t="s">
        <v>332</v>
      </c>
      <c r="U701" s="161">
        <v>0.78</v>
      </c>
      <c r="V701" s="161">
        <f>ROUND(E701*U701,2)</f>
        <v>0.78</v>
      </c>
      <c r="W701" s="161"/>
      <c r="X701" s="161" t="s">
        <v>375</v>
      </c>
      <c r="Y701" s="161" t="s">
        <v>334</v>
      </c>
      <c r="Z701" s="151"/>
      <c r="AA701" s="151"/>
      <c r="AB701" s="151"/>
      <c r="AC701" s="151"/>
      <c r="AD701" s="151"/>
      <c r="AE701" s="151"/>
      <c r="AF701" s="151"/>
      <c r="AG701" s="151" t="s">
        <v>376</v>
      </c>
      <c r="AH701" s="151"/>
      <c r="AI701" s="151"/>
      <c r="AJ701" s="151"/>
      <c r="AK701" s="151"/>
      <c r="AL701" s="151"/>
      <c r="AM701" s="151"/>
      <c r="AN701" s="151"/>
      <c r="AO701" s="151"/>
      <c r="AP701" s="151"/>
      <c r="AQ701" s="151"/>
      <c r="AR701" s="151"/>
      <c r="AS701" s="151"/>
      <c r="AT701" s="151"/>
      <c r="AU701" s="151"/>
      <c r="AV701" s="151"/>
      <c r="AW701" s="151"/>
      <c r="AX701" s="151"/>
      <c r="AY701" s="151"/>
      <c r="AZ701" s="151"/>
      <c r="BA701" s="151"/>
      <c r="BB701" s="151"/>
      <c r="BC701" s="151"/>
      <c r="BD701" s="151"/>
      <c r="BE701" s="151"/>
      <c r="BF701" s="151"/>
      <c r="BG701" s="151"/>
      <c r="BH701" s="151"/>
    </row>
    <row r="702" spans="1:60" outlineLevel="2" x14ac:dyDescent="0.2">
      <c r="A702" s="158"/>
      <c r="B702" s="159"/>
      <c r="C702" s="201" t="s">
        <v>2894</v>
      </c>
      <c r="D702" s="185"/>
      <c r="E702" s="186"/>
      <c r="F702" s="161"/>
      <c r="G702" s="161"/>
      <c r="H702" s="161"/>
      <c r="I702" s="161"/>
      <c r="J702" s="161"/>
      <c r="K702" s="161"/>
      <c r="L702" s="161"/>
      <c r="M702" s="161"/>
      <c r="N702" s="160"/>
      <c r="O702" s="160"/>
      <c r="P702" s="160"/>
      <c r="Q702" s="160"/>
      <c r="R702" s="161"/>
      <c r="S702" s="161"/>
      <c r="T702" s="161"/>
      <c r="U702" s="161"/>
      <c r="V702" s="161"/>
      <c r="W702" s="161"/>
      <c r="X702" s="161"/>
      <c r="Y702" s="161"/>
      <c r="Z702" s="151"/>
      <c r="AA702" s="151"/>
      <c r="AB702" s="151"/>
      <c r="AC702" s="151"/>
      <c r="AD702" s="151"/>
      <c r="AE702" s="151"/>
      <c r="AF702" s="151"/>
      <c r="AG702" s="151" t="s">
        <v>381</v>
      </c>
      <c r="AH702" s="151">
        <v>0</v>
      </c>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outlineLevel="3" x14ac:dyDescent="0.2">
      <c r="A703" s="158"/>
      <c r="B703" s="159"/>
      <c r="C703" s="201" t="s">
        <v>2868</v>
      </c>
      <c r="D703" s="185"/>
      <c r="E703" s="186">
        <v>1</v>
      </c>
      <c r="F703" s="161"/>
      <c r="G703" s="161"/>
      <c r="H703" s="161"/>
      <c r="I703" s="161"/>
      <c r="J703" s="161"/>
      <c r="K703" s="161"/>
      <c r="L703" s="161"/>
      <c r="M703" s="161"/>
      <c r="N703" s="160"/>
      <c r="O703" s="160"/>
      <c r="P703" s="160"/>
      <c r="Q703" s="160"/>
      <c r="R703" s="161"/>
      <c r="S703" s="161"/>
      <c r="T703" s="161"/>
      <c r="U703" s="161"/>
      <c r="V703" s="161"/>
      <c r="W703" s="161"/>
      <c r="X703" s="161"/>
      <c r="Y703" s="161"/>
      <c r="Z703" s="151"/>
      <c r="AA703" s="151"/>
      <c r="AB703" s="151"/>
      <c r="AC703" s="151"/>
      <c r="AD703" s="151"/>
      <c r="AE703" s="151"/>
      <c r="AF703" s="151"/>
      <c r="AG703" s="151" t="s">
        <v>381</v>
      </c>
      <c r="AH703" s="151">
        <v>0</v>
      </c>
      <c r="AI703" s="151"/>
      <c r="AJ703" s="151"/>
      <c r="AK703" s="151"/>
      <c r="AL703" s="151"/>
      <c r="AM703" s="151"/>
      <c r="AN703" s="151"/>
      <c r="AO703" s="151"/>
      <c r="AP703" s="151"/>
      <c r="AQ703" s="151"/>
      <c r="AR703" s="151"/>
      <c r="AS703" s="151"/>
      <c r="AT703" s="151"/>
      <c r="AU703" s="151"/>
      <c r="AV703" s="151"/>
      <c r="AW703" s="151"/>
      <c r="AX703" s="151"/>
      <c r="AY703" s="151"/>
      <c r="AZ703" s="151"/>
      <c r="BA703" s="151"/>
      <c r="BB703" s="151"/>
      <c r="BC703" s="151"/>
      <c r="BD703" s="151"/>
      <c r="BE703" s="151"/>
      <c r="BF703" s="151"/>
      <c r="BG703" s="151"/>
      <c r="BH703" s="151"/>
    </row>
    <row r="704" spans="1:60" outlineLevel="1" x14ac:dyDescent="0.2">
      <c r="A704" s="173">
        <v>106</v>
      </c>
      <c r="B704" s="174" t="s">
        <v>2895</v>
      </c>
      <c r="C704" s="181" t="s">
        <v>2896</v>
      </c>
      <c r="D704" s="175" t="s">
        <v>635</v>
      </c>
      <c r="E704" s="176">
        <v>1</v>
      </c>
      <c r="F704" s="177"/>
      <c r="G704" s="178">
        <f>ROUND(E704*F704,2)</f>
        <v>0</v>
      </c>
      <c r="H704" s="177"/>
      <c r="I704" s="178">
        <f>ROUND(E704*H704,2)</f>
        <v>0</v>
      </c>
      <c r="J704" s="177"/>
      <c r="K704" s="178">
        <f>ROUND(E704*J704,2)</f>
        <v>0</v>
      </c>
      <c r="L704" s="178">
        <v>21</v>
      </c>
      <c r="M704" s="178">
        <f>G704*(1+L704/100)</f>
        <v>0</v>
      </c>
      <c r="N704" s="176">
        <v>0.08</v>
      </c>
      <c r="O704" s="176">
        <f>ROUND(E704*N704,2)</f>
        <v>0.08</v>
      </c>
      <c r="P704" s="176">
        <v>0</v>
      </c>
      <c r="Q704" s="176">
        <f>ROUND(E704*P704,2)</f>
        <v>0</v>
      </c>
      <c r="R704" s="178"/>
      <c r="S704" s="178" t="s">
        <v>331</v>
      </c>
      <c r="T704" s="179" t="s">
        <v>332</v>
      </c>
      <c r="U704" s="161">
        <v>0.8</v>
      </c>
      <c r="V704" s="161">
        <f>ROUND(E704*U704,2)</f>
        <v>0.8</v>
      </c>
      <c r="W704" s="161"/>
      <c r="X704" s="161" t="s">
        <v>375</v>
      </c>
      <c r="Y704" s="161" t="s">
        <v>334</v>
      </c>
      <c r="Z704" s="151"/>
      <c r="AA704" s="151"/>
      <c r="AB704" s="151"/>
      <c r="AC704" s="151"/>
      <c r="AD704" s="151"/>
      <c r="AE704" s="151"/>
      <c r="AF704" s="151"/>
      <c r="AG704" s="151" t="s">
        <v>376</v>
      </c>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2" x14ac:dyDescent="0.2">
      <c r="A705" s="158"/>
      <c r="B705" s="159"/>
      <c r="C705" s="201" t="s">
        <v>2897</v>
      </c>
      <c r="D705" s="185"/>
      <c r="E705" s="186"/>
      <c r="F705" s="161"/>
      <c r="G705" s="161"/>
      <c r="H705" s="161"/>
      <c r="I705" s="161"/>
      <c r="J705" s="161"/>
      <c r="K705" s="161"/>
      <c r="L705" s="161"/>
      <c r="M705" s="161"/>
      <c r="N705" s="160"/>
      <c r="O705" s="160"/>
      <c r="P705" s="160"/>
      <c r="Q705" s="160"/>
      <c r="R705" s="161"/>
      <c r="S705" s="161"/>
      <c r="T705" s="161"/>
      <c r="U705" s="161"/>
      <c r="V705" s="161"/>
      <c r="W705" s="161"/>
      <c r="X705" s="161"/>
      <c r="Y705" s="161"/>
      <c r="Z705" s="151"/>
      <c r="AA705" s="151"/>
      <c r="AB705" s="151"/>
      <c r="AC705" s="151"/>
      <c r="AD705" s="151"/>
      <c r="AE705" s="151"/>
      <c r="AF705" s="151"/>
      <c r="AG705" s="151" t="s">
        <v>381</v>
      </c>
      <c r="AH705" s="151">
        <v>0</v>
      </c>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3" x14ac:dyDescent="0.2">
      <c r="A706" s="158"/>
      <c r="B706" s="159"/>
      <c r="C706" s="201" t="s">
        <v>2815</v>
      </c>
      <c r="D706" s="185"/>
      <c r="E706" s="186">
        <v>1</v>
      </c>
      <c r="F706" s="161"/>
      <c r="G706" s="161"/>
      <c r="H706" s="161"/>
      <c r="I706" s="161"/>
      <c r="J706" s="161"/>
      <c r="K706" s="161"/>
      <c r="L706" s="161"/>
      <c r="M706" s="161"/>
      <c r="N706" s="160"/>
      <c r="O706" s="160"/>
      <c r="P706" s="160"/>
      <c r="Q706" s="160"/>
      <c r="R706" s="161"/>
      <c r="S706" s="161"/>
      <c r="T706" s="161"/>
      <c r="U706" s="161"/>
      <c r="V706" s="161"/>
      <c r="W706" s="161"/>
      <c r="X706" s="161"/>
      <c r="Y706" s="161"/>
      <c r="Z706" s="151"/>
      <c r="AA706" s="151"/>
      <c r="AB706" s="151"/>
      <c r="AC706" s="151"/>
      <c r="AD706" s="151"/>
      <c r="AE706" s="151"/>
      <c r="AF706" s="151"/>
      <c r="AG706" s="151" t="s">
        <v>381</v>
      </c>
      <c r="AH706" s="151">
        <v>0</v>
      </c>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x14ac:dyDescent="0.2">
      <c r="A707" s="166" t="s">
        <v>326</v>
      </c>
      <c r="B707" s="167" t="s">
        <v>226</v>
      </c>
      <c r="C707" s="180" t="s">
        <v>227</v>
      </c>
      <c r="D707" s="168"/>
      <c r="E707" s="169"/>
      <c r="F707" s="170"/>
      <c r="G707" s="170">
        <f>SUMIF(AG708:AG738,"&lt;&gt;NOR",G708:G738)</f>
        <v>0</v>
      </c>
      <c r="H707" s="170"/>
      <c r="I707" s="170">
        <f>SUM(I708:I738)</f>
        <v>0</v>
      </c>
      <c r="J707" s="170"/>
      <c r="K707" s="170">
        <f>SUM(K708:K738)</f>
        <v>0</v>
      </c>
      <c r="L707" s="170"/>
      <c r="M707" s="170">
        <f>SUM(M708:M738)</f>
        <v>0</v>
      </c>
      <c r="N707" s="169"/>
      <c r="O707" s="169">
        <f>SUM(O708:O738)</f>
        <v>0.03</v>
      </c>
      <c r="P707" s="169"/>
      <c r="Q707" s="169">
        <f>SUM(Q708:Q738)</f>
        <v>0</v>
      </c>
      <c r="R707" s="170"/>
      <c r="S707" s="170"/>
      <c r="T707" s="171"/>
      <c r="U707" s="165"/>
      <c r="V707" s="165">
        <f>SUM(V708:V738)</f>
        <v>9.26</v>
      </c>
      <c r="W707" s="165"/>
      <c r="X707" s="165"/>
      <c r="Y707" s="165"/>
      <c r="AG707" t="s">
        <v>327</v>
      </c>
    </row>
    <row r="708" spans="1:60" outlineLevel="1" x14ac:dyDescent="0.2">
      <c r="A708" s="173">
        <v>107</v>
      </c>
      <c r="B708" s="174" t="s">
        <v>2226</v>
      </c>
      <c r="C708" s="181" t="s">
        <v>2227</v>
      </c>
      <c r="D708" s="175" t="s">
        <v>640</v>
      </c>
      <c r="E708" s="176">
        <v>28.360479999999999</v>
      </c>
      <c r="F708" s="177"/>
      <c r="G708" s="178">
        <f>ROUND(E708*F708,2)</f>
        <v>0</v>
      </c>
      <c r="H708" s="177"/>
      <c r="I708" s="178">
        <f>ROUND(E708*H708,2)</f>
        <v>0</v>
      </c>
      <c r="J708" s="177"/>
      <c r="K708" s="178">
        <f>ROUND(E708*J708,2)</f>
        <v>0</v>
      </c>
      <c r="L708" s="178">
        <v>21</v>
      </c>
      <c r="M708" s="178">
        <f>G708*(1+L708/100)</f>
        <v>0</v>
      </c>
      <c r="N708" s="176">
        <v>7.3999999999999999E-4</v>
      </c>
      <c r="O708" s="176">
        <f>ROUND(E708*N708,2)</f>
        <v>0.02</v>
      </c>
      <c r="P708" s="176">
        <v>0</v>
      </c>
      <c r="Q708" s="176">
        <f>ROUND(E708*P708,2)</f>
        <v>0</v>
      </c>
      <c r="R708" s="178" t="s">
        <v>917</v>
      </c>
      <c r="S708" s="178" t="s">
        <v>374</v>
      </c>
      <c r="T708" s="179" t="s">
        <v>374</v>
      </c>
      <c r="U708" s="161">
        <v>0.05</v>
      </c>
      <c r="V708" s="161">
        <f>ROUND(E708*U708,2)</f>
        <v>1.42</v>
      </c>
      <c r="W708" s="161"/>
      <c r="X708" s="161" t="s">
        <v>375</v>
      </c>
      <c r="Y708" s="161" t="s">
        <v>334</v>
      </c>
      <c r="Z708" s="151"/>
      <c r="AA708" s="151"/>
      <c r="AB708" s="151"/>
      <c r="AC708" s="151"/>
      <c r="AD708" s="151"/>
      <c r="AE708" s="151"/>
      <c r="AF708" s="151"/>
      <c r="AG708" s="151" t="s">
        <v>376</v>
      </c>
      <c r="AH708" s="151"/>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2" x14ac:dyDescent="0.2">
      <c r="A709" s="158"/>
      <c r="B709" s="159"/>
      <c r="C709" s="263" t="s">
        <v>2503</v>
      </c>
      <c r="D709" s="264"/>
      <c r="E709" s="264"/>
      <c r="F709" s="264"/>
      <c r="G709" s="264"/>
      <c r="H709" s="161"/>
      <c r="I709" s="161"/>
      <c r="J709" s="161"/>
      <c r="K709" s="161"/>
      <c r="L709" s="161"/>
      <c r="M709" s="161"/>
      <c r="N709" s="160"/>
      <c r="O709" s="160"/>
      <c r="P709" s="160"/>
      <c r="Q709" s="160"/>
      <c r="R709" s="161"/>
      <c r="S709" s="161"/>
      <c r="T709" s="161"/>
      <c r="U709" s="161"/>
      <c r="V709" s="161"/>
      <c r="W709" s="161"/>
      <c r="X709" s="161"/>
      <c r="Y709" s="161"/>
      <c r="Z709" s="151"/>
      <c r="AA709" s="151"/>
      <c r="AB709" s="151"/>
      <c r="AC709" s="151"/>
      <c r="AD709" s="151"/>
      <c r="AE709" s="151"/>
      <c r="AF709" s="151"/>
      <c r="AG709" s="151" t="s">
        <v>337</v>
      </c>
      <c r="AH709" s="151"/>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2" x14ac:dyDescent="0.2">
      <c r="A710" s="158"/>
      <c r="B710" s="159"/>
      <c r="C710" s="201" t="s">
        <v>2898</v>
      </c>
      <c r="D710" s="185"/>
      <c r="E710" s="186"/>
      <c r="F710" s="161"/>
      <c r="G710" s="161"/>
      <c r="H710" s="161"/>
      <c r="I710" s="161"/>
      <c r="J710" s="161"/>
      <c r="K710" s="161"/>
      <c r="L710" s="161"/>
      <c r="M710" s="161"/>
      <c r="N710" s="160"/>
      <c r="O710" s="160"/>
      <c r="P710" s="160"/>
      <c r="Q710" s="160"/>
      <c r="R710" s="161"/>
      <c r="S710" s="161"/>
      <c r="T710" s="161"/>
      <c r="U710" s="161"/>
      <c r="V710" s="161"/>
      <c r="W710" s="161"/>
      <c r="X710" s="161"/>
      <c r="Y710" s="161"/>
      <c r="Z710" s="151"/>
      <c r="AA710" s="151"/>
      <c r="AB710" s="151"/>
      <c r="AC710" s="151"/>
      <c r="AD710" s="151"/>
      <c r="AE710" s="151"/>
      <c r="AF710" s="151"/>
      <c r="AG710" s="151" t="s">
        <v>381</v>
      </c>
      <c r="AH710" s="151">
        <v>0</v>
      </c>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3" x14ac:dyDescent="0.2">
      <c r="A711" s="158"/>
      <c r="B711" s="159"/>
      <c r="C711" s="201" t="s">
        <v>2899</v>
      </c>
      <c r="D711" s="185"/>
      <c r="E711" s="186"/>
      <c r="F711" s="161"/>
      <c r="G711" s="161"/>
      <c r="H711" s="161"/>
      <c r="I711" s="161"/>
      <c r="J711" s="161"/>
      <c r="K711" s="161"/>
      <c r="L711" s="161"/>
      <c r="M711" s="161"/>
      <c r="N711" s="160"/>
      <c r="O711" s="160"/>
      <c r="P711" s="160"/>
      <c r="Q711" s="160"/>
      <c r="R711" s="161"/>
      <c r="S711" s="161"/>
      <c r="T711" s="161"/>
      <c r="U711" s="161"/>
      <c r="V711" s="161"/>
      <c r="W711" s="161"/>
      <c r="X711" s="161"/>
      <c r="Y711" s="161"/>
      <c r="Z711" s="151"/>
      <c r="AA711" s="151"/>
      <c r="AB711" s="151"/>
      <c r="AC711" s="151"/>
      <c r="AD711" s="151"/>
      <c r="AE711" s="151"/>
      <c r="AF711" s="151"/>
      <c r="AG711" s="151" t="s">
        <v>381</v>
      </c>
      <c r="AH711" s="151">
        <v>0</v>
      </c>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3" x14ac:dyDescent="0.2">
      <c r="A712" s="158"/>
      <c r="B712" s="159"/>
      <c r="C712" s="201" t="s">
        <v>2900</v>
      </c>
      <c r="D712" s="185"/>
      <c r="E712" s="186">
        <v>6.4055999999999997</v>
      </c>
      <c r="F712" s="161"/>
      <c r="G712" s="161"/>
      <c r="H712" s="161"/>
      <c r="I712" s="161"/>
      <c r="J712" s="161"/>
      <c r="K712" s="161"/>
      <c r="L712" s="161"/>
      <c r="M712" s="161"/>
      <c r="N712" s="160"/>
      <c r="O712" s="160"/>
      <c r="P712" s="160"/>
      <c r="Q712" s="160"/>
      <c r="R712" s="161"/>
      <c r="S712" s="161"/>
      <c r="T712" s="161"/>
      <c r="U712" s="161"/>
      <c r="V712" s="161"/>
      <c r="W712" s="161"/>
      <c r="X712" s="161"/>
      <c r="Y712" s="161"/>
      <c r="Z712" s="151"/>
      <c r="AA712" s="151"/>
      <c r="AB712" s="151"/>
      <c r="AC712" s="151"/>
      <c r="AD712" s="151"/>
      <c r="AE712" s="151"/>
      <c r="AF712" s="151"/>
      <c r="AG712" s="151" t="s">
        <v>381</v>
      </c>
      <c r="AH712" s="151">
        <v>0</v>
      </c>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3" x14ac:dyDescent="0.2">
      <c r="A713" s="158"/>
      <c r="B713" s="159"/>
      <c r="C713" s="201" t="s">
        <v>2901</v>
      </c>
      <c r="D713" s="185"/>
      <c r="E713" s="186">
        <v>7.0335999999999999</v>
      </c>
      <c r="F713" s="161"/>
      <c r="G713" s="161"/>
      <c r="H713" s="161"/>
      <c r="I713" s="161"/>
      <c r="J713" s="161"/>
      <c r="K713" s="161"/>
      <c r="L713" s="161"/>
      <c r="M713" s="161"/>
      <c r="N713" s="160"/>
      <c r="O713" s="160"/>
      <c r="P713" s="160"/>
      <c r="Q713" s="160"/>
      <c r="R713" s="161"/>
      <c r="S713" s="161"/>
      <c r="T713" s="161"/>
      <c r="U713" s="161"/>
      <c r="V713" s="161"/>
      <c r="W713" s="161"/>
      <c r="X713" s="161"/>
      <c r="Y713" s="161"/>
      <c r="Z713" s="151"/>
      <c r="AA713" s="151"/>
      <c r="AB713" s="151"/>
      <c r="AC713" s="151"/>
      <c r="AD713" s="151"/>
      <c r="AE713" s="151"/>
      <c r="AF713" s="151"/>
      <c r="AG713" s="151" t="s">
        <v>381</v>
      </c>
      <c r="AH713" s="151">
        <v>0</v>
      </c>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outlineLevel="3" x14ac:dyDescent="0.2">
      <c r="A714" s="158"/>
      <c r="B714" s="159"/>
      <c r="C714" s="201" t="s">
        <v>2902</v>
      </c>
      <c r="D714" s="185"/>
      <c r="E714" s="186">
        <v>3.9344199999999998</v>
      </c>
      <c r="F714" s="161"/>
      <c r="G714" s="161"/>
      <c r="H714" s="161"/>
      <c r="I714" s="161"/>
      <c r="J714" s="161"/>
      <c r="K714" s="161"/>
      <c r="L714" s="161"/>
      <c r="M714" s="161"/>
      <c r="N714" s="160"/>
      <c r="O714" s="160"/>
      <c r="P714" s="160"/>
      <c r="Q714" s="160"/>
      <c r="R714" s="161"/>
      <c r="S714" s="161"/>
      <c r="T714" s="161"/>
      <c r="U714" s="161"/>
      <c r="V714" s="161"/>
      <c r="W714" s="161"/>
      <c r="X714" s="161"/>
      <c r="Y714" s="161"/>
      <c r="Z714" s="151"/>
      <c r="AA714" s="151"/>
      <c r="AB714" s="151"/>
      <c r="AC714" s="151"/>
      <c r="AD714" s="151"/>
      <c r="AE714" s="151"/>
      <c r="AF714" s="151"/>
      <c r="AG714" s="151" t="s">
        <v>381</v>
      </c>
      <c r="AH714" s="151">
        <v>0</v>
      </c>
      <c r="AI714" s="151"/>
      <c r="AJ714" s="151"/>
      <c r="AK714" s="151"/>
      <c r="AL714" s="151"/>
      <c r="AM714" s="151"/>
      <c r="AN714" s="151"/>
      <c r="AO714" s="151"/>
      <c r="AP714" s="151"/>
      <c r="AQ714" s="151"/>
      <c r="AR714" s="151"/>
      <c r="AS714" s="151"/>
      <c r="AT714" s="151"/>
      <c r="AU714" s="151"/>
      <c r="AV714" s="151"/>
      <c r="AW714" s="151"/>
      <c r="AX714" s="151"/>
      <c r="AY714" s="151"/>
      <c r="AZ714" s="151"/>
      <c r="BA714" s="151"/>
      <c r="BB714" s="151"/>
      <c r="BC714" s="151"/>
      <c r="BD714" s="151"/>
      <c r="BE714" s="151"/>
      <c r="BF714" s="151"/>
      <c r="BG714" s="151"/>
      <c r="BH714" s="151"/>
    </row>
    <row r="715" spans="1:60" outlineLevel="3" x14ac:dyDescent="0.2">
      <c r="A715" s="158"/>
      <c r="B715" s="159"/>
      <c r="C715" s="201" t="s">
        <v>464</v>
      </c>
      <c r="D715" s="185"/>
      <c r="E715" s="186"/>
      <c r="F715" s="161"/>
      <c r="G715" s="161"/>
      <c r="H715" s="161"/>
      <c r="I715" s="161"/>
      <c r="J715" s="161"/>
      <c r="K715" s="161"/>
      <c r="L715" s="161"/>
      <c r="M715" s="161"/>
      <c r="N715" s="160"/>
      <c r="O715" s="160"/>
      <c r="P715" s="160"/>
      <c r="Q715" s="160"/>
      <c r="R715" s="161"/>
      <c r="S715" s="161"/>
      <c r="T715" s="161"/>
      <c r="U715" s="161"/>
      <c r="V715" s="161"/>
      <c r="W715" s="161"/>
      <c r="X715" s="161"/>
      <c r="Y715" s="161"/>
      <c r="Z715" s="151"/>
      <c r="AA715" s="151"/>
      <c r="AB715" s="151"/>
      <c r="AC715" s="151"/>
      <c r="AD715" s="151"/>
      <c r="AE715" s="151"/>
      <c r="AF715" s="151"/>
      <c r="AG715" s="151" t="s">
        <v>381</v>
      </c>
      <c r="AH715" s="151">
        <v>0</v>
      </c>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3" x14ac:dyDescent="0.2">
      <c r="A716" s="158"/>
      <c r="B716" s="159"/>
      <c r="C716" s="201" t="s">
        <v>2903</v>
      </c>
      <c r="D716" s="185"/>
      <c r="E716" s="186"/>
      <c r="F716" s="161"/>
      <c r="G716" s="161"/>
      <c r="H716" s="161"/>
      <c r="I716" s="161"/>
      <c r="J716" s="161"/>
      <c r="K716" s="161"/>
      <c r="L716" s="161"/>
      <c r="M716" s="161"/>
      <c r="N716" s="160"/>
      <c r="O716" s="160"/>
      <c r="P716" s="160"/>
      <c r="Q716" s="160"/>
      <c r="R716" s="161"/>
      <c r="S716" s="161"/>
      <c r="T716" s="161"/>
      <c r="U716" s="161"/>
      <c r="V716" s="161"/>
      <c r="W716" s="161"/>
      <c r="X716" s="161"/>
      <c r="Y716" s="161"/>
      <c r="Z716" s="151"/>
      <c r="AA716" s="151"/>
      <c r="AB716" s="151"/>
      <c r="AC716" s="151"/>
      <c r="AD716" s="151"/>
      <c r="AE716" s="151"/>
      <c r="AF716" s="151"/>
      <c r="AG716" s="151" t="s">
        <v>381</v>
      </c>
      <c r="AH716" s="151">
        <v>0</v>
      </c>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3" x14ac:dyDescent="0.2">
      <c r="A717" s="158"/>
      <c r="B717" s="159"/>
      <c r="C717" s="201" t="s">
        <v>2229</v>
      </c>
      <c r="D717" s="185"/>
      <c r="E717" s="186"/>
      <c r="F717" s="161"/>
      <c r="G717" s="161"/>
      <c r="H717" s="161"/>
      <c r="I717" s="161"/>
      <c r="J717" s="161"/>
      <c r="K717" s="161"/>
      <c r="L717" s="161"/>
      <c r="M717" s="161"/>
      <c r="N717" s="160"/>
      <c r="O717" s="160"/>
      <c r="P717" s="160"/>
      <c r="Q717" s="160"/>
      <c r="R717" s="161"/>
      <c r="S717" s="161"/>
      <c r="T717" s="161"/>
      <c r="U717" s="161"/>
      <c r="V717" s="161"/>
      <c r="W717" s="161"/>
      <c r="X717" s="161"/>
      <c r="Y717" s="161"/>
      <c r="Z717" s="151"/>
      <c r="AA717" s="151"/>
      <c r="AB717" s="151"/>
      <c r="AC717" s="151"/>
      <c r="AD717" s="151"/>
      <c r="AE717" s="151"/>
      <c r="AF717" s="151"/>
      <c r="AG717" s="151" t="s">
        <v>381</v>
      </c>
      <c r="AH717" s="151">
        <v>0</v>
      </c>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3" x14ac:dyDescent="0.2">
      <c r="A718" s="158"/>
      <c r="B718" s="159"/>
      <c r="C718" s="201" t="s">
        <v>2900</v>
      </c>
      <c r="D718" s="185"/>
      <c r="E718" s="186">
        <v>6.4055999999999997</v>
      </c>
      <c r="F718" s="161"/>
      <c r="G718" s="161"/>
      <c r="H718" s="161"/>
      <c r="I718" s="161"/>
      <c r="J718" s="161"/>
      <c r="K718" s="161"/>
      <c r="L718" s="161"/>
      <c r="M718" s="161"/>
      <c r="N718" s="160"/>
      <c r="O718" s="160"/>
      <c r="P718" s="160"/>
      <c r="Q718" s="160"/>
      <c r="R718" s="161"/>
      <c r="S718" s="161"/>
      <c r="T718" s="161"/>
      <c r="U718" s="161"/>
      <c r="V718" s="161"/>
      <c r="W718" s="161"/>
      <c r="X718" s="161"/>
      <c r="Y718" s="161"/>
      <c r="Z718" s="151"/>
      <c r="AA718" s="151"/>
      <c r="AB718" s="151"/>
      <c r="AC718" s="151"/>
      <c r="AD718" s="151"/>
      <c r="AE718" s="151"/>
      <c r="AF718" s="151"/>
      <c r="AG718" s="151" t="s">
        <v>381</v>
      </c>
      <c r="AH718" s="151">
        <v>0</v>
      </c>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3" x14ac:dyDescent="0.2">
      <c r="A719" s="158"/>
      <c r="B719" s="159"/>
      <c r="C719" s="201" t="s">
        <v>2904</v>
      </c>
      <c r="D719" s="185"/>
      <c r="E719" s="186">
        <v>4.5812600000000003</v>
      </c>
      <c r="F719" s="161"/>
      <c r="G719" s="161"/>
      <c r="H719" s="161"/>
      <c r="I719" s="161"/>
      <c r="J719" s="161"/>
      <c r="K719" s="161"/>
      <c r="L719" s="161"/>
      <c r="M719" s="161"/>
      <c r="N719" s="160"/>
      <c r="O719" s="160"/>
      <c r="P719" s="160"/>
      <c r="Q719" s="160"/>
      <c r="R719" s="161"/>
      <c r="S719" s="161"/>
      <c r="T719" s="161"/>
      <c r="U719" s="161"/>
      <c r="V719" s="161"/>
      <c r="W719" s="161"/>
      <c r="X719" s="161"/>
      <c r="Y719" s="161"/>
      <c r="Z719" s="151"/>
      <c r="AA719" s="151"/>
      <c r="AB719" s="151"/>
      <c r="AC719" s="151"/>
      <c r="AD719" s="151"/>
      <c r="AE719" s="151"/>
      <c r="AF719" s="151"/>
      <c r="AG719" s="151" t="s">
        <v>381</v>
      </c>
      <c r="AH719" s="151">
        <v>0</v>
      </c>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ht="22.5" outlineLevel="1" x14ac:dyDescent="0.2">
      <c r="A720" s="173">
        <v>108</v>
      </c>
      <c r="B720" s="174" t="s">
        <v>1089</v>
      </c>
      <c r="C720" s="181" t="s">
        <v>1090</v>
      </c>
      <c r="D720" s="175" t="s">
        <v>514</v>
      </c>
      <c r="E720" s="176">
        <v>30.507000000000001</v>
      </c>
      <c r="F720" s="177"/>
      <c r="G720" s="178">
        <f>ROUND(E720*F720,2)</f>
        <v>0</v>
      </c>
      <c r="H720" s="177"/>
      <c r="I720" s="178">
        <f>ROUND(E720*H720,2)</f>
        <v>0</v>
      </c>
      <c r="J720" s="177"/>
      <c r="K720" s="178">
        <f>ROUND(E720*J720,2)</f>
        <v>0</v>
      </c>
      <c r="L720" s="178">
        <v>21</v>
      </c>
      <c r="M720" s="178">
        <f>G720*(1+L720/100)</f>
        <v>0</v>
      </c>
      <c r="N720" s="176">
        <v>1.0000000000000001E-5</v>
      </c>
      <c r="O720" s="176">
        <f>ROUND(E720*N720,2)</f>
        <v>0</v>
      </c>
      <c r="P720" s="176">
        <v>0</v>
      </c>
      <c r="Q720" s="176">
        <f>ROUND(E720*P720,2)</f>
        <v>0</v>
      </c>
      <c r="R720" s="178" t="s">
        <v>917</v>
      </c>
      <c r="S720" s="178" t="s">
        <v>374</v>
      </c>
      <c r="T720" s="179" t="s">
        <v>374</v>
      </c>
      <c r="U720" s="161">
        <v>0.17100000000000001</v>
      </c>
      <c r="V720" s="161">
        <f>ROUND(E720*U720,2)</f>
        <v>5.22</v>
      </c>
      <c r="W720" s="161"/>
      <c r="X720" s="161" t="s">
        <v>375</v>
      </c>
      <c r="Y720" s="161" t="s">
        <v>334</v>
      </c>
      <c r="Z720" s="151"/>
      <c r="AA720" s="151"/>
      <c r="AB720" s="151"/>
      <c r="AC720" s="151"/>
      <c r="AD720" s="151"/>
      <c r="AE720" s="151"/>
      <c r="AF720" s="151"/>
      <c r="AG720" s="151" t="s">
        <v>390</v>
      </c>
      <c r="AH720" s="151"/>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2" x14ac:dyDescent="0.2">
      <c r="A721" s="158"/>
      <c r="B721" s="159"/>
      <c r="C721" s="272" t="s">
        <v>1091</v>
      </c>
      <c r="D721" s="273"/>
      <c r="E721" s="273"/>
      <c r="F721" s="273"/>
      <c r="G721" s="273"/>
      <c r="H721" s="161"/>
      <c r="I721" s="161"/>
      <c r="J721" s="161"/>
      <c r="K721" s="161"/>
      <c r="L721" s="161"/>
      <c r="M721" s="161"/>
      <c r="N721" s="160"/>
      <c r="O721" s="160"/>
      <c r="P721" s="160"/>
      <c r="Q721" s="160"/>
      <c r="R721" s="161"/>
      <c r="S721" s="161"/>
      <c r="T721" s="161"/>
      <c r="U721" s="161"/>
      <c r="V721" s="161"/>
      <c r="W721" s="161"/>
      <c r="X721" s="161"/>
      <c r="Y721" s="161"/>
      <c r="Z721" s="151"/>
      <c r="AA721" s="151"/>
      <c r="AB721" s="151"/>
      <c r="AC721" s="151"/>
      <c r="AD721" s="151"/>
      <c r="AE721" s="151"/>
      <c r="AF721" s="151"/>
      <c r="AG721" s="151" t="s">
        <v>378</v>
      </c>
      <c r="AH721" s="151"/>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outlineLevel="2" x14ac:dyDescent="0.2">
      <c r="A722" s="158"/>
      <c r="B722" s="159"/>
      <c r="C722" s="201" t="s">
        <v>2905</v>
      </c>
      <c r="D722" s="185"/>
      <c r="E722" s="186"/>
      <c r="F722" s="161"/>
      <c r="G722" s="161"/>
      <c r="H722" s="161"/>
      <c r="I722" s="161"/>
      <c r="J722" s="161"/>
      <c r="K722" s="161"/>
      <c r="L722" s="161"/>
      <c r="M722" s="161"/>
      <c r="N722" s="160"/>
      <c r="O722" s="160"/>
      <c r="P722" s="160"/>
      <c r="Q722" s="160"/>
      <c r="R722" s="161"/>
      <c r="S722" s="161"/>
      <c r="T722" s="161"/>
      <c r="U722" s="161"/>
      <c r="V722" s="161"/>
      <c r="W722" s="161"/>
      <c r="X722" s="161"/>
      <c r="Y722" s="161"/>
      <c r="Z722" s="151"/>
      <c r="AA722" s="151"/>
      <c r="AB722" s="151"/>
      <c r="AC722" s="151"/>
      <c r="AD722" s="151"/>
      <c r="AE722" s="151"/>
      <c r="AF722" s="151"/>
      <c r="AG722" s="151" t="s">
        <v>381</v>
      </c>
      <c r="AH722" s="151">
        <v>0</v>
      </c>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outlineLevel="3" x14ac:dyDescent="0.2">
      <c r="A723" s="158"/>
      <c r="B723" s="159"/>
      <c r="C723" s="201" t="s">
        <v>2906</v>
      </c>
      <c r="D723" s="185"/>
      <c r="E723" s="186">
        <v>22.841999999999999</v>
      </c>
      <c r="F723" s="161"/>
      <c r="G723" s="161"/>
      <c r="H723" s="161"/>
      <c r="I723" s="161"/>
      <c r="J723" s="161"/>
      <c r="K723" s="161"/>
      <c r="L723" s="161"/>
      <c r="M723" s="161"/>
      <c r="N723" s="160"/>
      <c r="O723" s="160"/>
      <c r="P723" s="160"/>
      <c r="Q723" s="160"/>
      <c r="R723" s="161"/>
      <c r="S723" s="161"/>
      <c r="T723" s="161"/>
      <c r="U723" s="161"/>
      <c r="V723" s="161"/>
      <c r="W723" s="161"/>
      <c r="X723" s="161"/>
      <c r="Y723" s="161"/>
      <c r="Z723" s="151"/>
      <c r="AA723" s="151"/>
      <c r="AB723" s="151"/>
      <c r="AC723" s="151"/>
      <c r="AD723" s="151"/>
      <c r="AE723" s="151"/>
      <c r="AF723" s="151"/>
      <c r="AG723" s="151" t="s">
        <v>381</v>
      </c>
      <c r="AH723" s="151">
        <v>0</v>
      </c>
      <c r="AI723" s="151"/>
      <c r="AJ723" s="151"/>
      <c r="AK723" s="151"/>
      <c r="AL723" s="151"/>
      <c r="AM723" s="151"/>
      <c r="AN723" s="151"/>
      <c r="AO723" s="151"/>
      <c r="AP723" s="151"/>
      <c r="AQ723" s="151"/>
      <c r="AR723" s="151"/>
      <c r="AS723" s="151"/>
      <c r="AT723" s="151"/>
      <c r="AU723" s="151"/>
      <c r="AV723" s="151"/>
      <c r="AW723" s="151"/>
      <c r="AX723" s="151"/>
      <c r="AY723" s="151"/>
      <c r="AZ723" s="151"/>
      <c r="BA723" s="151"/>
      <c r="BB723" s="151"/>
      <c r="BC723" s="151"/>
      <c r="BD723" s="151"/>
      <c r="BE723" s="151"/>
      <c r="BF723" s="151"/>
      <c r="BG723" s="151"/>
      <c r="BH723" s="151"/>
    </row>
    <row r="724" spans="1:60" outlineLevel="3" x14ac:dyDescent="0.2">
      <c r="A724" s="158"/>
      <c r="B724" s="159"/>
      <c r="C724" s="201" t="s">
        <v>2907</v>
      </c>
      <c r="D724" s="185"/>
      <c r="E724" s="186">
        <v>4.0199999999999996</v>
      </c>
      <c r="F724" s="161"/>
      <c r="G724" s="161"/>
      <c r="H724" s="161"/>
      <c r="I724" s="161"/>
      <c r="J724" s="161"/>
      <c r="K724" s="161"/>
      <c r="L724" s="161"/>
      <c r="M724" s="161"/>
      <c r="N724" s="160"/>
      <c r="O724" s="160"/>
      <c r="P724" s="160"/>
      <c r="Q724" s="160"/>
      <c r="R724" s="161"/>
      <c r="S724" s="161"/>
      <c r="T724" s="161"/>
      <c r="U724" s="161"/>
      <c r="V724" s="161"/>
      <c r="W724" s="161"/>
      <c r="X724" s="161"/>
      <c r="Y724" s="161"/>
      <c r="Z724" s="151"/>
      <c r="AA724" s="151"/>
      <c r="AB724" s="151"/>
      <c r="AC724" s="151"/>
      <c r="AD724" s="151"/>
      <c r="AE724" s="151"/>
      <c r="AF724" s="151"/>
      <c r="AG724" s="151" t="s">
        <v>381</v>
      </c>
      <c r="AH724" s="151">
        <v>0</v>
      </c>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outlineLevel="3" x14ac:dyDescent="0.2">
      <c r="A725" s="158"/>
      <c r="B725" s="159"/>
      <c r="C725" s="201" t="s">
        <v>2908</v>
      </c>
      <c r="D725" s="185"/>
      <c r="E725" s="186">
        <v>-0.105</v>
      </c>
      <c r="F725" s="161"/>
      <c r="G725" s="161"/>
      <c r="H725" s="161"/>
      <c r="I725" s="161"/>
      <c r="J725" s="161"/>
      <c r="K725" s="161"/>
      <c r="L725" s="161"/>
      <c r="M725" s="161"/>
      <c r="N725" s="160"/>
      <c r="O725" s="160"/>
      <c r="P725" s="160"/>
      <c r="Q725" s="160"/>
      <c r="R725" s="161"/>
      <c r="S725" s="161"/>
      <c r="T725" s="161"/>
      <c r="U725" s="161"/>
      <c r="V725" s="161"/>
      <c r="W725" s="161"/>
      <c r="X725" s="161"/>
      <c r="Y725" s="161"/>
      <c r="Z725" s="151"/>
      <c r="AA725" s="151"/>
      <c r="AB725" s="151"/>
      <c r="AC725" s="151"/>
      <c r="AD725" s="151"/>
      <c r="AE725" s="151"/>
      <c r="AF725" s="151"/>
      <c r="AG725" s="151" t="s">
        <v>381</v>
      </c>
      <c r="AH725" s="151">
        <v>0</v>
      </c>
      <c r="AI725" s="151"/>
      <c r="AJ725" s="151"/>
      <c r="AK725" s="151"/>
      <c r="AL725" s="151"/>
      <c r="AM725" s="151"/>
      <c r="AN725" s="151"/>
      <c r="AO725" s="151"/>
      <c r="AP725" s="151"/>
      <c r="AQ725" s="151"/>
      <c r="AR725" s="151"/>
      <c r="AS725" s="151"/>
      <c r="AT725" s="151"/>
      <c r="AU725" s="151"/>
      <c r="AV725" s="151"/>
      <c r="AW725" s="151"/>
      <c r="AX725" s="151"/>
      <c r="AY725" s="151"/>
      <c r="AZ725" s="151"/>
      <c r="BA725" s="151"/>
      <c r="BB725" s="151"/>
      <c r="BC725" s="151"/>
      <c r="BD725" s="151"/>
      <c r="BE725" s="151"/>
      <c r="BF725" s="151"/>
      <c r="BG725" s="151"/>
      <c r="BH725" s="151"/>
    </row>
    <row r="726" spans="1:60" outlineLevel="3" x14ac:dyDescent="0.2">
      <c r="A726" s="158"/>
      <c r="B726" s="159"/>
      <c r="C726" s="201" t="s">
        <v>464</v>
      </c>
      <c r="D726" s="185"/>
      <c r="E726" s="186"/>
      <c r="F726" s="161"/>
      <c r="G726" s="161"/>
      <c r="H726" s="161"/>
      <c r="I726" s="161"/>
      <c r="J726" s="161"/>
      <c r="K726" s="161"/>
      <c r="L726" s="161"/>
      <c r="M726" s="161"/>
      <c r="N726" s="160"/>
      <c r="O726" s="160"/>
      <c r="P726" s="160"/>
      <c r="Q726" s="160"/>
      <c r="R726" s="161"/>
      <c r="S726" s="161"/>
      <c r="T726" s="161"/>
      <c r="U726" s="161"/>
      <c r="V726" s="161"/>
      <c r="W726" s="161"/>
      <c r="X726" s="161"/>
      <c r="Y726" s="161"/>
      <c r="Z726" s="151"/>
      <c r="AA726" s="151"/>
      <c r="AB726" s="151"/>
      <c r="AC726" s="151"/>
      <c r="AD726" s="151"/>
      <c r="AE726" s="151"/>
      <c r="AF726" s="151"/>
      <c r="AG726" s="151" t="s">
        <v>381</v>
      </c>
      <c r="AH726" s="151">
        <v>0</v>
      </c>
      <c r="AI726" s="151"/>
      <c r="AJ726" s="151"/>
      <c r="AK726" s="151"/>
      <c r="AL726" s="151"/>
      <c r="AM726" s="151"/>
      <c r="AN726" s="151"/>
      <c r="AO726" s="151"/>
      <c r="AP726" s="151"/>
      <c r="AQ726" s="151"/>
      <c r="AR726" s="151"/>
      <c r="AS726" s="151"/>
      <c r="AT726" s="151"/>
      <c r="AU726" s="151"/>
      <c r="AV726" s="151"/>
      <c r="AW726" s="151"/>
      <c r="AX726" s="151"/>
      <c r="AY726" s="151"/>
      <c r="AZ726" s="151"/>
      <c r="BA726" s="151"/>
      <c r="BB726" s="151"/>
      <c r="BC726" s="151"/>
      <c r="BD726" s="151"/>
      <c r="BE726" s="151"/>
      <c r="BF726" s="151"/>
      <c r="BG726" s="151"/>
      <c r="BH726" s="151"/>
    </row>
    <row r="727" spans="1:60" outlineLevel="3" x14ac:dyDescent="0.2">
      <c r="A727" s="158"/>
      <c r="B727" s="159"/>
      <c r="C727" s="201" t="s">
        <v>2909</v>
      </c>
      <c r="D727" s="185"/>
      <c r="E727" s="186"/>
      <c r="F727" s="161"/>
      <c r="G727" s="161"/>
      <c r="H727" s="161"/>
      <c r="I727" s="161"/>
      <c r="J727" s="161"/>
      <c r="K727" s="161"/>
      <c r="L727" s="161"/>
      <c r="M727" s="161"/>
      <c r="N727" s="160"/>
      <c r="O727" s="160"/>
      <c r="P727" s="160"/>
      <c r="Q727" s="160"/>
      <c r="R727" s="161"/>
      <c r="S727" s="161"/>
      <c r="T727" s="161"/>
      <c r="U727" s="161"/>
      <c r="V727" s="161"/>
      <c r="W727" s="161"/>
      <c r="X727" s="161"/>
      <c r="Y727" s="161"/>
      <c r="Z727" s="151"/>
      <c r="AA727" s="151"/>
      <c r="AB727" s="151"/>
      <c r="AC727" s="151"/>
      <c r="AD727" s="151"/>
      <c r="AE727" s="151"/>
      <c r="AF727" s="151"/>
      <c r="AG727" s="151" t="s">
        <v>381</v>
      </c>
      <c r="AH727" s="151">
        <v>0</v>
      </c>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3" x14ac:dyDescent="0.2">
      <c r="A728" s="158"/>
      <c r="B728" s="159"/>
      <c r="C728" s="201" t="s">
        <v>2910</v>
      </c>
      <c r="D728" s="185"/>
      <c r="E728" s="186">
        <v>3.75</v>
      </c>
      <c r="F728" s="161"/>
      <c r="G728" s="161"/>
      <c r="H728" s="161"/>
      <c r="I728" s="161"/>
      <c r="J728" s="161"/>
      <c r="K728" s="161"/>
      <c r="L728" s="161"/>
      <c r="M728" s="161"/>
      <c r="N728" s="160"/>
      <c r="O728" s="160"/>
      <c r="P728" s="160"/>
      <c r="Q728" s="160"/>
      <c r="R728" s="161"/>
      <c r="S728" s="161"/>
      <c r="T728" s="161"/>
      <c r="U728" s="161"/>
      <c r="V728" s="161"/>
      <c r="W728" s="161"/>
      <c r="X728" s="161"/>
      <c r="Y728" s="161"/>
      <c r="Z728" s="151"/>
      <c r="AA728" s="151"/>
      <c r="AB728" s="151"/>
      <c r="AC728" s="151"/>
      <c r="AD728" s="151"/>
      <c r="AE728" s="151"/>
      <c r="AF728" s="151"/>
      <c r="AG728" s="151" t="s">
        <v>381</v>
      </c>
      <c r="AH728" s="151">
        <v>0</v>
      </c>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outlineLevel="1" x14ac:dyDescent="0.2">
      <c r="A729" s="173">
        <v>109</v>
      </c>
      <c r="B729" s="174" t="s">
        <v>1095</v>
      </c>
      <c r="C729" s="181" t="s">
        <v>1096</v>
      </c>
      <c r="D729" s="175" t="s">
        <v>514</v>
      </c>
      <c r="E729" s="176">
        <v>30.507000000000001</v>
      </c>
      <c r="F729" s="177"/>
      <c r="G729" s="178">
        <f>ROUND(E729*F729,2)</f>
        <v>0</v>
      </c>
      <c r="H729" s="177"/>
      <c r="I729" s="178">
        <f>ROUND(E729*H729,2)</f>
        <v>0</v>
      </c>
      <c r="J729" s="177"/>
      <c r="K729" s="178">
        <f>ROUND(E729*J729,2)</f>
        <v>0</v>
      </c>
      <c r="L729" s="178">
        <v>21</v>
      </c>
      <c r="M729" s="178">
        <f>G729*(1+L729/100)</f>
        <v>0</v>
      </c>
      <c r="N729" s="176">
        <v>2.0000000000000001E-4</v>
      </c>
      <c r="O729" s="176">
        <f>ROUND(E729*N729,2)</f>
        <v>0.01</v>
      </c>
      <c r="P729" s="176">
        <v>0</v>
      </c>
      <c r="Q729" s="176">
        <f>ROUND(E729*P729,2)</f>
        <v>0</v>
      </c>
      <c r="R729" s="178" t="s">
        <v>917</v>
      </c>
      <c r="S729" s="178" t="s">
        <v>374</v>
      </c>
      <c r="T729" s="179" t="s">
        <v>374</v>
      </c>
      <c r="U729" s="161">
        <v>8.5999999999999993E-2</v>
      </c>
      <c r="V729" s="161">
        <f>ROUND(E729*U729,2)</f>
        <v>2.62</v>
      </c>
      <c r="W729" s="161"/>
      <c r="X729" s="161" t="s">
        <v>375</v>
      </c>
      <c r="Y729" s="161" t="s">
        <v>334</v>
      </c>
      <c r="Z729" s="151"/>
      <c r="AA729" s="151"/>
      <c r="AB729" s="151"/>
      <c r="AC729" s="151"/>
      <c r="AD729" s="151"/>
      <c r="AE729" s="151"/>
      <c r="AF729" s="151"/>
      <c r="AG729" s="151" t="s">
        <v>376</v>
      </c>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2" x14ac:dyDescent="0.2">
      <c r="A730" s="158"/>
      <c r="B730" s="159"/>
      <c r="C730" s="272" t="s">
        <v>1091</v>
      </c>
      <c r="D730" s="273"/>
      <c r="E730" s="273"/>
      <c r="F730" s="273"/>
      <c r="G730" s="273"/>
      <c r="H730" s="161"/>
      <c r="I730" s="161"/>
      <c r="J730" s="161"/>
      <c r="K730" s="161"/>
      <c r="L730" s="161"/>
      <c r="M730" s="161"/>
      <c r="N730" s="160"/>
      <c r="O730" s="160"/>
      <c r="P730" s="160"/>
      <c r="Q730" s="160"/>
      <c r="R730" s="161"/>
      <c r="S730" s="161"/>
      <c r="T730" s="161"/>
      <c r="U730" s="161"/>
      <c r="V730" s="161"/>
      <c r="W730" s="161"/>
      <c r="X730" s="161"/>
      <c r="Y730" s="161"/>
      <c r="Z730" s="151"/>
      <c r="AA730" s="151"/>
      <c r="AB730" s="151"/>
      <c r="AC730" s="151"/>
      <c r="AD730" s="151"/>
      <c r="AE730" s="151"/>
      <c r="AF730" s="151"/>
      <c r="AG730" s="151" t="s">
        <v>378</v>
      </c>
      <c r="AH730" s="151"/>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outlineLevel="2" x14ac:dyDescent="0.2">
      <c r="A731" s="158"/>
      <c r="B731" s="159"/>
      <c r="C731" s="201" t="s">
        <v>2905</v>
      </c>
      <c r="D731" s="185"/>
      <c r="E731" s="186"/>
      <c r="F731" s="161"/>
      <c r="G731" s="161"/>
      <c r="H731" s="161"/>
      <c r="I731" s="161"/>
      <c r="J731" s="161"/>
      <c r="K731" s="161"/>
      <c r="L731" s="161"/>
      <c r="M731" s="161"/>
      <c r="N731" s="160"/>
      <c r="O731" s="160"/>
      <c r="P731" s="160"/>
      <c r="Q731" s="160"/>
      <c r="R731" s="161"/>
      <c r="S731" s="161"/>
      <c r="T731" s="161"/>
      <c r="U731" s="161"/>
      <c r="V731" s="161"/>
      <c r="W731" s="161"/>
      <c r="X731" s="161"/>
      <c r="Y731" s="161"/>
      <c r="Z731" s="151"/>
      <c r="AA731" s="151"/>
      <c r="AB731" s="151"/>
      <c r="AC731" s="151"/>
      <c r="AD731" s="151"/>
      <c r="AE731" s="151"/>
      <c r="AF731" s="151"/>
      <c r="AG731" s="151" t="s">
        <v>381</v>
      </c>
      <c r="AH731" s="151">
        <v>0</v>
      </c>
      <c r="AI731" s="151"/>
      <c r="AJ731" s="151"/>
      <c r="AK731" s="151"/>
      <c r="AL731" s="151"/>
      <c r="AM731" s="151"/>
      <c r="AN731" s="151"/>
      <c r="AO731" s="151"/>
      <c r="AP731" s="151"/>
      <c r="AQ731" s="151"/>
      <c r="AR731" s="151"/>
      <c r="AS731" s="151"/>
      <c r="AT731" s="151"/>
      <c r="AU731" s="151"/>
      <c r="AV731" s="151"/>
      <c r="AW731" s="151"/>
      <c r="AX731" s="151"/>
      <c r="AY731" s="151"/>
      <c r="AZ731" s="151"/>
      <c r="BA731" s="151"/>
      <c r="BB731" s="151"/>
      <c r="BC731" s="151"/>
      <c r="BD731" s="151"/>
      <c r="BE731" s="151"/>
      <c r="BF731" s="151"/>
      <c r="BG731" s="151"/>
      <c r="BH731" s="151"/>
    </row>
    <row r="732" spans="1:60" outlineLevel="3" x14ac:dyDescent="0.2">
      <c r="A732" s="158"/>
      <c r="B732" s="159"/>
      <c r="C732" s="201" t="s">
        <v>2906</v>
      </c>
      <c r="D732" s="185"/>
      <c r="E732" s="186">
        <v>22.841999999999999</v>
      </c>
      <c r="F732" s="161"/>
      <c r="G732" s="161"/>
      <c r="H732" s="161"/>
      <c r="I732" s="161"/>
      <c r="J732" s="161"/>
      <c r="K732" s="161"/>
      <c r="L732" s="161"/>
      <c r="M732" s="161"/>
      <c r="N732" s="160"/>
      <c r="O732" s="160"/>
      <c r="P732" s="160"/>
      <c r="Q732" s="160"/>
      <c r="R732" s="161"/>
      <c r="S732" s="161"/>
      <c r="T732" s="161"/>
      <c r="U732" s="161"/>
      <c r="V732" s="161"/>
      <c r="W732" s="161"/>
      <c r="X732" s="161"/>
      <c r="Y732" s="161"/>
      <c r="Z732" s="151"/>
      <c r="AA732" s="151"/>
      <c r="AB732" s="151"/>
      <c r="AC732" s="151"/>
      <c r="AD732" s="151"/>
      <c r="AE732" s="151"/>
      <c r="AF732" s="151"/>
      <c r="AG732" s="151" t="s">
        <v>381</v>
      </c>
      <c r="AH732" s="151">
        <v>0</v>
      </c>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outlineLevel="3" x14ac:dyDescent="0.2">
      <c r="A733" s="158"/>
      <c r="B733" s="159"/>
      <c r="C733" s="201" t="s">
        <v>2907</v>
      </c>
      <c r="D733" s="185"/>
      <c r="E733" s="186">
        <v>4.0199999999999996</v>
      </c>
      <c r="F733" s="161"/>
      <c r="G733" s="161"/>
      <c r="H733" s="161"/>
      <c r="I733" s="161"/>
      <c r="J733" s="161"/>
      <c r="K733" s="161"/>
      <c r="L733" s="161"/>
      <c r="M733" s="161"/>
      <c r="N733" s="160"/>
      <c r="O733" s="160"/>
      <c r="P733" s="160"/>
      <c r="Q733" s="160"/>
      <c r="R733" s="161"/>
      <c r="S733" s="161"/>
      <c r="T733" s="161"/>
      <c r="U733" s="161"/>
      <c r="V733" s="161"/>
      <c r="W733" s="161"/>
      <c r="X733" s="161"/>
      <c r="Y733" s="161"/>
      <c r="Z733" s="151"/>
      <c r="AA733" s="151"/>
      <c r="AB733" s="151"/>
      <c r="AC733" s="151"/>
      <c r="AD733" s="151"/>
      <c r="AE733" s="151"/>
      <c r="AF733" s="151"/>
      <c r="AG733" s="151" t="s">
        <v>381</v>
      </c>
      <c r="AH733" s="151">
        <v>0</v>
      </c>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3" x14ac:dyDescent="0.2">
      <c r="A734" s="158"/>
      <c r="B734" s="159"/>
      <c r="C734" s="201" t="s">
        <v>2908</v>
      </c>
      <c r="D734" s="185"/>
      <c r="E734" s="186">
        <v>-0.105</v>
      </c>
      <c r="F734" s="161"/>
      <c r="G734" s="161"/>
      <c r="H734" s="161"/>
      <c r="I734" s="161"/>
      <c r="J734" s="161"/>
      <c r="K734" s="161"/>
      <c r="L734" s="161"/>
      <c r="M734" s="161"/>
      <c r="N734" s="160"/>
      <c r="O734" s="160"/>
      <c r="P734" s="160"/>
      <c r="Q734" s="160"/>
      <c r="R734" s="161"/>
      <c r="S734" s="161"/>
      <c r="T734" s="161"/>
      <c r="U734" s="161"/>
      <c r="V734" s="161"/>
      <c r="W734" s="161"/>
      <c r="X734" s="161"/>
      <c r="Y734" s="161"/>
      <c r="Z734" s="151"/>
      <c r="AA734" s="151"/>
      <c r="AB734" s="151"/>
      <c r="AC734" s="151"/>
      <c r="AD734" s="151"/>
      <c r="AE734" s="151"/>
      <c r="AF734" s="151"/>
      <c r="AG734" s="151" t="s">
        <v>381</v>
      </c>
      <c r="AH734" s="151">
        <v>0</v>
      </c>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outlineLevel="3" x14ac:dyDescent="0.2">
      <c r="A735" s="158"/>
      <c r="B735" s="159"/>
      <c r="C735" s="201" t="s">
        <v>464</v>
      </c>
      <c r="D735" s="185"/>
      <c r="E735" s="186"/>
      <c r="F735" s="161"/>
      <c r="G735" s="161"/>
      <c r="H735" s="161"/>
      <c r="I735" s="161"/>
      <c r="J735" s="161"/>
      <c r="K735" s="161"/>
      <c r="L735" s="161"/>
      <c r="M735" s="161"/>
      <c r="N735" s="160"/>
      <c r="O735" s="160"/>
      <c r="P735" s="160"/>
      <c r="Q735" s="160"/>
      <c r="R735" s="161"/>
      <c r="S735" s="161"/>
      <c r="T735" s="161"/>
      <c r="U735" s="161"/>
      <c r="V735" s="161"/>
      <c r="W735" s="161"/>
      <c r="X735" s="161"/>
      <c r="Y735" s="161"/>
      <c r="Z735" s="151"/>
      <c r="AA735" s="151"/>
      <c r="AB735" s="151"/>
      <c r="AC735" s="151"/>
      <c r="AD735" s="151"/>
      <c r="AE735" s="151"/>
      <c r="AF735" s="151"/>
      <c r="AG735" s="151" t="s">
        <v>381</v>
      </c>
      <c r="AH735" s="151">
        <v>0</v>
      </c>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outlineLevel="3" x14ac:dyDescent="0.2">
      <c r="A736" s="158"/>
      <c r="B736" s="159"/>
      <c r="C736" s="201" t="s">
        <v>2909</v>
      </c>
      <c r="D736" s="185"/>
      <c r="E736" s="186"/>
      <c r="F736" s="161"/>
      <c r="G736" s="161"/>
      <c r="H736" s="161"/>
      <c r="I736" s="161"/>
      <c r="J736" s="161"/>
      <c r="K736" s="161"/>
      <c r="L736" s="161"/>
      <c r="M736" s="161"/>
      <c r="N736" s="160"/>
      <c r="O736" s="160"/>
      <c r="P736" s="160"/>
      <c r="Q736" s="160"/>
      <c r="R736" s="161"/>
      <c r="S736" s="161"/>
      <c r="T736" s="161"/>
      <c r="U736" s="161"/>
      <c r="V736" s="161"/>
      <c r="W736" s="161"/>
      <c r="X736" s="161"/>
      <c r="Y736" s="161"/>
      <c r="Z736" s="151"/>
      <c r="AA736" s="151"/>
      <c r="AB736" s="151"/>
      <c r="AC736" s="151"/>
      <c r="AD736" s="151"/>
      <c r="AE736" s="151"/>
      <c r="AF736" s="151"/>
      <c r="AG736" s="151" t="s">
        <v>381</v>
      </c>
      <c r="AH736" s="151">
        <v>0</v>
      </c>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outlineLevel="3" x14ac:dyDescent="0.2">
      <c r="A737" s="158"/>
      <c r="B737" s="159"/>
      <c r="C737" s="201" t="s">
        <v>2910</v>
      </c>
      <c r="D737" s="185"/>
      <c r="E737" s="186">
        <v>3.75</v>
      </c>
      <c r="F737" s="161"/>
      <c r="G737" s="161"/>
      <c r="H737" s="161"/>
      <c r="I737" s="161"/>
      <c r="J737" s="161"/>
      <c r="K737" s="161"/>
      <c r="L737" s="161"/>
      <c r="M737" s="161"/>
      <c r="N737" s="160"/>
      <c r="O737" s="160"/>
      <c r="P737" s="160"/>
      <c r="Q737" s="160"/>
      <c r="R737" s="161"/>
      <c r="S737" s="161"/>
      <c r="T737" s="161"/>
      <c r="U737" s="161"/>
      <c r="V737" s="161"/>
      <c r="W737" s="161"/>
      <c r="X737" s="161"/>
      <c r="Y737" s="161"/>
      <c r="Z737" s="151"/>
      <c r="AA737" s="151"/>
      <c r="AB737" s="151"/>
      <c r="AC737" s="151"/>
      <c r="AD737" s="151"/>
      <c r="AE737" s="151"/>
      <c r="AF737" s="151"/>
      <c r="AG737" s="151" t="s">
        <v>381</v>
      </c>
      <c r="AH737" s="151">
        <v>0</v>
      </c>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94">
        <v>110</v>
      </c>
      <c r="B738" s="195" t="s">
        <v>2911</v>
      </c>
      <c r="C738" s="206" t="s">
        <v>2912</v>
      </c>
      <c r="D738" s="196" t="s">
        <v>2913</v>
      </c>
      <c r="E738" s="197">
        <v>2</v>
      </c>
      <c r="F738" s="198"/>
      <c r="G738" s="199">
        <f>ROUND(E738*F738,2)</f>
        <v>0</v>
      </c>
      <c r="H738" s="198"/>
      <c r="I738" s="199">
        <f>ROUND(E738*H738,2)</f>
        <v>0</v>
      </c>
      <c r="J738" s="198"/>
      <c r="K738" s="199">
        <f>ROUND(E738*J738,2)</f>
        <v>0</v>
      </c>
      <c r="L738" s="199">
        <v>21</v>
      </c>
      <c r="M738" s="199">
        <f>G738*(1+L738/100)</f>
        <v>0</v>
      </c>
      <c r="N738" s="197">
        <v>0</v>
      </c>
      <c r="O738" s="197">
        <f>ROUND(E738*N738,2)</f>
        <v>0</v>
      </c>
      <c r="P738" s="197">
        <v>0</v>
      </c>
      <c r="Q738" s="197">
        <f>ROUND(E738*P738,2)</f>
        <v>0</v>
      </c>
      <c r="R738" s="199"/>
      <c r="S738" s="199" t="s">
        <v>331</v>
      </c>
      <c r="T738" s="200" t="s">
        <v>332</v>
      </c>
      <c r="U738" s="161">
        <v>0</v>
      </c>
      <c r="V738" s="161">
        <f>ROUND(E738*U738,2)</f>
        <v>0</v>
      </c>
      <c r="W738" s="161"/>
      <c r="X738" s="161" t="s">
        <v>375</v>
      </c>
      <c r="Y738" s="161" t="s">
        <v>334</v>
      </c>
      <c r="Z738" s="151"/>
      <c r="AA738" s="151"/>
      <c r="AB738" s="151"/>
      <c r="AC738" s="151"/>
      <c r="AD738" s="151"/>
      <c r="AE738" s="151"/>
      <c r="AF738" s="151"/>
      <c r="AG738" s="151" t="s">
        <v>376</v>
      </c>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x14ac:dyDescent="0.2">
      <c r="A739" s="166" t="s">
        <v>326</v>
      </c>
      <c r="B739" s="167" t="s">
        <v>228</v>
      </c>
      <c r="C739" s="180" t="s">
        <v>229</v>
      </c>
      <c r="D739" s="168"/>
      <c r="E739" s="169"/>
      <c r="F739" s="170"/>
      <c r="G739" s="170">
        <f>SUMIF(AG740:AG745,"&lt;&gt;NOR",G740:G745)</f>
        <v>0</v>
      </c>
      <c r="H739" s="170"/>
      <c r="I739" s="170">
        <f>SUM(I740:I745)</f>
        <v>0</v>
      </c>
      <c r="J739" s="170"/>
      <c r="K739" s="170">
        <f>SUM(K740:K745)</f>
        <v>0</v>
      </c>
      <c r="L739" s="170"/>
      <c r="M739" s="170">
        <f>SUM(M740:M745)</f>
        <v>0</v>
      </c>
      <c r="N739" s="169"/>
      <c r="O739" s="169">
        <f>SUM(O740:O745)</f>
        <v>0</v>
      </c>
      <c r="P739" s="169"/>
      <c r="Q739" s="169">
        <f>SUM(Q740:Q745)</f>
        <v>0</v>
      </c>
      <c r="R739" s="170"/>
      <c r="S739" s="170"/>
      <c r="T739" s="171"/>
      <c r="U739" s="165"/>
      <c r="V739" s="165">
        <f>SUM(V740:V745)</f>
        <v>1.99</v>
      </c>
      <c r="W739" s="165"/>
      <c r="X739" s="165"/>
      <c r="Y739" s="165"/>
      <c r="AG739" t="s">
        <v>327</v>
      </c>
    </row>
    <row r="740" spans="1:60" outlineLevel="1" x14ac:dyDescent="0.2">
      <c r="A740" s="173">
        <v>111</v>
      </c>
      <c r="B740" s="174" t="s">
        <v>2914</v>
      </c>
      <c r="C740" s="181" t="s">
        <v>2915</v>
      </c>
      <c r="D740" s="175" t="s">
        <v>640</v>
      </c>
      <c r="E740" s="176">
        <v>53.65</v>
      </c>
      <c r="F740" s="177"/>
      <c r="G740" s="178">
        <f>ROUND(E740*F740,2)</f>
        <v>0</v>
      </c>
      <c r="H740" s="177"/>
      <c r="I740" s="178">
        <f>ROUND(E740*H740,2)</f>
        <v>0</v>
      </c>
      <c r="J740" s="177"/>
      <c r="K740" s="178">
        <f>ROUND(E740*J740,2)</f>
        <v>0</v>
      </c>
      <c r="L740" s="178">
        <v>21</v>
      </c>
      <c r="M740" s="178">
        <f>G740*(1+L740/100)</f>
        <v>0</v>
      </c>
      <c r="N740" s="176">
        <v>0</v>
      </c>
      <c r="O740" s="176">
        <f>ROUND(E740*N740,2)</f>
        <v>0</v>
      </c>
      <c r="P740" s="176">
        <v>0</v>
      </c>
      <c r="Q740" s="176">
        <f>ROUND(E740*P740,2)</f>
        <v>0</v>
      </c>
      <c r="R740" s="178" t="s">
        <v>588</v>
      </c>
      <c r="S740" s="178" t="s">
        <v>374</v>
      </c>
      <c r="T740" s="179" t="s">
        <v>374</v>
      </c>
      <c r="U740" s="161">
        <v>3.6999999999999998E-2</v>
      </c>
      <c r="V740" s="161">
        <f>ROUND(E740*U740,2)</f>
        <v>1.99</v>
      </c>
      <c r="W740" s="161"/>
      <c r="X740" s="161" t="s">
        <v>375</v>
      </c>
      <c r="Y740" s="161" t="s">
        <v>334</v>
      </c>
      <c r="Z740" s="151"/>
      <c r="AA740" s="151"/>
      <c r="AB740" s="151"/>
      <c r="AC740" s="151"/>
      <c r="AD740" s="151"/>
      <c r="AE740" s="151"/>
      <c r="AF740" s="151"/>
      <c r="AG740" s="151" t="s">
        <v>376</v>
      </c>
      <c r="AH740" s="151"/>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outlineLevel="2" x14ac:dyDescent="0.2">
      <c r="A741" s="158"/>
      <c r="B741" s="159"/>
      <c r="C741" s="272" t="s">
        <v>2916</v>
      </c>
      <c r="D741" s="273"/>
      <c r="E741" s="273"/>
      <c r="F741" s="273"/>
      <c r="G741" s="273"/>
      <c r="H741" s="161"/>
      <c r="I741" s="161"/>
      <c r="J741" s="161"/>
      <c r="K741" s="161"/>
      <c r="L741" s="161"/>
      <c r="M741" s="161"/>
      <c r="N741" s="160"/>
      <c r="O741" s="160"/>
      <c r="P741" s="160"/>
      <c r="Q741" s="160"/>
      <c r="R741" s="161"/>
      <c r="S741" s="161"/>
      <c r="T741" s="161"/>
      <c r="U741" s="161"/>
      <c r="V741" s="161"/>
      <c r="W741" s="161"/>
      <c r="X741" s="161"/>
      <c r="Y741" s="161"/>
      <c r="Z741" s="151"/>
      <c r="AA741" s="151"/>
      <c r="AB741" s="151"/>
      <c r="AC741" s="151"/>
      <c r="AD741" s="151"/>
      <c r="AE741" s="151"/>
      <c r="AF741" s="151"/>
      <c r="AG741" s="151" t="s">
        <v>378</v>
      </c>
      <c r="AH741" s="151"/>
      <c r="AI741" s="151"/>
      <c r="AJ741" s="151"/>
      <c r="AK741" s="151"/>
      <c r="AL741" s="151"/>
      <c r="AM741" s="151"/>
      <c r="AN741" s="151"/>
      <c r="AO741" s="151"/>
      <c r="AP741" s="151"/>
      <c r="AQ741" s="151"/>
      <c r="AR741" s="151"/>
      <c r="AS741" s="151"/>
      <c r="AT741" s="151"/>
      <c r="AU741" s="151"/>
      <c r="AV741" s="151"/>
      <c r="AW741" s="151"/>
      <c r="AX741" s="151"/>
      <c r="AY741" s="151"/>
      <c r="AZ741" s="151"/>
      <c r="BA741" s="151"/>
      <c r="BB741" s="151"/>
      <c r="BC741" s="151"/>
      <c r="BD741" s="151"/>
      <c r="BE741" s="151"/>
      <c r="BF741" s="151"/>
      <c r="BG741" s="151"/>
      <c r="BH741" s="151"/>
    </row>
    <row r="742" spans="1:60" outlineLevel="2" x14ac:dyDescent="0.2">
      <c r="A742" s="158"/>
      <c r="B742" s="159"/>
      <c r="C742" s="201" t="s">
        <v>2699</v>
      </c>
      <c r="D742" s="185"/>
      <c r="E742" s="186"/>
      <c r="F742" s="161"/>
      <c r="G742" s="161"/>
      <c r="H742" s="161"/>
      <c r="I742" s="161"/>
      <c r="J742" s="161"/>
      <c r="K742" s="161"/>
      <c r="L742" s="161"/>
      <c r="M742" s="161"/>
      <c r="N742" s="160"/>
      <c r="O742" s="160"/>
      <c r="P742" s="160"/>
      <c r="Q742" s="160"/>
      <c r="R742" s="161"/>
      <c r="S742" s="161"/>
      <c r="T742" s="161"/>
      <c r="U742" s="161"/>
      <c r="V742" s="161"/>
      <c r="W742" s="161"/>
      <c r="X742" s="161"/>
      <c r="Y742" s="161"/>
      <c r="Z742" s="151"/>
      <c r="AA742" s="151"/>
      <c r="AB742" s="151"/>
      <c r="AC742" s="151"/>
      <c r="AD742" s="151"/>
      <c r="AE742" s="151"/>
      <c r="AF742" s="151"/>
      <c r="AG742" s="151" t="s">
        <v>381</v>
      </c>
      <c r="AH742" s="151">
        <v>0</v>
      </c>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3" x14ac:dyDescent="0.2">
      <c r="A743" s="158"/>
      <c r="B743" s="159"/>
      <c r="C743" s="201" t="s">
        <v>2917</v>
      </c>
      <c r="D743" s="185"/>
      <c r="E743" s="186">
        <v>37.5</v>
      </c>
      <c r="F743" s="161"/>
      <c r="G743" s="161"/>
      <c r="H743" s="161"/>
      <c r="I743" s="161"/>
      <c r="J743" s="161"/>
      <c r="K743" s="161"/>
      <c r="L743" s="161"/>
      <c r="M743" s="161"/>
      <c r="N743" s="160"/>
      <c r="O743" s="160"/>
      <c r="P743" s="160"/>
      <c r="Q743" s="160"/>
      <c r="R743" s="161"/>
      <c r="S743" s="161"/>
      <c r="T743" s="161"/>
      <c r="U743" s="161"/>
      <c r="V743" s="161"/>
      <c r="W743" s="161"/>
      <c r="X743" s="161"/>
      <c r="Y743" s="161"/>
      <c r="Z743" s="151"/>
      <c r="AA743" s="151"/>
      <c r="AB743" s="151"/>
      <c r="AC743" s="151"/>
      <c r="AD743" s="151"/>
      <c r="AE743" s="151"/>
      <c r="AF743" s="151"/>
      <c r="AG743" s="151" t="s">
        <v>381</v>
      </c>
      <c r="AH743" s="151">
        <v>0</v>
      </c>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3" x14ac:dyDescent="0.2">
      <c r="A744" s="158"/>
      <c r="B744" s="159"/>
      <c r="C744" s="201" t="s">
        <v>2918</v>
      </c>
      <c r="D744" s="185"/>
      <c r="E744" s="186">
        <v>3</v>
      </c>
      <c r="F744" s="161"/>
      <c r="G744" s="161"/>
      <c r="H744" s="161"/>
      <c r="I744" s="161"/>
      <c r="J744" s="161"/>
      <c r="K744" s="161"/>
      <c r="L744" s="161"/>
      <c r="M744" s="161"/>
      <c r="N744" s="160"/>
      <c r="O744" s="160"/>
      <c r="P744" s="160"/>
      <c r="Q744" s="160"/>
      <c r="R744" s="161"/>
      <c r="S744" s="161"/>
      <c r="T744" s="161"/>
      <c r="U744" s="161"/>
      <c r="V744" s="161"/>
      <c r="W744" s="161"/>
      <c r="X744" s="161"/>
      <c r="Y744" s="161"/>
      <c r="Z744" s="151"/>
      <c r="AA744" s="151"/>
      <c r="AB744" s="151"/>
      <c r="AC744" s="151"/>
      <c r="AD744" s="151"/>
      <c r="AE744" s="151"/>
      <c r="AF744" s="151"/>
      <c r="AG744" s="151" t="s">
        <v>381</v>
      </c>
      <c r="AH744" s="151">
        <v>0</v>
      </c>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3" x14ac:dyDescent="0.2">
      <c r="A745" s="158"/>
      <c r="B745" s="159"/>
      <c r="C745" s="201" t="s">
        <v>2919</v>
      </c>
      <c r="D745" s="185"/>
      <c r="E745" s="186">
        <v>13.15</v>
      </c>
      <c r="F745" s="161"/>
      <c r="G745" s="161"/>
      <c r="H745" s="161"/>
      <c r="I745" s="161"/>
      <c r="J745" s="161"/>
      <c r="K745" s="161"/>
      <c r="L745" s="161"/>
      <c r="M745" s="161"/>
      <c r="N745" s="160"/>
      <c r="O745" s="160"/>
      <c r="P745" s="160"/>
      <c r="Q745" s="160"/>
      <c r="R745" s="161"/>
      <c r="S745" s="161"/>
      <c r="T745" s="161"/>
      <c r="U745" s="161"/>
      <c r="V745" s="161"/>
      <c r="W745" s="161"/>
      <c r="X745" s="161"/>
      <c r="Y745" s="161"/>
      <c r="Z745" s="151"/>
      <c r="AA745" s="151"/>
      <c r="AB745" s="151"/>
      <c r="AC745" s="151"/>
      <c r="AD745" s="151"/>
      <c r="AE745" s="151"/>
      <c r="AF745" s="151"/>
      <c r="AG745" s="151" t="s">
        <v>381</v>
      </c>
      <c r="AH745" s="151">
        <v>0</v>
      </c>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x14ac:dyDescent="0.2">
      <c r="A746" s="166" t="s">
        <v>326</v>
      </c>
      <c r="B746" s="167" t="s">
        <v>230</v>
      </c>
      <c r="C746" s="180" t="s">
        <v>231</v>
      </c>
      <c r="D746" s="168"/>
      <c r="E746" s="169"/>
      <c r="F746" s="170"/>
      <c r="G746" s="170">
        <f>SUMIF(AG747:AG760,"&lt;&gt;NOR",G747:G760)</f>
        <v>0</v>
      </c>
      <c r="H746" s="170"/>
      <c r="I746" s="170">
        <f>SUM(I747:I760)</f>
        <v>0</v>
      </c>
      <c r="J746" s="170"/>
      <c r="K746" s="170">
        <f>SUM(K747:K760)</f>
        <v>0</v>
      </c>
      <c r="L746" s="170"/>
      <c r="M746" s="170">
        <f>SUM(M747:M760)</f>
        <v>0</v>
      </c>
      <c r="N746" s="169"/>
      <c r="O746" s="169">
        <f>SUM(O747:O760)</f>
        <v>0</v>
      </c>
      <c r="P746" s="169"/>
      <c r="Q746" s="169">
        <f>SUM(Q747:Q760)</f>
        <v>0</v>
      </c>
      <c r="R746" s="170"/>
      <c r="S746" s="170"/>
      <c r="T746" s="171"/>
      <c r="U746" s="165"/>
      <c r="V746" s="165">
        <f>SUM(V747:V760)</f>
        <v>11.12</v>
      </c>
      <c r="W746" s="165"/>
      <c r="X746" s="165"/>
      <c r="Y746" s="165"/>
      <c r="AG746" t="s">
        <v>327</v>
      </c>
    </row>
    <row r="747" spans="1:60" ht="22.5" outlineLevel="1" x14ac:dyDescent="0.2">
      <c r="A747" s="173">
        <v>112</v>
      </c>
      <c r="B747" s="174" t="s">
        <v>1082</v>
      </c>
      <c r="C747" s="181" t="s">
        <v>1083</v>
      </c>
      <c r="D747" s="175" t="s">
        <v>389</v>
      </c>
      <c r="E747" s="176">
        <v>97.543000000000006</v>
      </c>
      <c r="F747" s="177"/>
      <c r="G747" s="178">
        <f>ROUND(E747*F747,2)</f>
        <v>0</v>
      </c>
      <c r="H747" s="177"/>
      <c r="I747" s="178">
        <f>ROUND(E747*H747,2)</f>
        <v>0</v>
      </c>
      <c r="J747" s="177"/>
      <c r="K747" s="178">
        <f>ROUND(E747*J747,2)</f>
        <v>0</v>
      </c>
      <c r="L747" s="178">
        <v>21</v>
      </c>
      <c r="M747" s="178">
        <f>G747*(1+L747/100)</f>
        <v>0</v>
      </c>
      <c r="N747" s="176">
        <v>0</v>
      </c>
      <c r="O747" s="176">
        <f>ROUND(E747*N747,2)</f>
        <v>0</v>
      </c>
      <c r="P747" s="176">
        <v>0</v>
      </c>
      <c r="Q747" s="176">
        <f>ROUND(E747*P747,2)</f>
        <v>0</v>
      </c>
      <c r="R747" s="178" t="s">
        <v>917</v>
      </c>
      <c r="S747" s="178" t="s">
        <v>374</v>
      </c>
      <c r="T747" s="179" t="s">
        <v>2716</v>
      </c>
      <c r="U747" s="161">
        <v>0.114</v>
      </c>
      <c r="V747" s="161">
        <f>ROUND(E747*U747,2)</f>
        <v>11.12</v>
      </c>
      <c r="W747" s="161"/>
      <c r="X747" s="161" t="s">
        <v>375</v>
      </c>
      <c r="Y747" s="161" t="s">
        <v>334</v>
      </c>
      <c r="Z747" s="151"/>
      <c r="AA747" s="151"/>
      <c r="AB747" s="151"/>
      <c r="AC747" s="151"/>
      <c r="AD747" s="151"/>
      <c r="AE747" s="151"/>
      <c r="AF747" s="151"/>
      <c r="AG747" s="151" t="s">
        <v>390</v>
      </c>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2" x14ac:dyDescent="0.2">
      <c r="A748" s="158"/>
      <c r="B748" s="159"/>
      <c r="C748" s="272" t="s">
        <v>1084</v>
      </c>
      <c r="D748" s="273"/>
      <c r="E748" s="273"/>
      <c r="F748" s="273"/>
      <c r="G748" s="273"/>
      <c r="H748" s="161"/>
      <c r="I748" s="161"/>
      <c r="J748" s="161"/>
      <c r="K748" s="161"/>
      <c r="L748" s="161"/>
      <c r="M748" s="161"/>
      <c r="N748" s="160"/>
      <c r="O748" s="160"/>
      <c r="P748" s="160"/>
      <c r="Q748" s="160"/>
      <c r="R748" s="161"/>
      <c r="S748" s="161"/>
      <c r="T748" s="161"/>
      <c r="U748" s="161"/>
      <c r="V748" s="161"/>
      <c r="W748" s="161"/>
      <c r="X748" s="161"/>
      <c r="Y748" s="161"/>
      <c r="Z748" s="151"/>
      <c r="AA748" s="151"/>
      <c r="AB748" s="151"/>
      <c r="AC748" s="151"/>
      <c r="AD748" s="151"/>
      <c r="AE748" s="151"/>
      <c r="AF748" s="151"/>
      <c r="AG748" s="151" t="s">
        <v>378</v>
      </c>
      <c r="AH748" s="151"/>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2" x14ac:dyDescent="0.2">
      <c r="A749" s="158"/>
      <c r="B749" s="159"/>
      <c r="C749" s="274" t="s">
        <v>1085</v>
      </c>
      <c r="D749" s="275"/>
      <c r="E749" s="275"/>
      <c r="F749" s="275"/>
      <c r="G749" s="275"/>
      <c r="H749" s="161"/>
      <c r="I749" s="161"/>
      <c r="J749" s="161"/>
      <c r="K749" s="161"/>
      <c r="L749" s="161"/>
      <c r="M749" s="161"/>
      <c r="N749" s="160"/>
      <c r="O749" s="160"/>
      <c r="P749" s="160"/>
      <c r="Q749" s="160"/>
      <c r="R749" s="161"/>
      <c r="S749" s="161"/>
      <c r="T749" s="161"/>
      <c r="U749" s="161"/>
      <c r="V749" s="161"/>
      <c r="W749" s="161"/>
      <c r="X749" s="161"/>
      <c r="Y749" s="161"/>
      <c r="Z749" s="151"/>
      <c r="AA749" s="151"/>
      <c r="AB749" s="151"/>
      <c r="AC749" s="151"/>
      <c r="AD749" s="151"/>
      <c r="AE749" s="151"/>
      <c r="AF749" s="151"/>
      <c r="AG749" s="151" t="s">
        <v>337</v>
      </c>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2" x14ac:dyDescent="0.2">
      <c r="A750" s="158"/>
      <c r="B750" s="159"/>
      <c r="C750" s="201" t="s">
        <v>2905</v>
      </c>
      <c r="D750" s="185"/>
      <c r="E750" s="186"/>
      <c r="F750" s="161"/>
      <c r="G750" s="161"/>
      <c r="H750" s="161"/>
      <c r="I750" s="161"/>
      <c r="J750" s="161"/>
      <c r="K750" s="161"/>
      <c r="L750" s="161"/>
      <c r="M750" s="161"/>
      <c r="N750" s="160"/>
      <c r="O750" s="160"/>
      <c r="P750" s="160"/>
      <c r="Q750" s="160"/>
      <c r="R750" s="161"/>
      <c r="S750" s="161"/>
      <c r="T750" s="161"/>
      <c r="U750" s="161"/>
      <c r="V750" s="161"/>
      <c r="W750" s="161"/>
      <c r="X750" s="161"/>
      <c r="Y750" s="161"/>
      <c r="Z750" s="151"/>
      <c r="AA750" s="151"/>
      <c r="AB750" s="151"/>
      <c r="AC750" s="151"/>
      <c r="AD750" s="151"/>
      <c r="AE750" s="151"/>
      <c r="AF750" s="151"/>
      <c r="AG750" s="151" t="s">
        <v>381</v>
      </c>
      <c r="AH750" s="151">
        <v>0</v>
      </c>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outlineLevel="3" x14ac:dyDescent="0.2">
      <c r="A751" s="158"/>
      <c r="B751" s="159"/>
      <c r="C751" s="201" t="s">
        <v>2920</v>
      </c>
      <c r="D751" s="185"/>
      <c r="E751" s="186">
        <v>69.759</v>
      </c>
      <c r="F751" s="161"/>
      <c r="G751" s="161"/>
      <c r="H751" s="161"/>
      <c r="I751" s="161"/>
      <c r="J751" s="161"/>
      <c r="K751" s="161"/>
      <c r="L751" s="161"/>
      <c r="M751" s="161"/>
      <c r="N751" s="160"/>
      <c r="O751" s="160"/>
      <c r="P751" s="160"/>
      <c r="Q751" s="160"/>
      <c r="R751" s="161"/>
      <c r="S751" s="161"/>
      <c r="T751" s="161"/>
      <c r="U751" s="161"/>
      <c r="V751" s="161"/>
      <c r="W751" s="161"/>
      <c r="X751" s="161"/>
      <c r="Y751" s="161"/>
      <c r="Z751" s="151"/>
      <c r="AA751" s="151"/>
      <c r="AB751" s="151"/>
      <c r="AC751" s="151"/>
      <c r="AD751" s="151"/>
      <c r="AE751" s="151"/>
      <c r="AF751" s="151"/>
      <c r="AG751" s="151" t="s">
        <v>381</v>
      </c>
      <c r="AH751" s="151">
        <v>0</v>
      </c>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outlineLevel="3" x14ac:dyDescent="0.2">
      <c r="A752" s="158"/>
      <c r="B752" s="159"/>
      <c r="C752" s="201" t="s">
        <v>464</v>
      </c>
      <c r="D752" s="185"/>
      <c r="E752" s="186"/>
      <c r="F752" s="161"/>
      <c r="G752" s="161"/>
      <c r="H752" s="161"/>
      <c r="I752" s="161"/>
      <c r="J752" s="161"/>
      <c r="K752" s="161"/>
      <c r="L752" s="161"/>
      <c r="M752" s="161"/>
      <c r="N752" s="160"/>
      <c r="O752" s="160"/>
      <c r="P752" s="160"/>
      <c r="Q752" s="160"/>
      <c r="R752" s="161"/>
      <c r="S752" s="161"/>
      <c r="T752" s="161"/>
      <c r="U752" s="161"/>
      <c r="V752" s="161"/>
      <c r="W752" s="161"/>
      <c r="X752" s="161"/>
      <c r="Y752" s="161"/>
      <c r="Z752" s="151"/>
      <c r="AA752" s="151"/>
      <c r="AB752" s="151"/>
      <c r="AC752" s="151"/>
      <c r="AD752" s="151"/>
      <c r="AE752" s="151"/>
      <c r="AF752" s="151"/>
      <c r="AG752" s="151" t="s">
        <v>381</v>
      </c>
      <c r="AH752" s="151">
        <v>0</v>
      </c>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outlineLevel="3" x14ac:dyDescent="0.2">
      <c r="A753" s="158"/>
      <c r="B753" s="159"/>
      <c r="C753" s="201" t="s">
        <v>2909</v>
      </c>
      <c r="D753" s="185"/>
      <c r="E753" s="186"/>
      <c r="F753" s="161"/>
      <c r="G753" s="161"/>
      <c r="H753" s="161"/>
      <c r="I753" s="161"/>
      <c r="J753" s="161"/>
      <c r="K753" s="161"/>
      <c r="L753" s="161"/>
      <c r="M753" s="161"/>
      <c r="N753" s="160"/>
      <c r="O753" s="160"/>
      <c r="P753" s="160"/>
      <c r="Q753" s="160"/>
      <c r="R753" s="161"/>
      <c r="S753" s="161"/>
      <c r="T753" s="161"/>
      <c r="U753" s="161"/>
      <c r="V753" s="161"/>
      <c r="W753" s="161"/>
      <c r="X753" s="161"/>
      <c r="Y753" s="161"/>
      <c r="Z753" s="151"/>
      <c r="AA753" s="151"/>
      <c r="AB753" s="151"/>
      <c r="AC753" s="151"/>
      <c r="AD753" s="151"/>
      <c r="AE753" s="151"/>
      <c r="AF753" s="151"/>
      <c r="AG753" s="151" t="s">
        <v>381</v>
      </c>
      <c r="AH753" s="151">
        <v>0</v>
      </c>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3" x14ac:dyDescent="0.2">
      <c r="A754" s="158"/>
      <c r="B754" s="159"/>
      <c r="C754" s="201" t="s">
        <v>2921</v>
      </c>
      <c r="D754" s="185"/>
      <c r="E754" s="186">
        <v>27.783999999999999</v>
      </c>
      <c r="F754" s="161"/>
      <c r="G754" s="161"/>
      <c r="H754" s="161"/>
      <c r="I754" s="161"/>
      <c r="J754" s="161"/>
      <c r="K754" s="161"/>
      <c r="L754" s="161"/>
      <c r="M754" s="161"/>
      <c r="N754" s="160"/>
      <c r="O754" s="160"/>
      <c r="P754" s="160"/>
      <c r="Q754" s="160"/>
      <c r="R754" s="161"/>
      <c r="S754" s="161"/>
      <c r="T754" s="161"/>
      <c r="U754" s="161"/>
      <c r="V754" s="161"/>
      <c r="W754" s="161"/>
      <c r="X754" s="161"/>
      <c r="Y754" s="161"/>
      <c r="Z754" s="151"/>
      <c r="AA754" s="151"/>
      <c r="AB754" s="151"/>
      <c r="AC754" s="151"/>
      <c r="AD754" s="151"/>
      <c r="AE754" s="151"/>
      <c r="AF754" s="151"/>
      <c r="AG754" s="151" t="s">
        <v>381</v>
      </c>
      <c r="AH754" s="151">
        <v>0</v>
      </c>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1" x14ac:dyDescent="0.2">
      <c r="A755" s="173">
        <v>113</v>
      </c>
      <c r="B755" s="174" t="s">
        <v>1111</v>
      </c>
      <c r="C755" s="181" t="s">
        <v>1112</v>
      </c>
      <c r="D755" s="175" t="s">
        <v>389</v>
      </c>
      <c r="E755" s="176">
        <v>97.543000000000006</v>
      </c>
      <c r="F755" s="177"/>
      <c r="G755" s="178">
        <f>ROUND(E755*F755,2)</f>
        <v>0</v>
      </c>
      <c r="H755" s="177"/>
      <c r="I755" s="178">
        <f>ROUND(E755*H755,2)</f>
        <v>0</v>
      </c>
      <c r="J755" s="177"/>
      <c r="K755" s="178">
        <f>ROUND(E755*J755,2)</f>
        <v>0</v>
      </c>
      <c r="L755" s="178">
        <v>21</v>
      </c>
      <c r="M755" s="178">
        <f>G755*(1+L755/100)</f>
        <v>0</v>
      </c>
      <c r="N755" s="176">
        <v>0</v>
      </c>
      <c r="O755" s="176">
        <f>ROUND(E755*N755,2)</f>
        <v>0</v>
      </c>
      <c r="P755" s="176">
        <v>0</v>
      </c>
      <c r="Q755" s="176">
        <f>ROUND(E755*P755,2)</f>
        <v>0</v>
      </c>
      <c r="R755" s="178" t="s">
        <v>577</v>
      </c>
      <c r="S755" s="178" t="s">
        <v>374</v>
      </c>
      <c r="T755" s="179" t="s">
        <v>374</v>
      </c>
      <c r="U755" s="161">
        <v>0</v>
      </c>
      <c r="V755" s="161">
        <f>ROUND(E755*U755,2)</f>
        <v>0</v>
      </c>
      <c r="W755" s="161"/>
      <c r="X755" s="161" t="s">
        <v>578</v>
      </c>
      <c r="Y755" s="161" t="s">
        <v>334</v>
      </c>
      <c r="Z755" s="151"/>
      <c r="AA755" s="151"/>
      <c r="AB755" s="151"/>
      <c r="AC755" s="151"/>
      <c r="AD755" s="151"/>
      <c r="AE755" s="151"/>
      <c r="AF755" s="151"/>
      <c r="AG755" s="151" t="s">
        <v>1845</v>
      </c>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2" x14ac:dyDescent="0.2">
      <c r="A756" s="158"/>
      <c r="B756" s="159"/>
      <c r="C756" s="201" t="s">
        <v>2905</v>
      </c>
      <c r="D756" s="185"/>
      <c r="E756" s="186"/>
      <c r="F756" s="161"/>
      <c r="G756" s="161"/>
      <c r="H756" s="161"/>
      <c r="I756" s="161"/>
      <c r="J756" s="161"/>
      <c r="K756" s="161"/>
      <c r="L756" s="161"/>
      <c r="M756" s="161"/>
      <c r="N756" s="160"/>
      <c r="O756" s="160"/>
      <c r="P756" s="160"/>
      <c r="Q756" s="160"/>
      <c r="R756" s="161"/>
      <c r="S756" s="161"/>
      <c r="T756" s="161"/>
      <c r="U756" s="161"/>
      <c r="V756" s="161"/>
      <c r="W756" s="161"/>
      <c r="X756" s="161"/>
      <c r="Y756" s="161"/>
      <c r="Z756" s="151"/>
      <c r="AA756" s="151"/>
      <c r="AB756" s="151"/>
      <c r="AC756" s="151"/>
      <c r="AD756" s="151"/>
      <c r="AE756" s="151"/>
      <c r="AF756" s="151"/>
      <c r="AG756" s="151" t="s">
        <v>381</v>
      </c>
      <c r="AH756" s="151">
        <v>0</v>
      </c>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outlineLevel="3" x14ac:dyDescent="0.2">
      <c r="A757" s="158"/>
      <c r="B757" s="159"/>
      <c r="C757" s="201" t="s">
        <v>2920</v>
      </c>
      <c r="D757" s="185"/>
      <c r="E757" s="186">
        <v>69.759</v>
      </c>
      <c r="F757" s="161"/>
      <c r="G757" s="161"/>
      <c r="H757" s="161"/>
      <c r="I757" s="161"/>
      <c r="J757" s="161"/>
      <c r="K757" s="161"/>
      <c r="L757" s="161"/>
      <c r="M757" s="161"/>
      <c r="N757" s="160"/>
      <c r="O757" s="160"/>
      <c r="P757" s="160"/>
      <c r="Q757" s="160"/>
      <c r="R757" s="161"/>
      <c r="S757" s="161"/>
      <c r="T757" s="161"/>
      <c r="U757" s="161"/>
      <c r="V757" s="161"/>
      <c r="W757" s="161"/>
      <c r="X757" s="161"/>
      <c r="Y757" s="161"/>
      <c r="Z757" s="151"/>
      <c r="AA757" s="151"/>
      <c r="AB757" s="151"/>
      <c r="AC757" s="151"/>
      <c r="AD757" s="151"/>
      <c r="AE757" s="151"/>
      <c r="AF757" s="151"/>
      <c r="AG757" s="151" t="s">
        <v>381</v>
      </c>
      <c r="AH757" s="151">
        <v>0</v>
      </c>
      <c r="AI757" s="151"/>
      <c r="AJ757" s="151"/>
      <c r="AK757" s="151"/>
      <c r="AL757" s="151"/>
      <c r="AM757" s="151"/>
      <c r="AN757" s="151"/>
      <c r="AO757" s="151"/>
      <c r="AP757" s="151"/>
      <c r="AQ757" s="151"/>
      <c r="AR757" s="151"/>
      <c r="AS757" s="151"/>
      <c r="AT757" s="151"/>
      <c r="AU757" s="151"/>
      <c r="AV757" s="151"/>
      <c r="AW757" s="151"/>
      <c r="AX757" s="151"/>
      <c r="AY757" s="151"/>
      <c r="AZ757" s="151"/>
      <c r="BA757" s="151"/>
      <c r="BB757" s="151"/>
      <c r="BC757" s="151"/>
      <c r="BD757" s="151"/>
      <c r="BE757" s="151"/>
      <c r="BF757" s="151"/>
      <c r="BG757" s="151"/>
      <c r="BH757" s="151"/>
    </row>
    <row r="758" spans="1:60" outlineLevel="3" x14ac:dyDescent="0.2">
      <c r="A758" s="158"/>
      <c r="B758" s="159"/>
      <c r="C758" s="201" t="s">
        <v>464</v>
      </c>
      <c r="D758" s="185"/>
      <c r="E758" s="186"/>
      <c r="F758" s="161"/>
      <c r="G758" s="161"/>
      <c r="H758" s="161"/>
      <c r="I758" s="161"/>
      <c r="J758" s="161"/>
      <c r="K758" s="161"/>
      <c r="L758" s="161"/>
      <c r="M758" s="161"/>
      <c r="N758" s="160"/>
      <c r="O758" s="160"/>
      <c r="P758" s="160"/>
      <c r="Q758" s="160"/>
      <c r="R758" s="161"/>
      <c r="S758" s="161"/>
      <c r="T758" s="161"/>
      <c r="U758" s="161"/>
      <c r="V758" s="161"/>
      <c r="W758" s="161"/>
      <c r="X758" s="161"/>
      <c r="Y758" s="161"/>
      <c r="Z758" s="151"/>
      <c r="AA758" s="151"/>
      <c r="AB758" s="151"/>
      <c r="AC758" s="151"/>
      <c r="AD758" s="151"/>
      <c r="AE758" s="151"/>
      <c r="AF758" s="151"/>
      <c r="AG758" s="151" t="s">
        <v>381</v>
      </c>
      <c r="AH758" s="151">
        <v>0</v>
      </c>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3" x14ac:dyDescent="0.2">
      <c r="A759" s="158"/>
      <c r="B759" s="159"/>
      <c r="C759" s="201" t="s">
        <v>2909</v>
      </c>
      <c r="D759" s="185"/>
      <c r="E759" s="186"/>
      <c r="F759" s="161"/>
      <c r="G759" s="161"/>
      <c r="H759" s="161"/>
      <c r="I759" s="161"/>
      <c r="J759" s="161"/>
      <c r="K759" s="161"/>
      <c r="L759" s="161"/>
      <c r="M759" s="161"/>
      <c r="N759" s="160"/>
      <c r="O759" s="160"/>
      <c r="P759" s="160"/>
      <c r="Q759" s="160"/>
      <c r="R759" s="161"/>
      <c r="S759" s="161"/>
      <c r="T759" s="161"/>
      <c r="U759" s="161"/>
      <c r="V759" s="161"/>
      <c r="W759" s="161"/>
      <c r="X759" s="161"/>
      <c r="Y759" s="161"/>
      <c r="Z759" s="151"/>
      <c r="AA759" s="151"/>
      <c r="AB759" s="151"/>
      <c r="AC759" s="151"/>
      <c r="AD759" s="151"/>
      <c r="AE759" s="151"/>
      <c r="AF759" s="151"/>
      <c r="AG759" s="151" t="s">
        <v>381</v>
      </c>
      <c r="AH759" s="151">
        <v>0</v>
      </c>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3" x14ac:dyDescent="0.2">
      <c r="A760" s="158"/>
      <c r="B760" s="159"/>
      <c r="C760" s="201" t="s">
        <v>2921</v>
      </c>
      <c r="D760" s="185"/>
      <c r="E760" s="186">
        <v>27.783999999999999</v>
      </c>
      <c r="F760" s="161"/>
      <c r="G760" s="161"/>
      <c r="H760" s="161"/>
      <c r="I760" s="161"/>
      <c r="J760" s="161"/>
      <c r="K760" s="161"/>
      <c r="L760" s="161"/>
      <c r="M760" s="161"/>
      <c r="N760" s="160"/>
      <c r="O760" s="160"/>
      <c r="P760" s="160"/>
      <c r="Q760" s="160"/>
      <c r="R760" s="161"/>
      <c r="S760" s="161"/>
      <c r="T760" s="161"/>
      <c r="U760" s="161"/>
      <c r="V760" s="161"/>
      <c r="W760" s="161"/>
      <c r="X760" s="161"/>
      <c r="Y760" s="161"/>
      <c r="Z760" s="151"/>
      <c r="AA760" s="151"/>
      <c r="AB760" s="151"/>
      <c r="AC760" s="151"/>
      <c r="AD760" s="151"/>
      <c r="AE760" s="151"/>
      <c r="AF760" s="151"/>
      <c r="AG760" s="151" t="s">
        <v>381</v>
      </c>
      <c r="AH760" s="151">
        <v>0</v>
      </c>
      <c r="AI760" s="151"/>
      <c r="AJ760" s="151"/>
      <c r="AK760" s="151"/>
      <c r="AL760" s="151"/>
      <c r="AM760" s="151"/>
      <c r="AN760" s="151"/>
      <c r="AO760" s="151"/>
      <c r="AP760" s="151"/>
      <c r="AQ760" s="151"/>
      <c r="AR760" s="151"/>
      <c r="AS760" s="151"/>
      <c r="AT760" s="151"/>
      <c r="AU760" s="151"/>
      <c r="AV760" s="151"/>
      <c r="AW760" s="151"/>
      <c r="AX760" s="151"/>
      <c r="AY760" s="151"/>
      <c r="AZ760" s="151"/>
      <c r="BA760" s="151"/>
      <c r="BB760" s="151"/>
      <c r="BC760" s="151"/>
      <c r="BD760" s="151"/>
      <c r="BE760" s="151"/>
      <c r="BF760" s="151"/>
      <c r="BG760" s="151"/>
      <c r="BH760" s="151"/>
    </row>
    <row r="761" spans="1:60" x14ac:dyDescent="0.2">
      <c r="A761" s="166" t="s">
        <v>326</v>
      </c>
      <c r="B761" s="167" t="s">
        <v>236</v>
      </c>
      <c r="C761" s="180" t="s">
        <v>237</v>
      </c>
      <c r="D761" s="168"/>
      <c r="E761" s="169"/>
      <c r="F761" s="170"/>
      <c r="G761" s="170">
        <f>SUMIF(AG762:AG768,"&lt;&gt;NOR",G762:G768)</f>
        <v>0</v>
      </c>
      <c r="H761" s="170"/>
      <c r="I761" s="170">
        <f>SUM(I762:I768)</f>
        <v>0</v>
      </c>
      <c r="J761" s="170"/>
      <c r="K761" s="170">
        <f>SUM(K762:K768)</f>
        <v>0</v>
      </c>
      <c r="L761" s="170"/>
      <c r="M761" s="170">
        <f>SUM(M762:M768)</f>
        <v>0</v>
      </c>
      <c r="N761" s="169"/>
      <c r="O761" s="169">
        <f>SUM(O762:O768)</f>
        <v>0</v>
      </c>
      <c r="P761" s="169"/>
      <c r="Q761" s="169">
        <f>SUM(Q762:Q768)</f>
        <v>0</v>
      </c>
      <c r="R761" s="170"/>
      <c r="S761" s="170"/>
      <c r="T761" s="171"/>
      <c r="U761" s="165"/>
      <c r="V761" s="165">
        <f>SUM(V762:V768)</f>
        <v>142.29</v>
      </c>
      <c r="W761" s="165"/>
      <c r="X761" s="165"/>
      <c r="Y761" s="165"/>
      <c r="AG761" t="s">
        <v>327</v>
      </c>
    </row>
    <row r="762" spans="1:60" outlineLevel="1" x14ac:dyDescent="0.2">
      <c r="A762" s="173">
        <v>114</v>
      </c>
      <c r="B762" s="174" t="s">
        <v>2922</v>
      </c>
      <c r="C762" s="181" t="s">
        <v>2923</v>
      </c>
      <c r="D762" s="175" t="s">
        <v>619</v>
      </c>
      <c r="E762" s="176">
        <v>1422.86688</v>
      </c>
      <c r="F762" s="177"/>
      <c r="G762" s="178">
        <f>ROUND(E762*F762,2)</f>
        <v>0</v>
      </c>
      <c r="H762" s="177"/>
      <c r="I762" s="178">
        <f>ROUND(E762*H762,2)</f>
        <v>0</v>
      </c>
      <c r="J762" s="177"/>
      <c r="K762" s="178">
        <f>ROUND(E762*J762,2)</f>
        <v>0</v>
      </c>
      <c r="L762" s="178">
        <v>21</v>
      </c>
      <c r="M762" s="178">
        <f>G762*(1+L762/100)</f>
        <v>0</v>
      </c>
      <c r="N762" s="176">
        <v>0</v>
      </c>
      <c r="O762" s="176">
        <f>ROUND(E762*N762,2)</f>
        <v>0</v>
      </c>
      <c r="P762" s="176">
        <v>0</v>
      </c>
      <c r="Q762" s="176">
        <f>ROUND(E762*P762,2)</f>
        <v>0</v>
      </c>
      <c r="R762" s="178" t="s">
        <v>878</v>
      </c>
      <c r="S762" s="178" t="s">
        <v>374</v>
      </c>
      <c r="T762" s="179" t="s">
        <v>374</v>
      </c>
      <c r="U762" s="161">
        <v>0.1</v>
      </c>
      <c r="V762" s="161">
        <f>ROUND(E762*U762,2)</f>
        <v>142.29</v>
      </c>
      <c r="W762" s="161"/>
      <c r="X762" s="161" t="s">
        <v>1190</v>
      </c>
      <c r="Y762" s="161" t="s">
        <v>334</v>
      </c>
      <c r="Z762" s="151"/>
      <c r="AA762" s="151"/>
      <c r="AB762" s="151"/>
      <c r="AC762" s="151"/>
      <c r="AD762" s="151"/>
      <c r="AE762" s="151"/>
      <c r="AF762" s="151"/>
      <c r="AG762" s="151" t="s">
        <v>1191</v>
      </c>
      <c r="AH762" s="151"/>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2" x14ac:dyDescent="0.2">
      <c r="A763" s="158"/>
      <c r="B763" s="159"/>
      <c r="C763" s="272" t="s">
        <v>2924</v>
      </c>
      <c r="D763" s="273"/>
      <c r="E763" s="273"/>
      <c r="F763" s="273"/>
      <c r="G763" s="273"/>
      <c r="H763" s="161"/>
      <c r="I763" s="161"/>
      <c r="J763" s="161"/>
      <c r="K763" s="161"/>
      <c r="L763" s="161"/>
      <c r="M763" s="161"/>
      <c r="N763" s="160"/>
      <c r="O763" s="160"/>
      <c r="P763" s="160"/>
      <c r="Q763" s="160"/>
      <c r="R763" s="161"/>
      <c r="S763" s="161"/>
      <c r="T763" s="161"/>
      <c r="U763" s="161"/>
      <c r="V763" s="161"/>
      <c r="W763" s="161"/>
      <c r="X763" s="161"/>
      <c r="Y763" s="161"/>
      <c r="Z763" s="151"/>
      <c r="AA763" s="151"/>
      <c r="AB763" s="151"/>
      <c r="AC763" s="151"/>
      <c r="AD763" s="151"/>
      <c r="AE763" s="151"/>
      <c r="AF763" s="151"/>
      <c r="AG763" s="151" t="s">
        <v>378</v>
      </c>
      <c r="AH763" s="151"/>
      <c r="AI763" s="151"/>
      <c r="AJ763" s="151"/>
      <c r="AK763" s="151"/>
      <c r="AL763" s="151"/>
      <c r="AM763" s="151"/>
      <c r="AN763" s="151"/>
      <c r="AO763" s="151"/>
      <c r="AP763" s="151"/>
      <c r="AQ763" s="151"/>
      <c r="AR763" s="151"/>
      <c r="AS763" s="151"/>
      <c r="AT763" s="151"/>
      <c r="AU763" s="151"/>
      <c r="AV763" s="151"/>
      <c r="AW763" s="151"/>
      <c r="AX763" s="151"/>
      <c r="AY763" s="151"/>
      <c r="AZ763" s="151"/>
      <c r="BA763" s="193" t="str">
        <f>C763</f>
        <v>vodovodu nebo kanalizace hloubené nebo ražené (827 1.3, 827 2.3) z trub litinových včetně drobných objektů,</v>
      </c>
      <c r="BB763" s="151"/>
      <c r="BC763" s="151"/>
      <c r="BD763" s="151"/>
      <c r="BE763" s="151"/>
      <c r="BF763" s="151"/>
      <c r="BG763" s="151"/>
      <c r="BH763" s="151"/>
    </row>
    <row r="764" spans="1:60" outlineLevel="2" x14ac:dyDescent="0.2">
      <c r="A764" s="158"/>
      <c r="B764" s="159"/>
      <c r="C764" s="274" t="s">
        <v>1950</v>
      </c>
      <c r="D764" s="275"/>
      <c r="E764" s="275"/>
      <c r="F764" s="275"/>
      <c r="G764" s="275"/>
      <c r="H764" s="161"/>
      <c r="I764" s="161"/>
      <c r="J764" s="161"/>
      <c r="K764" s="161"/>
      <c r="L764" s="161"/>
      <c r="M764" s="161"/>
      <c r="N764" s="160"/>
      <c r="O764" s="160"/>
      <c r="P764" s="160"/>
      <c r="Q764" s="160"/>
      <c r="R764" s="161"/>
      <c r="S764" s="161"/>
      <c r="T764" s="161"/>
      <c r="U764" s="161"/>
      <c r="V764" s="161"/>
      <c r="W764" s="161"/>
      <c r="X764" s="161"/>
      <c r="Y764" s="161"/>
      <c r="Z764" s="151"/>
      <c r="AA764" s="151"/>
      <c r="AB764" s="151"/>
      <c r="AC764" s="151"/>
      <c r="AD764" s="151"/>
      <c r="AE764" s="151"/>
      <c r="AF764" s="151"/>
      <c r="AG764" s="151" t="s">
        <v>337</v>
      </c>
      <c r="AH764" s="151"/>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outlineLevel="2" x14ac:dyDescent="0.2">
      <c r="A765" s="158"/>
      <c r="B765" s="159"/>
      <c r="C765" s="201" t="s">
        <v>1192</v>
      </c>
      <c r="D765" s="185"/>
      <c r="E765" s="186"/>
      <c r="F765" s="161"/>
      <c r="G765" s="161"/>
      <c r="H765" s="161"/>
      <c r="I765" s="161"/>
      <c r="J765" s="161"/>
      <c r="K765" s="161"/>
      <c r="L765" s="161"/>
      <c r="M765" s="161"/>
      <c r="N765" s="160"/>
      <c r="O765" s="160"/>
      <c r="P765" s="160"/>
      <c r="Q765" s="160"/>
      <c r="R765" s="161"/>
      <c r="S765" s="161"/>
      <c r="T765" s="161"/>
      <c r="U765" s="161"/>
      <c r="V765" s="161"/>
      <c r="W765" s="161"/>
      <c r="X765" s="161"/>
      <c r="Y765" s="161"/>
      <c r="Z765" s="151"/>
      <c r="AA765" s="151"/>
      <c r="AB765" s="151"/>
      <c r="AC765" s="151"/>
      <c r="AD765" s="151"/>
      <c r="AE765" s="151"/>
      <c r="AF765" s="151"/>
      <c r="AG765" s="151" t="s">
        <v>381</v>
      </c>
      <c r="AH765" s="151">
        <v>0</v>
      </c>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ht="22.5" outlineLevel="3" x14ac:dyDescent="0.2">
      <c r="A766" s="158"/>
      <c r="B766" s="159"/>
      <c r="C766" s="201" t="s">
        <v>2925</v>
      </c>
      <c r="D766" s="185"/>
      <c r="E766" s="186"/>
      <c r="F766" s="161"/>
      <c r="G766" s="161"/>
      <c r="H766" s="161"/>
      <c r="I766" s="161"/>
      <c r="J766" s="161"/>
      <c r="K766" s="161"/>
      <c r="L766" s="161"/>
      <c r="M766" s="161"/>
      <c r="N766" s="160"/>
      <c r="O766" s="160"/>
      <c r="P766" s="160"/>
      <c r="Q766" s="160"/>
      <c r="R766" s="161"/>
      <c r="S766" s="161"/>
      <c r="T766" s="161"/>
      <c r="U766" s="161"/>
      <c r="V766" s="161"/>
      <c r="W766" s="161"/>
      <c r="X766" s="161"/>
      <c r="Y766" s="161"/>
      <c r="Z766" s="151"/>
      <c r="AA766" s="151"/>
      <c r="AB766" s="151"/>
      <c r="AC766" s="151"/>
      <c r="AD766" s="151"/>
      <c r="AE766" s="151"/>
      <c r="AF766" s="151"/>
      <c r="AG766" s="151" t="s">
        <v>381</v>
      </c>
      <c r="AH766" s="151">
        <v>0</v>
      </c>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ht="22.5" outlineLevel="3" x14ac:dyDescent="0.2">
      <c r="A767" s="158"/>
      <c r="B767" s="159"/>
      <c r="C767" s="201" t="s">
        <v>2926</v>
      </c>
      <c r="D767" s="185"/>
      <c r="E767" s="186"/>
      <c r="F767" s="161"/>
      <c r="G767" s="161"/>
      <c r="H767" s="161"/>
      <c r="I767" s="161"/>
      <c r="J767" s="161"/>
      <c r="K767" s="161"/>
      <c r="L767" s="161"/>
      <c r="M767" s="161"/>
      <c r="N767" s="160"/>
      <c r="O767" s="160"/>
      <c r="P767" s="160"/>
      <c r="Q767" s="160"/>
      <c r="R767" s="161"/>
      <c r="S767" s="161"/>
      <c r="T767" s="161"/>
      <c r="U767" s="161"/>
      <c r="V767" s="161"/>
      <c r="W767" s="161"/>
      <c r="X767" s="161"/>
      <c r="Y767" s="161"/>
      <c r="Z767" s="151"/>
      <c r="AA767" s="151"/>
      <c r="AB767" s="151"/>
      <c r="AC767" s="151"/>
      <c r="AD767" s="151"/>
      <c r="AE767" s="151"/>
      <c r="AF767" s="151"/>
      <c r="AG767" s="151" t="s">
        <v>381</v>
      </c>
      <c r="AH767" s="151">
        <v>0</v>
      </c>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outlineLevel="3" x14ac:dyDescent="0.2">
      <c r="A768" s="158"/>
      <c r="B768" s="159"/>
      <c r="C768" s="201" t="s">
        <v>2927</v>
      </c>
      <c r="D768" s="185"/>
      <c r="E768" s="186">
        <v>1422.86688</v>
      </c>
      <c r="F768" s="161"/>
      <c r="G768" s="161"/>
      <c r="H768" s="161"/>
      <c r="I768" s="161"/>
      <c r="J768" s="161"/>
      <c r="K768" s="161"/>
      <c r="L768" s="161"/>
      <c r="M768" s="161"/>
      <c r="N768" s="160"/>
      <c r="O768" s="160"/>
      <c r="P768" s="160"/>
      <c r="Q768" s="160"/>
      <c r="R768" s="161"/>
      <c r="S768" s="161"/>
      <c r="T768" s="161"/>
      <c r="U768" s="161"/>
      <c r="V768" s="161"/>
      <c r="W768" s="161"/>
      <c r="X768" s="161"/>
      <c r="Y768" s="161"/>
      <c r="Z768" s="151"/>
      <c r="AA768" s="151"/>
      <c r="AB768" s="151"/>
      <c r="AC768" s="151"/>
      <c r="AD768" s="151"/>
      <c r="AE768" s="151"/>
      <c r="AF768" s="151"/>
      <c r="AG768" s="151" t="s">
        <v>381</v>
      </c>
      <c r="AH768" s="151">
        <v>0</v>
      </c>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x14ac:dyDescent="0.2">
      <c r="A769" s="166" t="s">
        <v>326</v>
      </c>
      <c r="B769" s="167" t="s">
        <v>238</v>
      </c>
      <c r="C769" s="180" t="s">
        <v>239</v>
      </c>
      <c r="D769" s="168"/>
      <c r="E769" s="169"/>
      <c r="F769" s="170"/>
      <c r="G769" s="170">
        <f>SUMIF(AG770:AG810,"&lt;&gt;NOR",G770:G810)</f>
        <v>0</v>
      </c>
      <c r="H769" s="170"/>
      <c r="I769" s="170">
        <f>SUM(I770:I810)</f>
        <v>0</v>
      </c>
      <c r="J769" s="170"/>
      <c r="K769" s="170">
        <f>SUM(K770:K810)</f>
        <v>0</v>
      </c>
      <c r="L769" s="170"/>
      <c r="M769" s="170">
        <f>SUM(M770:M810)</f>
        <v>0</v>
      </c>
      <c r="N769" s="169"/>
      <c r="O769" s="169">
        <f>SUM(O770:O810)</f>
        <v>0.16999999999999998</v>
      </c>
      <c r="P769" s="169"/>
      <c r="Q769" s="169">
        <f>SUM(Q770:Q810)</f>
        <v>0</v>
      </c>
      <c r="R769" s="170"/>
      <c r="S769" s="170"/>
      <c r="T769" s="171"/>
      <c r="U769" s="165"/>
      <c r="V769" s="165">
        <f>SUM(V770:V810)</f>
        <v>23.75</v>
      </c>
      <c r="W769" s="165"/>
      <c r="X769" s="165"/>
      <c r="Y769" s="165"/>
      <c r="AG769" t="s">
        <v>327</v>
      </c>
    </row>
    <row r="770" spans="1:60" ht="33.75" outlineLevel="1" x14ac:dyDescent="0.2">
      <c r="A770" s="173">
        <v>115</v>
      </c>
      <c r="B770" s="174" t="s">
        <v>1197</v>
      </c>
      <c r="C770" s="181" t="s">
        <v>2243</v>
      </c>
      <c r="D770" s="175" t="s">
        <v>514</v>
      </c>
      <c r="E770" s="176">
        <v>95.090999999999994</v>
      </c>
      <c r="F770" s="177"/>
      <c r="G770" s="178">
        <f>ROUND(E770*F770,2)</f>
        <v>0</v>
      </c>
      <c r="H770" s="177"/>
      <c r="I770" s="178">
        <f>ROUND(E770*H770,2)</f>
        <v>0</v>
      </c>
      <c r="J770" s="177"/>
      <c r="K770" s="178">
        <f>ROUND(E770*J770,2)</f>
        <v>0</v>
      </c>
      <c r="L770" s="178">
        <v>21</v>
      </c>
      <c r="M770" s="178">
        <f>G770*(1+L770/100)</f>
        <v>0</v>
      </c>
      <c r="N770" s="176">
        <v>3.3E-4</v>
      </c>
      <c r="O770" s="176">
        <f>ROUND(E770*N770,2)</f>
        <v>0.03</v>
      </c>
      <c r="P770" s="176">
        <v>0</v>
      </c>
      <c r="Q770" s="176">
        <f>ROUND(E770*P770,2)</f>
        <v>0</v>
      </c>
      <c r="R770" s="178" t="s">
        <v>1199</v>
      </c>
      <c r="S770" s="178" t="s">
        <v>374</v>
      </c>
      <c r="T770" s="179" t="s">
        <v>374</v>
      </c>
      <c r="U770" s="161">
        <v>2.75E-2</v>
      </c>
      <c r="V770" s="161">
        <f>ROUND(E770*U770,2)</f>
        <v>2.62</v>
      </c>
      <c r="W770" s="161"/>
      <c r="X770" s="161" t="s">
        <v>375</v>
      </c>
      <c r="Y770" s="161" t="s">
        <v>334</v>
      </c>
      <c r="Z770" s="151"/>
      <c r="AA770" s="151"/>
      <c r="AB770" s="151"/>
      <c r="AC770" s="151"/>
      <c r="AD770" s="151"/>
      <c r="AE770" s="151"/>
      <c r="AF770" s="151"/>
      <c r="AG770" s="151" t="s">
        <v>376</v>
      </c>
      <c r="AH770" s="151"/>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2" x14ac:dyDescent="0.2">
      <c r="A771" s="158"/>
      <c r="B771" s="159"/>
      <c r="C771" s="201" t="s">
        <v>2797</v>
      </c>
      <c r="D771" s="185"/>
      <c r="E771" s="186"/>
      <c r="F771" s="161"/>
      <c r="G771" s="161"/>
      <c r="H771" s="161"/>
      <c r="I771" s="161"/>
      <c r="J771" s="161"/>
      <c r="K771" s="161"/>
      <c r="L771" s="161"/>
      <c r="M771" s="161"/>
      <c r="N771" s="160"/>
      <c r="O771" s="160"/>
      <c r="P771" s="160"/>
      <c r="Q771" s="160"/>
      <c r="R771" s="161"/>
      <c r="S771" s="161"/>
      <c r="T771" s="161"/>
      <c r="U771" s="161"/>
      <c r="V771" s="161"/>
      <c r="W771" s="161"/>
      <c r="X771" s="161"/>
      <c r="Y771" s="161"/>
      <c r="Z771" s="151"/>
      <c r="AA771" s="151"/>
      <c r="AB771" s="151"/>
      <c r="AC771" s="151"/>
      <c r="AD771" s="151"/>
      <c r="AE771" s="151"/>
      <c r="AF771" s="151"/>
      <c r="AG771" s="151" t="s">
        <v>381</v>
      </c>
      <c r="AH771" s="151">
        <v>0</v>
      </c>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3" x14ac:dyDescent="0.2">
      <c r="A772" s="158"/>
      <c r="B772" s="159"/>
      <c r="C772" s="201" t="s">
        <v>2928</v>
      </c>
      <c r="D772" s="185"/>
      <c r="E772" s="186">
        <v>68.525999999999996</v>
      </c>
      <c r="F772" s="161"/>
      <c r="G772" s="161"/>
      <c r="H772" s="161"/>
      <c r="I772" s="161"/>
      <c r="J772" s="161"/>
      <c r="K772" s="161"/>
      <c r="L772" s="161"/>
      <c r="M772" s="161"/>
      <c r="N772" s="160"/>
      <c r="O772" s="160"/>
      <c r="P772" s="160"/>
      <c r="Q772" s="160"/>
      <c r="R772" s="161"/>
      <c r="S772" s="161"/>
      <c r="T772" s="161"/>
      <c r="U772" s="161"/>
      <c r="V772" s="161"/>
      <c r="W772" s="161"/>
      <c r="X772" s="161"/>
      <c r="Y772" s="161"/>
      <c r="Z772" s="151"/>
      <c r="AA772" s="151"/>
      <c r="AB772" s="151"/>
      <c r="AC772" s="151"/>
      <c r="AD772" s="151"/>
      <c r="AE772" s="151"/>
      <c r="AF772" s="151"/>
      <c r="AG772" s="151" t="s">
        <v>381</v>
      </c>
      <c r="AH772" s="151">
        <v>0</v>
      </c>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3" x14ac:dyDescent="0.2">
      <c r="A773" s="158"/>
      <c r="B773" s="159"/>
      <c r="C773" s="201" t="s">
        <v>2929</v>
      </c>
      <c r="D773" s="185"/>
      <c r="E773" s="186">
        <v>12.06</v>
      </c>
      <c r="F773" s="161"/>
      <c r="G773" s="161"/>
      <c r="H773" s="161"/>
      <c r="I773" s="161"/>
      <c r="J773" s="161"/>
      <c r="K773" s="161"/>
      <c r="L773" s="161"/>
      <c r="M773" s="161"/>
      <c r="N773" s="160"/>
      <c r="O773" s="160"/>
      <c r="P773" s="160"/>
      <c r="Q773" s="160"/>
      <c r="R773" s="161"/>
      <c r="S773" s="161"/>
      <c r="T773" s="161"/>
      <c r="U773" s="161"/>
      <c r="V773" s="161"/>
      <c r="W773" s="161"/>
      <c r="X773" s="161"/>
      <c r="Y773" s="161"/>
      <c r="Z773" s="151"/>
      <c r="AA773" s="151"/>
      <c r="AB773" s="151"/>
      <c r="AC773" s="151"/>
      <c r="AD773" s="151"/>
      <c r="AE773" s="151"/>
      <c r="AF773" s="151"/>
      <c r="AG773" s="151" t="s">
        <v>381</v>
      </c>
      <c r="AH773" s="151">
        <v>0</v>
      </c>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3" x14ac:dyDescent="0.2">
      <c r="A774" s="158"/>
      <c r="B774" s="159"/>
      <c r="C774" s="201" t="s">
        <v>2930</v>
      </c>
      <c r="D774" s="185"/>
      <c r="E774" s="186">
        <v>-0.315</v>
      </c>
      <c r="F774" s="161"/>
      <c r="G774" s="161"/>
      <c r="H774" s="161"/>
      <c r="I774" s="161"/>
      <c r="J774" s="161"/>
      <c r="K774" s="161"/>
      <c r="L774" s="161"/>
      <c r="M774" s="161"/>
      <c r="N774" s="160"/>
      <c r="O774" s="160"/>
      <c r="P774" s="160"/>
      <c r="Q774" s="160"/>
      <c r="R774" s="161"/>
      <c r="S774" s="161"/>
      <c r="T774" s="161"/>
      <c r="U774" s="161"/>
      <c r="V774" s="161"/>
      <c r="W774" s="161"/>
      <c r="X774" s="161"/>
      <c r="Y774" s="161"/>
      <c r="Z774" s="151"/>
      <c r="AA774" s="151"/>
      <c r="AB774" s="151"/>
      <c r="AC774" s="151"/>
      <c r="AD774" s="151"/>
      <c r="AE774" s="151"/>
      <c r="AF774" s="151"/>
      <c r="AG774" s="151" t="s">
        <v>381</v>
      </c>
      <c r="AH774" s="151">
        <v>0</v>
      </c>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3" x14ac:dyDescent="0.2">
      <c r="A775" s="158"/>
      <c r="B775" s="159"/>
      <c r="C775" s="201" t="s">
        <v>2931</v>
      </c>
      <c r="D775" s="185"/>
      <c r="E775" s="186">
        <v>-2.355</v>
      </c>
      <c r="F775" s="161"/>
      <c r="G775" s="161"/>
      <c r="H775" s="161"/>
      <c r="I775" s="161"/>
      <c r="J775" s="161"/>
      <c r="K775" s="161"/>
      <c r="L775" s="161"/>
      <c r="M775" s="161"/>
      <c r="N775" s="160"/>
      <c r="O775" s="160"/>
      <c r="P775" s="160"/>
      <c r="Q775" s="160"/>
      <c r="R775" s="161"/>
      <c r="S775" s="161"/>
      <c r="T775" s="161"/>
      <c r="U775" s="161"/>
      <c r="V775" s="161"/>
      <c r="W775" s="161"/>
      <c r="X775" s="161"/>
      <c r="Y775" s="161"/>
      <c r="Z775" s="151"/>
      <c r="AA775" s="151"/>
      <c r="AB775" s="151"/>
      <c r="AC775" s="151"/>
      <c r="AD775" s="151"/>
      <c r="AE775" s="151"/>
      <c r="AF775" s="151"/>
      <c r="AG775" s="151" t="s">
        <v>381</v>
      </c>
      <c r="AH775" s="151">
        <v>0</v>
      </c>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3" x14ac:dyDescent="0.2">
      <c r="A776" s="158"/>
      <c r="B776" s="159"/>
      <c r="C776" s="201" t="s">
        <v>464</v>
      </c>
      <c r="D776" s="185"/>
      <c r="E776" s="186"/>
      <c r="F776" s="161"/>
      <c r="G776" s="161"/>
      <c r="H776" s="161"/>
      <c r="I776" s="161"/>
      <c r="J776" s="161"/>
      <c r="K776" s="161"/>
      <c r="L776" s="161"/>
      <c r="M776" s="161"/>
      <c r="N776" s="160"/>
      <c r="O776" s="160"/>
      <c r="P776" s="160"/>
      <c r="Q776" s="160"/>
      <c r="R776" s="161"/>
      <c r="S776" s="161"/>
      <c r="T776" s="161"/>
      <c r="U776" s="161"/>
      <c r="V776" s="161"/>
      <c r="W776" s="161"/>
      <c r="X776" s="161"/>
      <c r="Y776" s="161"/>
      <c r="Z776" s="151"/>
      <c r="AA776" s="151"/>
      <c r="AB776" s="151"/>
      <c r="AC776" s="151"/>
      <c r="AD776" s="151"/>
      <c r="AE776" s="151"/>
      <c r="AF776" s="151"/>
      <c r="AG776" s="151" t="s">
        <v>381</v>
      </c>
      <c r="AH776" s="151">
        <v>0</v>
      </c>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3" x14ac:dyDescent="0.2">
      <c r="A777" s="158"/>
      <c r="B777" s="159"/>
      <c r="C777" s="201" t="s">
        <v>2800</v>
      </c>
      <c r="D777" s="185"/>
      <c r="E777" s="186"/>
      <c r="F777" s="161"/>
      <c r="G777" s="161"/>
      <c r="H777" s="161"/>
      <c r="I777" s="161"/>
      <c r="J777" s="161"/>
      <c r="K777" s="161"/>
      <c r="L777" s="161"/>
      <c r="M777" s="161"/>
      <c r="N777" s="160"/>
      <c r="O777" s="160"/>
      <c r="P777" s="160"/>
      <c r="Q777" s="160"/>
      <c r="R777" s="161"/>
      <c r="S777" s="161"/>
      <c r="T777" s="161"/>
      <c r="U777" s="161"/>
      <c r="V777" s="161"/>
      <c r="W777" s="161"/>
      <c r="X777" s="161"/>
      <c r="Y777" s="161"/>
      <c r="Z777" s="151"/>
      <c r="AA777" s="151"/>
      <c r="AB777" s="151"/>
      <c r="AC777" s="151"/>
      <c r="AD777" s="151"/>
      <c r="AE777" s="151"/>
      <c r="AF777" s="151"/>
      <c r="AG777" s="151" t="s">
        <v>381</v>
      </c>
      <c r="AH777" s="151">
        <v>0</v>
      </c>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3" x14ac:dyDescent="0.2">
      <c r="A778" s="158"/>
      <c r="B778" s="159"/>
      <c r="C778" s="201" t="s">
        <v>2932</v>
      </c>
      <c r="D778" s="185"/>
      <c r="E778" s="186">
        <v>19.53</v>
      </c>
      <c r="F778" s="161"/>
      <c r="G778" s="161"/>
      <c r="H778" s="161"/>
      <c r="I778" s="161"/>
      <c r="J778" s="161"/>
      <c r="K778" s="161"/>
      <c r="L778" s="161"/>
      <c r="M778" s="161"/>
      <c r="N778" s="160"/>
      <c r="O778" s="160"/>
      <c r="P778" s="160"/>
      <c r="Q778" s="160"/>
      <c r="R778" s="161"/>
      <c r="S778" s="161"/>
      <c r="T778" s="161"/>
      <c r="U778" s="161"/>
      <c r="V778" s="161"/>
      <c r="W778" s="161"/>
      <c r="X778" s="161"/>
      <c r="Y778" s="161"/>
      <c r="Z778" s="151"/>
      <c r="AA778" s="151"/>
      <c r="AB778" s="151"/>
      <c r="AC778" s="151"/>
      <c r="AD778" s="151"/>
      <c r="AE778" s="151"/>
      <c r="AF778" s="151"/>
      <c r="AG778" s="151" t="s">
        <v>381</v>
      </c>
      <c r="AH778" s="151">
        <v>0</v>
      </c>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outlineLevel="3" x14ac:dyDescent="0.2">
      <c r="A779" s="158"/>
      <c r="B779" s="159"/>
      <c r="C779" s="201" t="s">
        <v>2931</v>
      </c>
      <c r="D779" s="185"/>
      <c r="E779" s="186">
        <v>-2.355</v>
      </c>
      <c r="F779" s="161"/>
      <c r="G779" s="161"/>
      <c r="H779" s="161"/>
      <c r="I779" s="161"/>
      <c r="J779" s="161"/>
      <c r="K779" s="161"/>
      <c r="L779" s="161"/>
      <c r="M779" s="161"/>
      <c r="N779" s="160"/>
      <c r="O779" s="160"/>
      <c r="P779" s="160"/>
      <c r="Q779" s="160"/>
      <c r="R779" s="161"/>
      <c r="S779" s="161"/>
      <c r="T779" s="161"/>
      <c r="U779" s="161"/>
      <c r="V779" s="161"/>
      <c r="W779" s="161"/>
      <c r="X779" s="161"/>
      <c r="Y779" s="161"/>
      <c r="Z779" s="151"/>
      <c r="AA779" s="151"/>
      <c r="AB779" s="151"/>
      <c r="AC779" s="151"/>
      <c r="AD779" s="151"/>
      <c r="AE779" s="151"/>
      <c r="AF779" s="151"/>
      <c r="AG779" s="151" t="s">
        <v>381</v>
      </c>
      <c r="AH779" s="151">
        <v>0</v>
      </c>
      <c r="AI779" s="151"/>
      <c r="AJ779" s="151"/>
      <c r="AK779" s="151"/>
      <c r="AL779" s="151"/>
      <c r="AM779" s="151"/>
      <c r="AN779" s="151"/>
      <c r="AO779" s="151"/>
      <c r="AP779" s="151"/>
      <c r="AQ779" s="151"/>
      <c r="AR779" s="151"/>
      <c r="AS779" s="151"/>
      <c r="AT779" s="151"/>
      <c r="AU779" s="151"/>
      <c r="AV779" s="151"/>
      <c r="AW779" s="151"/>
      <c r="AX779" s="151"/>
      <c r="AY779" s="151"/>
      <c r="AZ779" s="151"/>
      <c r="BA779" s="151"/>
      <c r="BB779" s="151"/>
      <c r="BC779" s="151"/>
      <c r="BD779" s="151"/>
      <c r="BE779" s="151"/>
      <c r="BF779" s="151"/>
      <c r="BG779" s="151"/>
      <c r="BH779" s="151"/>
    </row>
    <row r="780" spans="1:60" ht="22.5" outlineLevel="1" x14ac:dyDescent="0.2">
      <c r="A780" s="173">
        <v>116</v>
      </c>
      <c r="B780" s="174" t="s">
        <v>2248</v>
      </c>
      <c r="C780" s="181" t="s">
        <v>2249</v>
      </c>
      <c r="D780" s="175" t="s">
        <v>514</v>
      </c>
      <c r="E780" s="176">
        <v>63.393999999999998</v>
      </c>
      <c r="F780" s="177"/>
      <c r="G780" s="178">
        <f>ROUND(E780*F780,2)</f>
        <v>0</v>
      </c>
      <c r="H780" s="177"/>
      <c r="I780" s="178">
        <f>ROUND(E780*H780,2)</f>
        <v>0</v>
      </c>
      <c r="J780" s="177"/>
      <c r="K780" s="178">
        <f>ROUND(E780*J780,2)</f>
        <v>0</v>
      </c>
      <c r="L780" s="178">
        <v>21</v>
      </c>
      <c r="M780" s="178">
        <f>G780*(1+L780/100)</f>
        <v>0</v>
      </c>
      <c r="N780" s="176">
        <v>4.0999999999999999E-4</v>
      </c>
      <c r="O780" s="176">
        <f>ROUND(E780*N780,2)</f>
        <v>0.03</v>
      </c>
      <c r="P780" s="176">
        <v>0</v>
      </c>
      <c r="Q780" s="176">
        <f>ROUND(E780*P780,2)</f>
        <v>0</v>
      </c>
      <c r="R780" s="178" t="s">
        <v>1199</v>
      </c>
      <c r="S780" s="178" t="s">
        <v>374</v>
      </c>
      <c r="T780" s="179" t="s">
        <v>374</v>
      </c>
      <c r="U780" s="161">
        <v>0.22991</v>
      </c>
      <c r="V780" s="161">
        <f>ROUND(E780*U780,2)</f>
        <v>14.57</v>
      </c>
      <c r="W780" s="161"/>
      <c r="X780" s="161" t="s">
        <v>375</v>
      </c>
      <c r="Y780" s="161" t="s">
        <v>334</v>
      </c>
      <c r="Z780" s="151"/>
      <c r="AA780" s="151"/>
      <c r="AB780" s="151"/>
      <c r="AC780" s="151"/>
      <c r="AD780" s="151"/>
      <c r="AE780" s="151"/>
      <c r="AF780" s="151"/>
      <c r="AG780" s="151" t="s">
        <v>376</v>
      </c>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2" x14ac:dyDescent="0.2">
      <c r="A781" s="158"/>
      <c r="B781" s="159"/>
      <c r="C781" s="201" t="s">
        <v>2797</v>
      </c>
      <c r="D781" s="185"/>
      <c r="E781" s="186"/>
      <c r="F781" s="161"/>
      <c r="G781" s="161"/>
      <c r="H781" s="161"/>
      <c r="I781" s="161"/>
      <c r="J781" s="161"/>
      <c r="K781" s="161"/>
      <c r="L781" s="161"/>
      <c r="M781" s="161"/>
      <c r="N781" s="160"/>
      <c r="O781" s="160"/>
      <c r="P781" s="160"/>
      <c r="Q781" s="160"/>
      <c r="R781" s="161"/>
      <c r="S781" s="161"/>
      <c r="T781" s="161"/>
      <c r="U781" s="161"/>
      <c r="V781" s="161"/>
      <c r="W781" s="161"/>
      <c r="X781" s="161"/>
      <c r="Y781" s="161"/>
      <c r="Z781" s="151"/>
      <c r="AA781" s="151"/>
      <c r="AB781" s="151"/>
      <c r="AC781" s="151"/>
      <c r="AD781" s="151"/>
      <c r="AE781" s="151"/>
      <c r="AF781" s="151"/>
      <c r="AG781" s="151" t="s">
        <v>381</v>
      </c>
      <c r="AH781" s="151">
        <v>0</v>
      </c>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outlineLevel="3" x14ac:dyDescent="0.2">
      <c r="A782" s="158"/>
      <c r="B782" s="159"/>
      <c r="C782" s="201" t="s">
        <v>2933</v>
      </c>
      <c r="D782" s="185"/>
      <c r="E782" s="186">
        <v>45.683999999999997</v>
      </c>
      <c r="F782" s="161"/>
      <c r="G782" s="161"/>
      <c r="H782" s="161"/>
      <c r="I782" s="161"/>
      <c r="J782" s="161"/>
      <c r="K782" s="161"/>
      <c r="L782" s="161"/>
      <c r="M782" s="161"/>
      <c r="N782" s="160"/>
      <c r="O782" s="160"/>
      <c r="P782" s="160"/>
      <c r="Q782" s="160"/>
      <c r="R782" s="161"/>
      <c r="S782" s="161"/>
      <c r="T782" s="161"/>
      <c r="U782" s="161"/>
      <c r="V782" s="161"/>
      <c r="W782" s="161"/>
      <c r="X782" s="161"/>
      <c r="Y782" s="161"/>
      <c r="Z782" s="151"/>
      <c r="AA782" s="151"/>
      <c r="AB782" s="151"/>
      <c r="AC782" s="151"/>
      <c r="AD782" s="151"/>
      <c r="AE782" s="151"/>
      <c r="AF782" s="151"/>
      <c r="AG782" s="151" t="s">
        <v>381</v>
      </c>
      <c r="AH782" s="151">
        <v>0</v>
      </c>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3" x14ac:dyDescent="0.2">
      <c r="A783" s="158"/>
      <c r="B783" s="159"/>
      <c r="C783" s="201" t="s">
        <v>2934</v>
      </c>
      <c r="D783" s="185"/>
      <c r="E783" s="186">
        <v>8.0399999999999991</v>
      </c>
      <c r="F783" s="161"/>
      <c r="G783" s="161"/>
      <c r="H783" s="161"/>
      <c r="I783" s="161"/>
      <c r="J783" s="161"/>
      <c r="K783" s="161"/>
      <c r="L783" s="161"/>
      <c r="M783" s="161"/>
      <c r="N783" s="160"/>
      <c r="O783" s="160"/>
      <c r="P783" s="160"/>
      <c r="Q783" s="160"/>
      <c r="R783" s="161"/>
      <c r="S783" s="161"/>
      <c r="T783" s="161"/>
      <c r="U783" s="161"/>
      <c r="V783" s="161"/>
      <c r="W783" s="161"/>
      <c r="X783" s="161"/>
      <c r="Y783" s="161"/>
      <c r="Z783" s="151"/>
      <c r="AA783" s="151"/>
      <c r="AB783" s="151"/>
      <c r="AC783" s="151"/>
      <c r="AD783" s="151"/>
      <c r="AE783" s="151"/>
      <c r="AF783" s="151"/>
      <c r="AG783" s="151" t="s">
        <v>381</v>
      </c>
      <c r="AH783" s="151">
        <v>0</v>
      </c>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3" x14ac:dyDescent="0.2">
      <c r="A784" s="158"/>
      <c r="B784" s="159"/>
      <c r="C784" s="201" t="s">
        <v>2935</v>
      </c>
      <c r="D784" s="185"/>
      <c r="E784" s="186">
        <v>-0.21</v>
      </c>
      <c r="F784" s="161"/>
      <c r="G784" s="161"/>
      <c r="H784" s="161"/>
      <c r="I784" s="161"/>
      <c r="J784" s="161"/>
      <c r="K784" s="161"/>
      <c r="L784" s="161"/>
      <c r="M784" s="161"/>
      <c r="N784" s="160"/>
      <c r="O784" s="160"/>
      <c r="P784" s="160"/>
      <c r="Q784" s="160"/>
      <c r="R784" s="161"/>
      <c r="S784" s="161"/>
      <c r="T784" s="161"/>
      <c r="U784" s="161"/>
      <c r="V784" s="161"/>
      <c r="W784" s="161"/>
      <c r="X784" s="161"/>
      <c r="Y784" s="161"/>
      <c r="Z784" s="151"/>
      <c r="AA784" s="151"/>
      <c r="AB784" s="151"/>
      <c r="AC784" s="151"/>
      <c r="AD784" s="151"/>
      <c r="AE784" s="151"/>
      <c r="AF784" s="151"/>
      <c r="AG784" s="151" t="s">
        <v>381</v>
      </c>
      <c r="AH784" s="151">
        <v>0</v>
      </c>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outlineLevel="3" x14ac:dyDescent="0.2">
      <c r="A785" s="158"/>
      <c r="B785" s="159"/>
      <c r="C785" s="201" t="s">
        <v>2936</v>
      </c>
      <c r="D785" s="185"/>
      <c r="E785" s="186">
        <v>-1.57</v>
      </c>
      <c r="F785" s="161"/>
      <c r="G785" s="161"/>
      <c r="H785" s="161"/>
      <c r="I785" s="161"/>
      <c r="J785" s="161"/>
      <c r="K785" s="161"/>
      <c r="L785" s="161"/>
      <c r="M785" s="161"/>
      <c r="N785" s="160"/>
      <c r="O785" s="160"/>
      <c r="P785" s="160"/>
      <c r="Q785" s="160"/>
      <c r="R785" s="161"/>
      <c r="S785" s="161"/>
      <c r="T785" s="161"/>
      <c r="U785" s="161"/>
      <c r="V785" s="161"/>
      <c r="W785" s="161"/>
      <c r="X785" s="161"/>
      <c r="Y785" s="161"/>
      <c r="Z785" s="151"/>
      <c r="AA785" s="151"/>
      <c r="AB785" s="151"/>
      <c r="AC785" s="151"/>
      <c r="AD785" s="151"/>
      <c r="AE785" s="151"/>
      <c r="AF785" s="151"/>
      <c r="AG785" s="151" t="s">
        <v>381</v>
      </c>
      <c r="AH785" s="151">
        <v>0</v>
      </c>
      <c r="AI785" s="151"/>
      <c r="AJ785" s="151"/>
      <c r="AK785" s="151"/>
      <c r="AL785" s="151"/>
      <c r="AM785" s="151"/>
      <c r="AN785" s="151"/>
      <c r="AO785" s="151"/>
      <c r="AP785" s="151"/>
      <c r="AQ785" s="151"/>
      <c r="AR785" s="151"/>
      <c r="AS785" s="151"/>
      <c r="AT785" s="151"/>
      <c r="AU785" s="151"/>
      <c r="AV785" s="151"/>
      <c r="AW785" s="151"/>
      <c r="AX785" s="151"/>
      <c r="AY785" s="151"/>
      <c r="AZ785" s="151"/>
      <c r="BA785" s="151"/>
      <c r="BB785" s="151"/>
      <c r="BC785" s="151"/>
      <c r="BD785" s="151"/>
      <c r="BE785" s="151"/>
      <c r="BF785" s="151"/>
      <c r="BG785" s="151"/>
      <c r="BH785" s="151"/>
    </row>
    <row r="786" spans="1:60" outlineLevel="3" x14ac:dyDescent="0.2">
      <c r="A786" s="158"/>
      <c r="B786" s="159"/>
      <c r="C786" s="201" t="s">
        <v>464</v>
      </c>
      <c r="D786" s="185"/>
      <c r="E786" s="186"/>
      <c r="F786" s="161"/>
      <c r="G786" s="161"/>
      <c r="H786" s="161"/>
      <c r="I786" s="161"/>
      <c r="J786" s="161"/>
      <c r="K786" s="161"/>
      <c r="L786" s="161"/>
      <c r="M786" s="161"/>
      <c r="N786" s="160"/>
      <c r="O786" s="160"/>
      <c r="P786" s="160"/>
      <c r="Q786" s="160"/>
      <c r="R786" s="161"/>
      <c r="S786" s="161"/>
      <c r="T786" s="161"/>
      <c r="U786" s="161"/>
      <c r="V786" s="161"/>
      <c r="W786" s="161"/>
      <c r="X786" s="161"/>
      <c r="Y786" s="161"/>
      <c r="Z786" s="151"/>
      <c r="AA786" s="151"/>
      <c r="AB786" s="151"/>
      <c r="AC786" s="151"/>
      <c r="AD786" s="151"/>
      <c r="AE786" s="151"/>
      <c r="AF786" s="151"/>
      <c r="AG786" s="151" t="s">
        <v>381</v>
      </c>
      <c r="AH786" s="151">
        <v>0</v>
      </c>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3" x14ac:dyDescent="0.2">
      <c r="A787" s="158"/>
      <c r="B787" s="159"/>
      <c r="C787" s="201" t="s">
        <v>2800</v>
      </c>
      <c r="D787" s="185"/>
      <c r="E787" s="186"/>
      <c r="F787" s="161"/>
      <c r="G787" s="161"/>
      <c r="H787" s="161"/>
      <c r="I787" s="161"/>
      <c r="J787" s="161"/>
      <c r="K787" s="161"/>
      <c r="L787" s="161"/>
      <c r="M787" s="161"/>
      <c r="N787" s="160"/>
      <c r="O787" s="160"/>
      <c r="P787" s="160"/>
      <c r="Q787" s="160"/>
      <c r="R787" s="161"/>
      <c r="S787" s="161"/>
      <c r="T787" s="161"/>
      <c r="U787" s="161"/>
      <c r="V787" s="161"/>
      <c r="W787" s="161"/>
      <c r="X787" s="161"/>
      <c r="Y787" s="161"/>
      <c r="Z787" s="151"/>
      <c r="AA787" s="151"/>
      <c r="AB787" s="151"/>
      <c r="AC787" s="151"/>
      <c r="AD787" s="151"/>
      <c r="AE787" s="151"/>
      <c r="AF787" s="151"/>
      <c r="AG787" s="151" t="s">
        <v>381</v>
      </c>
      <c r="AH787" s="151">
        <v>0</v>
      </c>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3" x14ac:dyDescent="0.2">
      <c r="A788" s="158"/>
      <c r="B788" s="159"/>
      <c r="C788" s="201" t="s">
        <v>2937</v>
      </c>
      <c r="D788" s="185"/>
      <c r="E788" s="186">
        <v>13.02</v>
      </c>
      <c r="F788" s="161"/>
      <c r="G788" s="161"/>
      <c r="H788" s="161"/>
      <c r="I788" s="161"/>
      <c r="J788" s="161"/>
      <c r="K788" s="161"/>
      <c r="L788" s="161"/>
      <c r="M788" s="161"/>
      <c r="N788" s="160"/>
      <c r="O788" s="160"/>
      <c r="P788" s="160"/>
      <c r="Q788" s="160"/>
      <c r="R788" s="161"/>
      <c r="S788" s="161"/>
      <c r="T788" s="161"/>
      <c r="U788" s="161"/>
      <c r="V788" s="161"/>
      <c r="W788" s="161"/>
      <c r="X788" s="161"/>
      <c r="Y788" s="161"/>
      <c r="Z788" s="151"/>
      <c r="AA788" s="151"/>
      <c r="AB788" s="151"/>
      <c r="AC788" s="151"/>
      <c r="AD788" s="151"/>
      <c r="AE788" s="151"/>
      <c r="AF788" s="151"/>
      <c r="AG788" s="151" t="s">
        <v>381</v>
      </c>
      <c r="AH788" s="151">
        <v>0</v>
      </c>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3" x14ac:dyDescent="0.2">
      <c r="A789" s="158"/>
      <c r="B789" s="159"/>
      <c r="C789" s="201" t="s">
        <v>2936</v>
      </c>
      <c r="D789" s="185"/>
      <c r="E789" s="186">
        <v>-1.57</v>
      </c>
      <c r="F789" s="161"/>
      <c r="G789" s="161"/>
      <c r="H789" s="161"/>
      <c r="I789" s="161"/>
      <c r="J789" s="161"/>
      <c r="K789" s="161"/>
      <c r="L789" s="161"/>
      <c r="M789" s="161"/>
      <c r="N789" s="160"/>
      <c r="O789" s="160"/>
      <c r="P789" s="160"/>
      <c r="Q789" s="160"/>
      <c r="R789" s="161"/>
      <c r="S789" s="161"/>
      <c r="T789" s="161"/>
      <c r="U789" s="161"/>
      <c r="V789" s="161"/>
      <c r="W789" s="161"/>
      <c r="X789" s="161"/>
      <c r="Y789" s="161"/>
      <c r="Z789" s="151"/>
      <c r="AA789" s="151"/>
      <c r="AB789" s="151"/>
      <c r="AC789" s="151"/>
      <c r="AD789" s="151"/>
      <c r="AE789" s="151"/>
      <c r="AF789" s="151"/>
      <c r="AG789" s="151" t="s">
        <v>381</v>
      </c>
      <c r="AH789" s="151">
        <v>0</v>
      </c>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ht="22.5" outlineLevel="1" x14ac:dyDescent="0.2">
      <c r="A790" s="173">
        <v>117</v>
      </c>
      <c r="B790" s="174" t="s">
        <v>2254</v>
      </c>
      <c r="C790" s="181" t="s">
        <v>2255</v>
      </c>
      <c r="D790" s="175" t="s">
        <v>514</v>
      </c>
      <c r="E790" s="176">
        <v>23.64</v>
      </c>
      <c r="F790" s="177"/>
      <c r="G790" s="178">
        <f>ROUND(E790*F790,2)</f>
        <v>0</v>
      </c>
      <c r="H790" s="177"/>
      <c r="I790" s="178">
        <f>ROUND(E790*H790,2)</f>
        <v>0</v>
      </c>
      <c r="J790" s="177"/>
      <c r="K790" s="178">
        <f>ROUND(E790*J790,2)</f>
        <v>0</v>
      </c>
      <c r="L790" s="178">
        <v>21</v>
      </c>
      <c r="M790" s="178">
        <f>G790*(1+L790/100)</f>
        <v>0</v>
      </c>
      <c r="N790" s="176">
        <v>5.8E-4</v>
      </c>
      <c r="O790" s="176">
        <f>ROUND(E790*N790,2)</f>
        <v>0.01</v>
      </c>
      <c r="P790" s="176">
        <v>0</v>
      </c>
      <c r="Q790" s="176">
        <f>ROUND(E790*P790,2)</f>
        <v>0</v>
      </c>
      <c r="R790" s="178" t="s">
        <v>1199</v>
      </c>
      <c r="S790" s="178" t="s">
        <v>374</v>
      </c>
      <c r="T790" s="179" t="s">
        <v>374</v>
      </c>
      <c r="U790" s="161">
        <v>0.26600000000000001</v>
      </c>
      <c r="V790" s="161">
        <f>ROUND(E790*U790,2)</f>
        <v>6.29</v>
      </c>
      <c r="W790" s="161"/>
      <c r="X790" s="161" t="s">
        <v>375</v>
      </c>
      <c r="Y790" s="161" t="s">
        <v>334</v>
      </c>
      <c r="Z790" s="151"/>
      <c r="AA790" s="151"/>
      <c r="AB790" s="151"/>
      <c r="AC790" s="151"/>
      <c r="AD790" s="151"/>
      <c r="AE790" s="151"/>
      <c r="AF790" s="151"/>
      <c r="AG790" s="151" t="s">
        <v>376</v>
      </c>
      <c r="AH790" s="151"/>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2" x14ac:dyDescent="0.2">
      <c r="A791" s="158"/>
      <c r="B791" s="159"/>
      <c r="C791" s="201" t="s">
        <v>2797</v>
      </c>
      <c r="D791" s="185"/>
      <c r="E791" s="186"/>
      <c r="F791" s="161"/>
      <c r="G791" s="161"/>
      <c r="H791" s="161"/>
      <c r="I791" s="161"/>
      <c r="J791" s="161"/>
      <c r="K791" s="161"/>
      <c r="L791" s="161"/>
      <c r="M791" s="161"/>
      <c r="N791" s="160"/>
      <c r="O791" s="160"/>
      <c r="P791" s="160"/>
      <c r="Q791" s="160"/>
      <c r="R791" s="161"/>
      <c r="S791" s="161"/>
      <c r="T791" s="161"/>
      <c r="U791" s="161"/>
      <c r="V791" s="161"/>
      <c r="W791" s="161"/>
      <c r="X791" s="161"/>
      <c r="Y791" s="161"/>
      <c r="Z791" s="151"/>
      <c r="AA791" s="151"/>
      <c r="AB791" s="151"/>
      <c r="AC791" s="151"/>
      <c r="AD791" s="151"/>
      <c r="AE791" s="151"/>
      <c r="AF791" s="151"/>
      <c r="AG791" s="151" t="s">
        <v>381</v>
      </c>
      <c r="AH791" s="151">
        <v>0</v>
      </c>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outlineLevel="3" x14ac:dyDescent="0.2">
      <c r="A792" s="158"/>
      <c r="B792" s="159"/>
      <c r="C792" s="201" t="s">
        <v>2938</v>
      </c>
      <c r="D792" s="185"/>
      <c r="E792" s="186">
        <v>15.84</v>
      </c>
      <c r="F792" s="161"/>
      <c r="G792" s="161"/>
      <c r="H792" s="161"/>
      <c r="I792" s="161"/>
      <c r="J792" s="161"/>
      <c r="K792" s="161"/>
      <c r="L792" s="161"/>
      <c r="M792" s="161"/>
      <c r="N792" s="160"/>
      <c r="O792" s="160"/>
      <c r="P792" s="160"/>
      <c r="Q792" s="160"/>
      <c r="R792" s="161"/>
      <c r="S792" s="161"/>
      <c r="T792" s="161"/>
      <c r="U792" s="161"/>
      <c r="V792" s="161"/>
      <c r="W792" s="161"/>
      <c r="X792" s="161"/>
      <c r="Y792" s="161"/>
      <c r="Z792" s="151"/>
      <c r="AA792" s="151"/>
      <c r="AB792" s="151"/>
      <c r="AC792" s="151"/>
      <c r="AD792" s="151"/>
      <c r="AE792" s="151"/>
      <c r="AF792" s="151"/>
      <c r="AG792" s="151" t="s">
        <v>381</v>
      </c>
      <c r="AH792" s="151">
        <v>0</v>
      </c>
      <c r="AI792" s="151"/>
      <c r="AJ792" s="151"/>
      <c r="AK792" s="151"/>
      <c r="AL792" s="151"/>
      <c r="AM792" s="151"/>
      <c r="AN792" s="151"/>
      <c r="AO792" s="151"/>
      <c r="AP792" s="151"/>
      <c r="AQ792" s="151"/>
      <c r="AR792" s="151"/>
      <c r="AS792" s="151"/>
      <c r="AT792" s="151"/>
      <c r="AU792" s="151"/>
      <c r="AV792" s="151"/>
      <c r="AW792" s="151"/>
      <c r="AX792" s="151"/>
      <c r="AY792" s="151"/>
      <c r="AZ792" s="151"/>
      <c r="BA792" s="151"/>
      <c r="BB792" s="151"/>
      <c r="BC792" s="151"/>
      <c r="BD792" s="151"/>
      <c r="BE792" s="151"/>
      <c r="BF792" s="151"/>
      <c r="BG792" s="151"/>
      <c r="BH792" s="151"/>
    </row>
    <row r="793" spans="1:60" outlineLevel="3" x14ac:dyDescent="0.2">
      <c r="A793" s="158"/>
      <c r="B793" s="159"/>
      <c r="C793" s="201" t="s">
        <v>464</v>
      </c>
      <c r="D793" s="185"/>
      <c r="E793" s="186"/>
      <c r="F793" s="161"/>
      <c r="G793" s="161"/>
      <c r="H793" s="161"/>
      <c r="I793" s="161"/>
      <c r="J793" s="161"/>
      <c r="K793" s="161"/>
      <c r="L793" s="161"/>
      <c r="M793" s="161"/>
      <c r="N793" s="160"/>
      <c r="O793" s="160"/>
      <c r="P793" s="160"/>
      <c r="Q793" s="160"/>
      <c r="R793" s="161"/>
      <c r="S793" s="161"/>
      <c r="T793" s="161"/>
      <c r="U793" s="161"/>
      <c r="V793" s="161"/>
      <c r="W793" s="161"/>
      <c r="X793" s="161"/>
      <c r="Y793" s="161"/>
      <c r="Z793" s="151"/>
      <c r="AA793" s="151"/>
      <c r="AB793" s="151"/>
      <c r="AC793" s="151"/>
      <c r="AD793" s="151"/>
      <c r="AE793" s="151"/>
      <c r="AF793" s="151"/>
      <c r="AG793" s="151" t="s">
        <v>381</v>
      </c>
      <c r="AH793" s="151">
        <v>0</v>
      </c>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outlineLevel="3" x14ac:dyDescent="0.2">
      <c r="A794" s="158"/>
      <c r="B794" s="159"/>
      <c r="C794" s="201" t="s">
        <v>2800</v>
      </c>
      <c r="D794" s="185"/>
      <c r="E794" s="186"/>
      <c r="F794" s="161"/>
      <c r="G794" s="161"/>
      <c r="H794" s="161"/>
      <c r="I794" s="161"/>
      <c r="J794" s="161"/>
      <c r="K794" s="161"/>
      <c r="L794" s="161"/>
      <c r="M794" s="161"/>
      <c r="N794" s="160"/>
      <c r="O794" s="160"/>
      <c r="P794" s="160"/>
      <c r="Q794" s="160"/>
      <c r="R794" s="161"/>
      <c r="S794" s="161"/>
      <c r="T794" s="161"/>
      <c r="U794" s="161"/>
      <c r="V794" s="161"/>
      <c r="W794" s="161"/>
      <c r="X794" s="161"/>
      <c r="Y794" s="161"/>
      <c r="Z794" s="151"/>
      <c r="AA794" s="151"/>
      <c r="AB794" s="151"/>
      <c r="AC794" s="151"/>
      <c r="AD794" s="151"/>
      <c r="AE794" s="151"/>
      <c r="AF794" s="151"/>
      <c r="AG794" s="151" t="s">
        <v>381</v>
      </c>
      <c r="AH794" s="151">
        <v>0</v>
      </c>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outlineLevel="3" x14ac:dyDescent="0.2">
      <c r="A795" s="158"/>
      <c r="B795" s="159"/>
      <c r="C795" s="201" t="s">
        <v>2939</v>
      </c>
      <c r="D795" s="185"/>
      <c r="E795" s="186">
        <v>7.8</v>
      </c>
      <c r="F795" s="161"/>
      <c r="G795" s="161"/>
      <c r="H795" s="161"/>
      <c r="I795" s="161"/>
      <c r="J795" s="161"/>
      <c r="K795" s="161"/>
      <c r="L795" s="161"/>
      <c r="M795" s="161"/>
      <c r="N795" s="160"/>
      <c r="O795" s="160"/>
      <c r="P795" s="160"/>
      <c r="Q795" s="160"/>
      <c r="R795" s="161"/>
      <c r="S795" s="161"/>
      <c r="T795" s="161"/>
      <c r="U795" s="161"/>
      <c r="V795" s="161"/>
      <c r="W795" s="161"/>
      <c r="X795" s="161"/>
      <c r="Y795" s="161"/>
      <c r="Z795" s="151"/>
      <c r="AA795" s="151"/>
      <c r="AB795" s="151"/>
      <c r="AC795" s="151"/>
      <c r="AD795" s="151"/>
      <c r="AE795" s="151"/>
      <c r="AF795" s="151"/>
      <c r="AG795" s="151" t="s">
        <v>381</v>
      </c>
      <c r="AH795" s="151">
        <v>0</v>
      </c>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outlineLevel="1" x14ac:dyDescent="0.2">
      <c r="A796" s="173">
        <v>118</v>
      </c>
      <c r="B796" s="174" t="s">
        <v>2257</v>
      </c>
      <c r="C796" s="181" t="s">
        <v>2258</v>
      </c>
      <c r="D796" s="175" t="s">
        <v>514</v>
      </c>
      <c r="E796" s="176">
        <v>101.2711</v>
      </c>
      <c r="F796" s="177"/>
      <c r="G796" s="178">
        <f>ROUND(E796*F796,2)</f>
        <v>0</v>
      </c>
      <c r="H796" s="177"/>
      <c r="I796" s="178">
        <f>ROUND(E796*H796,2)</f>
        <v>0</v>
      </c>
      <c r="J796" s="177"/>
      <c r="K796" s="178">
        <f>ROUND(E796*J796,2)</f>
        <v>0</v>
      </c>
      <c r="L796" s="178">
        <v>21</v>
      </c>
      <c r="M796" s="178">
        <f>G796*(1+L796/100)</f>
        <v>0</v>
      </c>
      <c r="N796" s="176">
        <v>1E-3</v>
      </c>
      <c r="O796" s="176">
        <f>ROUND(E796*N796,2)</f>
        <v>0.1</v>
      </c>
      <c r="P796" s="176">
        <v>0</v>
      </c>
      <c r="Q796" s="176">
        <f>ROUND(E796*P796,2)</f>
        <v>0</v>
      </c>
      <c r="R796" s="178"/>
      <c r="S796" s="178" t="s">
        <v>331</v>
      </c>
      <c r="T796" s="179" t="s">
        <v>332</v>
      </c>
      <c r="U796" s="161">
        <v>0</v>
      </c>
      <c r="V796" s="161">
        <f>ROUND(E796*U796,2)</f>
        <v>0</v>
      </c>
      <c r="W796" s="161"/>
      <c r="X796" s="161" t="s">
        <v>578</v>
      </c>
      <c r="Y796" s="161" t="s">
        <v>334</v>
      </c>
      <c r="Z796" s="151"/>
      <c r="AA796" s="151"/>
      <c r="AB796" s="151"/>
      <c r="AC796" s="151"/>
      <c r="AD796" s="151"/>
      <c r="AE796" s="151"/>
      <c r="AF796" s="151"/>
      <c r="AG796" s="151" t="s">
        <v>636</v>
      </c>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outlineLevel="2" x14ac:dyDescent="0.2">
      <c r="A797" s="158"/>
      <c r="B797" s="159"/>
      <c r="C797" s="201" t="s">
        <v>2797</v>
      </c>
      <c r="D797" s="185"/>
      <c r="E797" s="186"/>
      <c r="F797" s="161"/>
      <c r="G797" s="161"/>
      <c r="H797" s="161"/>
      <c r="I797" s="161"/>
      <c r="J797" s="161"/>
      <c r="K797" s="161"/>
      <c r="L797" s="161"/>
      <c r="M797" s="161"/>
      <c r="N797" s="160"/>
      <c r="O797" s="160"/>
      <c r="P797" s="160"/>
      <c r="Q797" s="160"/>
      <c r="R797" s="161"/>
      <c r="S797" s="161"/>
      <c r="T797" s="161"/>
      <c r="U797" s="161"/>
      <c r="V797" s="161"/>
      <c r="W797" s="161"/>
      <c r="X797" s="161"/>
      <c r="Y797" s="161"/>
      <c r="Z797" s="151"/>
      <c r="AA797" s="151"/>
      <c r="AB797" s="151"/>
      <c r="AC797" s="151"/>
      <c r="AD797" s="151"/>
      <c r="AE797" s="151"/>
      <c r="AF797" s="151"/>
      <c r="AG797" s="151" t="s">
        <v>381</v>
      </c>
      <c r="AH797" s="151">
        <v>0</v>
      </c>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outlineLevel="3" x14ac:dyDescent="0.2">
      <c r="A798" s="158"/>
      <c r="B798" s="159"/>
      <c r="C798" s="201" t="s">
        <v>2898</v>
      </c>
      <c r="D798" s="185"/>
      <c r="E798" s="186"/>
      <c r="F798" s="161"/>
      <c r="G798" s="161"/>
      <c r="H798" s="161"/>
      <c r="I798" s="161"/>
      <c r="J798" s="161"/>
      <c r="K798" s="161"/>
      <c r="L798" s="161"/>
      <c r="M798" s="161"/>
      <c r="N798" s="160"/>
      <c r="O798" s="160"/>
      <c r="P798" s="160"/>
      <c r="Q798" s="160"/>
      <c r="R798" s="161"/>
      <c r="S798" s="161"/>
      <c r="T798" s="161"/>
      <c r="U798" s="161"/>
      <c r="V798" s="161"/>
      <c r="W798" s="161"/>
      <c r="X798" s="161"/>
      <c r="Y798" s="161"/>
      <c r="Z798" s="151"/>
      <c r="AA798" s="151"/>
      <c r="AB798" s="151"/>
      <c r="AC798" s="151"/>
      <c r="AD798" s="151"/>
      <c r="AE798" s="151"/>
      <c r="AF798" s="151"/>
      <c r="AG798" s="151" t="s">
        <v>381</v>
      </c>
      <c r="AH798" s="151">
        <v>0</v>
      </c>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outlineLevel="3" x14ac:dyDescent="0.2">
      <c r="A799" s="158"/>
      <c r="B799" s="159"/>
      <c r="C799" s="201" t="s">
        <v>2940</v>
      </c>
      <c r="D799" s="185"/>
      <c r="E799" s="186">
        <v>59.735599999999998</v>
      </c>
      <c r="F799" s="161"/>
      <c r="G799" s="161"/>
      <c r="H799" s="161"/>
      <c r="I799" s="161"/>
      <c r="J799" s="161"/>
      <c r="K799" s="161"/>
      <c r="L799" s="161"/>
      <c r="M799" s="161"/>
      <c r="N799" s="160"/>
      <c r="O799" s="160"/>
      <c r="P799" s="160"/>
      <c r="Q799" s="160"/>
      <c r="R799" s="161"/>
      <c r="S799" s="161"/>
      <c r="T799" s="161"/>
      <c r="U799" s="161"/>
      <c r="V799" s="161"/>
      <c r="W799" s="161"/>
      <c r="X799" s="161"/>
      <c r="Y799" s="161"/>
      <c r="Z799" s="151"/>
      <c r="AA799" s="151"/>
      <c r="AB799" s="151"/>
      <c r="AC799" s="151"/>
      <c r="AD799" s="151"/>
      <c r="AE799" s="151"/>
      <c r="AF799" s="151"/>
      <c r="AG799" s="151" t="s">
        <v>381</v>
      </c>
      <c r="AH799" s="151">
        <v>0</v>
      </c>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3" x14ac:dyDescent="0.2">
      <c r="A800" s="158"/>
      <c r="B800" s="159"/>
      <c r="C800" s="201" t="s">
        <v>2941</v>
      </c>
      <c r="D800" s="185"/>
      <c r="E800" s="186">
        <v>19.007999999999999</v>
      </c>
      <c r="F800" s="161"/>
      <c r="G800" s="161"/>
      <c r="H800" s="161"/>
      <c r="I800" s="161"/>
      <c r="J800" s="161"/>
      <c r="K800" s="161"/>
      <c r="L800" s="161"/>
      <c r="M800" s="161"/>
      <c r="N800" s="160"/>
      <c r="O800" s="160"/>
      <c r="P800" s="160"/>
      <c r="Q800" s="160"/>
      <c r="R800" s="161"/>
      <c r="S800" s="161"/>
      <c r="T800" s="161"/>
      <c r="U800" s="161"/>
      <c r="V800" s="161"/>
      <c r="W800" s="161"/>
      <c r="X800" s="161"/>
      <c r="Y800" s="161"/>
      <c r="Z800" s="151"/>
      <c r="AA800" s="151"/>
      <c r="AB800" s="151"/>
      <c r="AC800" s="151"/>
      <c r="AD800" s="151"/>
      <c r="AE800" s="151"/>
      <c r="AF800" s="151"/>
      <c r="AG800" s="151" t="s">
        <v>381</v>
      </c>
      <c r="AH800" s="151">
        <v>0</v>
      </c>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outlineLevel="3" x14ac:dyDescent="0.2">
      <c r="A801" s="158"/>
      <c r="B801" s="159"/>
      <c r="C801" s="201" t="s">
        <v>464</v>
      </c>
      <c r="D801" s="185"/>
      <c r="E801" s="186"/>
      <c r="F801" s="161"/>
      <c r="G801" s="161"/>
      <c r="H801" s="161"/>
      <c r="I801" s="161"/>
      <c r="J801" s="161"/>
      <c r="K801" s="161"/>
      <c r="L801" s="161"/>
      <c r="M801" s="161"/>
      <c r="N801" s="160"/>
      <c r="O801" s="160"/>
      <c r="P801" s="160"/>
      <c r="Q801" s="160"/>
      <c r="R801" s="161"/>
      <c r="S801" s="161"/>
      <c r="T801" s="161"/>
      <c r="U801" s="161"/>
      <c r="V801" s="161"/>
      <c r="W801" s="161"/>
      <c r="X801" s="161"/>
      <c r="Y801" s="161"/>
      <c r="Z801" s="151"/>
      <c r="AA801" s="151"/>
      <c r="AB801" s="151"/>
      <c r="AC801" s="151"/>
      <c r="AD801" s="151"/>
      <c r="AE801" s="151"/>
      <c r="AF801" s="151"/>
      <c r="AG801" s="151" t="s">
        <v>381</v>
      </c>
      <c r="AH801" s="151">
        <v>0</v>
      </c>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3" x14ac:dyDescent="0.2">
      <c r="A802" s="158"/>
      <c r="B802" s="159"/>
      <c r="C802" s="201" t="s">
        <v>2800</v>
      </c>
      <c r="D802" s="185"/>
      <c r="E802" s="186"/>
      <c r="F802" s="161"/>
      <c r="G802" s="161"/>
      <c r="H802" s="161"/>
      <c r="I802" s="161"/>
      <c r="J802" s="161"/>
      <c r="K802" s="161"/>
      <c r="L802" s="161"/>
      <c r="M802" s="161"/>
      <c r="N802" s="160"/>
      <c r="O802" s="160"/>
      <c r="P802" s="160"/>
      <c r="Q802" s="160"/>
      <c r="R802" s="161"/>
      <c r="S802" s="161"/>
      <c r="T802" s="161"/>
      <c r="U802" s="161"/>
      <c r="V802" s="161"/>
      <c r="W802" s="161"/>
      <c r="X802" s="161"/>
      <c r="Y802" s="161"/>
      <c r="Z802" s="151"/>
      <c r="AA802" s="151"/>
      <c r="AB802" s="151"/>
      <c r="AC802" s="151"/>
      <c r="AD802" s="151"/>
      <c r="AE802" s="151"/>
      <c r="AF802" s="151"/>
      <c r="AG802" s="151" t="s">
        <v>381</v>
      </c>
      <c r="AH802" s="151">
        <v>0</v>
      </c>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outlineLevel="3" x14ac:dyDescent="0.2">
      <c r="A803" s="158"/>
      <c r="B803" s="159"/>
      <c r="C803" s="201" t="s">
        <v>2903</v>
      </c>
      <c r="D803" s="185"/>
      <c r="E803" s="186"/>
      <c r="F803" s="161"/>
      <c r="G803" s="161"/>
      <c r="H803" s="161"/>
      <c r="I803" s="161"/>
      <c r="J803" s="161"/>
      <c r="K803" s="161"/>
      <c r="L803" s="161"/>
      <c r="M803" s="161"/>
      <c r="N803" s="160"/>
      <c r="O803" s="160"/>
      <c r="P803" s="160"/>
      <c r="Q803" s="160"/>
      <c r="R803" s="161"/>
      <c r="S803" s="161"/>
      <c r="T803" s="161"/>
      <c r="U803" s="161"/>
      <c r="V803" s="161"/>
      <c r="W803" s="161"/>
      <c r="X803" s="161"/>
      <c r="Y803" s="161"/>
      <c r="Z803" s="151"/>
      <c r="AA803" s="151"/>
      <c r="AB803" s="151"/>
      <c r="AC803" s="151"/>
      <c r="AD803" s="151"/>
      <c r="AE803" s="151"/>
      <c r="AF803" s="151"/>
      <c r="AG803" s="151" t="s">
        <v>381</v>
      </c>
      <c r="AH803" s="151">
        <v>0</v>
      </c>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3" x14ac:dyDescent="0.2">
      <c r="A804" s="158"/>
      <c r="B804" s="159"/>
      <c r="C804" s="201" t="s">
        <v>2942</v>
      </c>
      <c r="D804" s="185"/>
      <c r="E804" s="186">
        <v>13.1675</v>
      </c>
      <c r="F804" s="161"/>
      <c r="G804" s="161"/>
      <c r="H804" s="161"/>
      <c r="I804" s="161"/>
      <c r="J804" s="161"/>
      <c r="K804" s="161"/>
      <c r="L804" s="161"/>
      <c r="M804" s="161"/>
      <c r="N804" s="160"/>
      <c r="O804" s="160"/>
      <c r="P804" s="160"/>
      <c r="Q804" s="160"/>
      <c r="R804" s="161"/>
      <c r="S804" s="161"/>
      <c r="T804" s="161"/>
      <c r="U804" s="161"/>
      <c r="V804" s="161"/>
      <c r="W804" s="161"/>
      <c r="X804" s="161"/>
      <c r="Y804" s="161"/>
      <c r="Z804" s="151"/>
      <c r="AA804" s="151"/>
      <c r="AB804" s="151"/>
      <c r="AC804" s="151"/>
      <c r="AD804" s="151"/>
      <c r="AE804" s="151"/>
      <c r="AF804" s="151"/>
      <c r="AG804" s="151" t="s">
        <v>381</v>
      </c>
      <c r="AH804" s="151">
        <v>0</v>
      </c>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3" x14ac:dyDescent="0.2">
      <c r="A805" s="158"/>
      <c r="B805" s="159"/>
      <c r="C805" s="201" t="s">
        <v>2943</v>
      </c>
      <c r="D805" s="185"/>
      <c r="E805" s="186">
        <v>9.36</v>
      </c>
      <c r="F805" s="161"/>
      <c r="G805" s="161"/>
      <c r="H805" s="161"/>
      <c r="I805" s="161"/>
      <c r="J805" s="161"/>
      <c r="K805" s="161"/>
      <c r="L805" s="161"/>
      <c r="M805" s="161"/>
      <c r="N805" s="160"/>
      <c r="O805" s="160"/>
      <c r="P805" s="160"/>
      <c r="Q805" s="160"/>
      <c r="R805" s="161"/>
      <c r="S805" s="161"/>
      <c r="T805" s="161"/>
      <c r="U805" s="161"/>
      <c r="V805" s="161"/>
      <c r="W805" s="161"/>
      <c r="X805" s="161"/>
      <c r="Y805" s="161"/>
      <c r="Z805" s="151"/>
      <c r="AA805" s="151"/>
      <c r="AB805" s="151"/>
      <c r="AC805" s="151"/>
      <c r="AD805" s="151"/>
      <c r="AE805" s="151"/>
      <c r="AF805" s="151"/>
      <c r="AG805" s="151" t="s">
        <v>381</v>
      </c>
      <c r="AH805" s="151">
        <v>0</v>
      </c>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73">
        <v>119</v>
      </c>
      <c r="B806" s="174" t="s">
        <v>1229</v>
      </c>
      <c r="C806" s="181" t="s">
        <v>1230</v>
      </c>
      <c r="D806" s="175" t="s">
        <v>619</v>
      </c>
      <c r="E806" s="176">
        <v>0.16950000000000001</v>
      </c>
      <c r="F806" s="177"/>
      <c r="G806" s="178">
        <f>ROUND(E806*F806,2)</f>
        <v>0</v>
      </c>
      <c r="H806" s="177"/>
      <c r="I806" s="178">
        <f>ROUND(E806*H806,2)</f>
        <v>0</v>
      </c>
      <c r="J806" s="177"/>
      <c r="K806" s="178">
        <f>ROUND(E806*J806,2)</f>
        <v>0</v>
      </c>
      <c r="L806" s="178">
        <v>21</v>
      </c>
      <c r="M806" s="178">
        <f>G806*(1+L806/100)</f>
        <v>0</v>
      </c>
      <c r="N806" s="176">
        <v>0</v>
      </c>
      <c r="O806" s="176">
        <f>ROUND(E806*N806,2)</f>
        <v>0</v>
      </c>
      <c r="P806" s="176">
        <v>0</v>
      </c>
      <c r="Q806" s="176">
        <f>ROUND(E806*P806,2)</f>
        <v>0</v>
      </c>
      <c r="R806" s="178" t="s">
        <v>1199</v>
      </c>
      <c r="S806" s="178" t="s">
        <v>374</v>
      </c>
      <c r="T806" s="179" t="s">
        <v>374</v>
      </c>
      <c r="U806" s="161">
        <v>1.5669999999999999</v>
      </c>
      <c r="V806" s="161">
        <f>ROUND(E806*U806,2)</f>
        <v>0.27</v>
      </c>
      <c r="W806" s="161"/>
      <c r="X806" s="161" t="s">
        <v>375</v>
      </c>
      <c r="Y806" s="161" t="s">
        <v>334</v>
      </c>
      <c r="Z806" s="151"/>
      <c r="AA806" s="151"/>
      <c r="AB806" s="151"/>
      <c r="AC806" s="151"/>
      <c r="AD806" s="151"/>
      <c r="AE806" s="151"/>
      <c r="AF806" s="151"/>
      <c r="AG806" s="151" t="s">
        <v>376</v>
      </c>
      <c r="AH806" s="151"/>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2" x14ac:dyDescent="0.2">
      <c r="A807" s="158"/>
      <c r="B807" s="159"/>
      <c r="C807" s="272" t="s">
        <v>1231</v>
      </c>
      <c r="D807" s="273"/>
      <c r="E807" s="273"/>
      <c r="F807" s="273"/>
      <c r="G807" s="273"/>
      <c r="H807" s="161"/>
      <c r="I807" s="161"/>
      <c r="J807" s="161"/>
      <c r="K807" s="161"/>
      <c r="L807" s="161"/>
      <c r="M807" s="161"/>
      <c r="N807" s="160"/>
      <c r="O807" s="160"/>
      <c r="P807" s="160"/>
      <c r="Q807" s="160"/>
      <c r="R807" s="161"/>
      <c r="S807" s="161"/>
      <c r="T807" s="161"/>
      <c r="U807" s="161"/>
      <c r="V807" s="161"/>
      <c r="W807" s="161"/>
      <c r="X807" s="161"/>
      <c r="Y807" s="161"/>
      <c r="Z807" s="151"/>
      <c r="AA807" s="151"/>
      <c r="AB807" s="151"/>
      <c r="AC807" s="151"/>
      <c r="AD807" s="151"/>
      <c r="AE807" s="151"/>
      <c r="AF807" s="151"/>
      <c r="AG807" s="151" t="s">
        <v>378</v>
      </c>
      <c r="AH807" s="151"/>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outlineLevel="2" x14ac:dyDescent="0.2">
      <c r="A808" s="158"/>
      <c r="B808" s="159"/>
      <c r="C808" s="201" t="s">
        <v>1192</v>
      </c>
      <c r="D808" s="185"/>
      <c r="E808" s="186"/>
      <c r="F808" s="161"/>
      <c r="G808" s="161"/>
      <c r="H808" s="161"/>
      <c r="I808" s="161"/>
      <c r="J808" s="161"/>
      <c r="K808" s="161"/>
      <c r="L808" s="161"/>
      <c r="M808" s="161"/>
      <c r="N808" s="160"/>
      <c r="O808" s="160"/>
      <c r="P808" s="160"/>
      <c r="Q808" s="160"/>
      <c r="R808" s="161"/>
      <c r="S808" s="161"/>
      <c r="T808" s="161"/>
      <c r="U808" s="161"/>
      <c r="V808" s="161"/>
      <c r="W808" s="161"/>
      <c r="X808" s="161"/>
      <c r="Y808" s="161"/>
      <c r="Z808" s="151"/>
      <c r="AA808" s="151"/>
      <c r="AB808" s="151"/>
      <c r="AC808" s="151"/>
      <c r="AD808" s="151"/>
      <c r="AE808" s="151"/>
      <c r="AF808" s="151"/>
      <c r="AG808" s="151" t="s">
        <v>381</v>
      </c>
      <c r="AH808" s="151">
        <v>0</v>
      </c>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outlineLevel="3" x14ac:dyDescent="0.2">
      <c r="A809" s="158"/>
      <c r="B809" s="159"/>
      <c r="C809" s="201" t="s">
        <v>2944</v>
      </c>
      <c r="D809" s="185"/>
      <c r="E809" s="186"/>
      <c r="F809" s="161"/>
      <c r="G809" s="161"/>
      <c r="H809" s="161"/>
      <c r="I809" s="161"/>
      <c r="J809" s="161"/>
      <c r="K809" s="161"/>
      <c r="L809" s="161"/>
      <c r="M809" s="161"/>
      <c r="N809" s="160"/>
      <c r="O809" s="160"/>
      <c r="P809" s="160"/>
      <c r="Q809" s="160"/>
      <c r="R809" s="161"/>
      <c r="S809" s="161"/>
      <c r="T809" s="161"/>
      <c r="U809" s="161"/>
      <c r="V809" s="161"/>
      <c r="W809" s="161"/>
      <c r="X809" s="161"/>
      <c r="Y809" s="161"/>
      <c r="Z809" s="151"/>
      <c r="AA809" s="151"/>
      <c r="AB809" s="151"/>
      <c r="AC809" s="151"/>
      <c r="AD809" s="151"/>
      <c r="AE809" s="151"/>
      <c r="AF809" s="151"/>
      <c r="AG809" s="151" t="s">
        <v>381</v>
      </c>
      <c r="AH809" s="151">
        <v>0</v>
      </c>
      <c r="AI809" s="151"/>
      <c r="AJ809" s="151"/>
      <c r="AK809" s="151"/>
      <c r="AL809" s="151"/>
      <c r="AM809" s="151"/>
      <c r="AN809" s="151"/>
      <c r="AO809" s="151"/>
      <c r="AP809" s="151"/>
      <c r="AQ809" s="151"/>
      <c r="AR809" s="151"/>
      <c r="AS809" s="151"/>
      <c r="AT809" s="151"/>
      <c r="AU809" s="151"/>
      <c r="AV809" s="151"/>
      <c r="AW809" s="151"/>
      <c r="AX809" s="151"/>
      <c r="AY809" s="151"/>
      <c r="AZ809" s="151"/>
      <c r="BA809" s="151"/>
      <c r="BB809" s="151"/>
      <c r="BC809" s="151"/>
      <c r="BD809" s="151"/>
      <c r="BE809" s="151"/>
      <c r="BF809" s="151"/>
      <c r="BG809" s="151"/>
      <c r="BH809" s="151"/>
    </row>
    <row r="810" spans="1:60" outlineLevel="3" x14ac:dyDescent="0.2">
      <c r="A810" s="158"/>
      <c r="B810" s="159"/>
      <c r="C810" s="201" t="s">
        <v>2945</v>
      </c>
      <c r="D810" s="185"/>
      <c r="E810" s="186">
        <v>0.16950000000000001</v>
      </c>
      <c r="F810" s="161"/>
      <c r="G810" s="161"/>
      <c r="H810" s="161"/>
      <c r="I810" s="161"/>
      <c r="J810" s="161"/>
      <c r="K810" s="161"/>
      <c r="L810" s="161"/>
      <c r="M810" s="161"/>
      <c r="N810" s="160"/>
      <c r="O810" s="160"/>
      <c r="P810" s="160"/>
      <c r="Q810" s="160"/>
      <c r="R810" s="161"/>
      <c r="S810" s="161"/>
      <c r="T810" s="161"/>
      <c r="U810" s="161"/>
      <c r="V810" s="161"/>
      <c r="W810" s="161"/>
      <c r="X810" s="161"/>
      <c r="Y810" s="161"/>
      <c r="Z810" s="151"/>
      <c r="AA810" s="151"/>
      <c r="AB810" s="151"/>
      <c r="AC810" s="151"/>
      <c r="AD810" s="151"/>
      <c r="AE810" s="151"/>
      <c r="AF810" s="151"/>
      <c r="AG810" s="151" t="s">
        <v>381</v>
      </c>
      <c r="AH810" s="151">
        <v>0</v>
      </c>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x14ac:dyDescent="0.2">
      <c r="A811" s="166" t="s">
        <v>326</v>
      </c>
      <c r="B811" s="167" t="s">
        <v>262</v>
      </c>
      <c r="C811" s="180" t="s">
        <v>263</v>
      </c>
      <c r="D811" s="168"/>
      <c r="E811" s="169"/>
      <c r="F811" s="170"/>
      <c r="G811" s="170">
        <f>SUMIF(AG812:AG843,"&lt;&gt;NOR",G812:G843)</f>
        <v>0</v>
      </c>
      <c r="H811" s="170"/>
      <c r="I811" s="170">
        <f>SUM(I812:I843)</f>
        <v>0</v>
      </c>
      <c r="J811" s="170"/>
      <c r="K811" s="170">
        <f>SUM(K812:K843)</f>
        <v>0</v>
      </c>
      <c r="L811" s="170"/>
      <c r="M811" s="170">
        <f>SUM(M812:M843)</f>
        <v>0</v>
      </c>
      <c r="N811" s="169"/>
      <c r="O811" s="169">
        <f>SUM(O812:O843)</f>
        <v>0.14000000000000001</v>
      </c>
      <c r="P811" s="169"/>
      <c r="Q811" s="169">
        <f>SUM(Q812:Q843)</f>
        <v>0</v>
      </c>
      <c r="R811" s="170"/>
      <c r="S811" s="170"/>
      <c r="T811" s="171"/>
      <c r="U811" s="165"/>
      <c r="V811" s="165">
        <f>SUM(V812:V843)</f>
        <v>54.97</v>
      </c>
      <c r="W811" s="165"/>
      <c r="X811" s="165"/>
      <c r="Y811" s="165"/>
      <c r="AG811" t="s">
        <v>327</v>
      </c>
    </row>
    <row r="812" spans="1:60" ht="22.5" outlineLevel="1" x14ac:dyDescent="0.2">
      <c r="A812" s="173">
        <v>120</v>
      </c>
      <c r="B812" s="174" t="s">
        <v>2286</v>
      </c>
      <c r="C812" s="181" t="s">
        <v>2287</v>
      </c>
      <c r="D812" s="175" t="s">
        <v>514</v>
      </c>
      <c r="E812" s="176">
        <v>229.99554000000001</v>
      </c>
      <c r="F812" s="177"/>
      <c r="G812" s="178">
        <f>ROUND(E812*F812,2)</f>
        <v>0</v>
      </c>
      <c r="H812" s="177"/>
      <c r="I812" s="178">
        <f>ROUND(E812*H812,2)</f>
        <v>0</v>
      </c>
      <c r="J812" s="177"/>
      <c r="K812" s="178">
        <f>ROUND(E812*J812,2)</f>
        <v>0</v>
      </c>
      <c r="L812" s="178">
        <v>21</v>
      </c>
      <c r="M812" s="178">
        <f>G812*(1+L812/100)</f>
        <v>0</v>
      </c>
      <c r="N812" s="176">
        <v>5.9999999999999995E-4</v>
      </c>
      <c r="O812" s="176">
        <f>ROUND(E812*N812,2)</f>
        <v>0.14000000000000001</v>
      </c>
      <c r="P812" s="176">
        <v>0</v>
      </c>
      <c r="Q812" s="176">
        <f>ROUND(E812*P812,2)</f>
        <v>0</v>
      </c>
      <c r="R812" s="178" t="s">
        <v>2288</v>
      </c>
      <c r="S812" s="178" t="s">
        <v>374</v>
      </c>
      <c r="T812" s="179" t="s">
        <v>374</v>
      </c>
      <c r="U812" s="161">
        <v>0.23899999999999999</v>
      </c>
      <c r="V812" s="161">
        <f>ROUND(E812*U812,2)</f>
        <v>54.97</v>
      </c>
      <c r="W812" s="161"/>
      <c r="X812" s="161" t="s">
        <v>375</v>
      </c>
      <c r="Y812" s="161" t="s">
        <v>334</v>
      </c>
      <c r="Z812" s="151"/>
      <c r="AA812" s="151"/>
      <c r="AB812" s="151"/>
      <c r="AC812" s="151"/>
      <c r="AD812" s="151"/>
      <c r="AE812" s="151"/>
      <c r="AF812" s="151"/>
      <c r="AG812" s="151" t="s">
        <v>376</v>
      </c>
      <c r="AH812" s="151"/>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2" x14ac:dyDescent="0.2">
      <c r="A813" s="158"/>
      <c r="B813" s="159"/>
      <c r="C813" s="272" t="s">
        <v>2289</v>
      </c>
      <c r="D813" s="273"/>
      <c r="E813" s="273"/>
      <c r="F813" s="273"/>
      <c r="G813" s="273"/>
      <c r="H813" s="161"/>
      <c r="I813" s="161"/>
      <c r="J813" s="161"/>
      <c r="K813" s="161"/>
      <c r="L813" s="161"/>
      <c r="M813" s="161"/>
      <c r="N813" s="160"/>
      <c r="O813" s="160"/>
      <c r="P813" s="160"/>
      <c r="Q813" s="160"/>
      <c r="R813" s="161"/>
      <c r="S813" s="161"/>
      <c r="T813" s="161"/>
      <c r="U813" s="161"/>
      <c r="V813" s="161"/>
      <c r="W813" s="161"/>
      <c r="X813" s="161"/>
      <c r="Y813" s="161"/>
      <c r="Z813" s="151"/>
      <c r="AA813" s="151"/>
      <c r="AB813" s="151"/>
      <c r="AC813" s="151"/>
      <c r="AD813" s="151"/>
      <c r="AE813" s="151"/>
      <c r="AF813" s="151"/>
      <c r="AG813" s="151" t="s">
        <v>378</v>
      </c>
      <c r="AH813" s="151"/>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outlineLevel="2" x14ac:dyDescent="0.2">
      <c r="A814" s="158"/>
      <c r="B814" s="159"/>
      <c r="C814" s="201" t="s">
        <v>2946</v>
      </c>
      <c r="D814" s="185"/>
      <c r="E814" s="186"/>
      <c r="F814" s="161"/>
      <c r="G814" s="161"/>
      <c r="H814" s="161"/>
      <c r="I814" s="161"/>
      <c r="J814" s="161"/>
      <c r="K814" s="161"/>
      <c r="L814" s="161"/>
      <c r="M814" s="161"/>
      <c r="N814" s="160"/>
      <c r="O814" s="160"/>
      <c r="P814" s="160"/>
      <c r="Q814" s="160"/>
      <c r="R814" s="161"/>
      <c r="S814" s="161"/>
      <c r="T814" s="161"/>
      <c r="U814" s="161"/>
      <c r="V814" s="161"/>
      <c r="W814" s="161"/>
      <c r="X814" s="161"/>
      <c r="Y814" s="161"/>
      <c r="Z814" s="151"/>
      <c r="AA814" s="151"/>
      <c r="AB814" s="151"/>
      <c r="AC814" s="151"/>
      <c r="AD814" s="151"/>
      <c r="AE814" s="151"/>
      <c r="AF814" s="151"/>
      <c r="AG814" s="151" t="s">
        <v>381</v>
      </c>
      <c r="AH814" s="151">
        <v>0</v>
      </c>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outlineLevel="3" x14ac:dyDescent="0.2">
      <c r="A815" s="158"/>
      <c r="B815" s="159"/>
      <c r="C815" s="201" t="s">
        <v>2898</v>
      </c>
      <c r="D815" s="185"/>
      <c r="E815" s="186"/>
      <c r="F815" s="161"/>
      <c r="G815" s="161"/>
      <c r="H815" s="161"/>
      <c r="I815" s="161"/>
      <c r="J815" s="161"/>
      <c r="K815" s="161"/>
      <c r="L815" s="161"/>
      <c r="M815" s="161"/>
      <c r="N815" s="160"/>
      <c r="O815" s="160"/>
      <c r="P815" s="160"/>
      <c r="Q815" s="160"/>
      <c r="R815" s="161"/>
      <c r="S815" s="161"/>
      <c r="T815" s="161"/>
      <c r="U815" s="161"/>
      <c r="V815" s="161"/>
      <c r="W815" s="161"/>
      <c r="X815" s="161"/>
      <c r="Y815" s="161"/>
      <c r="Z815" s="151"/>
      <c r="AA815" s="151"/>
      <c r="AB815" s="151"/>
      <c r="AC815" s="151"/>
      <c r="AD815" s="151"/>
      <c r="AE815" s="151"/>
      <c r="AF815" s="151"/>
      <c r="AG815" s="151" t="s">
        <v>381</v>
      </c>
      <c r="AH815" s="151">
        <v>0</v>
      </c>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3" x14ac:dyDescent="0.2">
      <c r="A816" s="158"/>
      <c r="B816" s="159"/>
      <c r="C816" s="201" t="s">
        <v>2947</v>
      </c>
      <c r="D816" s="185"/>
      <c r="E816" s="186">
        <v>18.189</v>
      </c>
      <c r="F816" s="161"/>
      <c r="G816" s="161"/>
      <c r="H816" s="161"/>
      <c r="I816" s="161"/>
      <c r="J816" s="161"/>
      <c r="K816" s="161"/>
      <c r="L816" s="161"/>
      <c r="M816" s="161"/>
      <c r="N816" s="160"/>
      <c r="O816" s="160"/>
      <c r="P816" s="160"/>
      <c r="Q816" s="160"/>
      <c r="R816" s="161"/>
      <c r="S816" s="161"/>
      <c r="T816" s="161"/>
      <c r="U816" s="161"/>
      <c r="V816" s="161"/>
      <c r="W816" s="161"/>
      <c r="X816" s="161"/>
      <c r="Y816" s="161"/>
      <c r="Z816" s="151"/>
      <c r="AA816" s="151"/>
      <c r="AB816" s="151"/>
      <c r="AC816" s="151"/>
      <c r="AD816" s="151"/>
      <c r="AE816" s="151"/>
      <c r="AF816" s="151"/>
      <c r="AG816" s="151" t="s">
        <v>381</v>
      </c>
      <c r="AH816" s="151">
        <v>0</v>
      </c>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3" x14ac:dyDescent="0.2">
      <c r="A817" s="158"/>
      <c r="B817" s="159"/>
      <c r="C817" s="201" t="s">
        <v>2948</v>
      </c>
      <c r="D817" s="185"/>
      <c r="E817" s="186">
        <v>5.49</v>
      </c>
      <c r="F817" s="161"/>
      <c r="G817" s="161"/>
      <c r="H817" s="161"/>
      <c r="I817" s="161"/>
      <c r="J817" s="161"/>
      <c r="K817" s="161"/>
      <c r="L817" s="161"/>
      <c r="M817" s="161"/>
      <c r="N817" s="160"/>
      <c r="O817" s="160"/>
      <c r="P817" s="160"/>
      <c r="Q817" s="160"/>
      <c r="R817" s="161"/>
      <c r="S817" s="161"/>
      <c r="T817" s="161"/>
      <c r="U817" s="161"/>
      <c r="V817" s="161"/>
      <c r="W817" s="161"/>
      <c r="X817" s="161"/>
      <c r="Y817" s="161"/>
      <c r="Z817" s="151"/>
      <c r="AA817" s="151"/>
      <c r="AB817" s="151"/>
      <c r="AC817" s="151"/>
      <c r="AD817" s="151"/>
      <c r="AE817" s="151"/>
      <c r="AF817" s="151"/>
      <c r="AG817" s="151" t="s">
        <v>381</v>
      </c>
      <c r="AH817" s="151">
        <v>0</v>
      </c>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3" x14ac:dyDescent="0.2">
      <c r="A818" s="158"/>
      <c r="B818" s="159"/>
      <c r="C818" s="201" t="s">
        <v>2935</v>
      </c>
      <c r="D818" s="185"/>
      <c r="E818" s="186">
        <v>-0.21</v>
      </c>
      <c r="F818" s="161"/>
      <c r="G818" s="161"/>
      <c r="H818" s="161"/>
      <c r="I818" s="161"/>
      <c r="J818" s="161"/>
      <c r="K818" s="161"/>
      <c r="L818" s="161"/>
      <c r="M818" s="161"/>
      <c r="N818" s="160"/>
      <c r="O818" s="160"/>
      <c r="P818" s="160"/>
      <c r="Q818" s="160"/>
      <c r="R818" s="161"/>
      <c r="S818" s="161"/>
      <c r="T818" s="161"/>
      <c r="U818" s="161"/>
      <c r="V818" s="161"/>
      <c r="W818" s="161"/>
      <c r="X818" s="161"/>
      <c r="Y818" s="161"/>
      <c r="Z818" s="151"/>
      <c r="AA818" s="151"/>
      <c r="AB818" s="151"/>
      <c r="AC818" s="151"/>
      <c r="AD818" s="151"/>
      <c r="AE818" s="151"/>
      <c r="AF818" s="151"/>
      <c r="AG818" s="151" t="s">
        <v>381</v>
      </c>
      <c r="AH818" s="151">
        <v>0</v>
      </c>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outlineLevel="3" x14ac:dyDescent="0.2">
      <c r="A819" s="158"/>
      <c r="B819" s="159"/>
      <c r="C819" s="201" t="s">
        <v>2949</v>
      </c>
      <c r="D819" s="185"/>
      <c r="E819" s="186">
        <v>5.5263999999999998</v>
      </c>
      <c r="F819" s="161"/>
      <c r="G819" s="161"/>
      <c r="H819" s="161"/>
      <c r="I819" s="161"/>
      <c r="J819" s="161"/>
      <c r="K819" s="161"/>
      <c r="L819" s="161"/>
      <c r="M819" s="161"/>
      <c r="N819" s="160"/>
      <c r="O819" s="160"/>
      <c r="P819" s="160"/>
      <c r="Q819" s="160"/>
      <c r="R819" s="161"/>
      <c r="S819" s="161"/>
      <c r="T819" s="161"/>
      <c r="U819" s="161"/>
      <c r="V819" s="161"/>
      <c r="W819" s="161"/>
      <c r="X819" s="161"/>
      <c r="Y819" s="161"/>
      <c r="Z819" s="151"/>
      <c r="AA819" s="151"/>
      <c r="AB819" s="151"/>
      <c r="AC819" s="151"/>
      <c r="AD819" s="151"/>
      <c r="AE819" s="151"/>
      <c r="AF819" s="151"/>
      <c r="AG819" s="151" t="s">
        <v>381</v>
      </c>
      <c r="AH819" s="151">
        <v>0</v>
      </c>
      <c r="AI819" s="151"/>
      <c r="AJ819" s="151"/>
      <c r="AK819" s="151"/>
      <c r="AL819" s="151"/>
      <c r="AM819" s="151"/>
      <c r="AN819" s="151"/>
      <c r="AO819" s="151"/>
      <c r="AP819" s="151"/>
      <c r="AQ819" s="151"/>
      <c r="AR819" s="151"/>
      <c r="AS819" s="151"/>
      <c r="AT819" s="151"/>
      <c r="AU819" s="151"/>
      <c r="AV819" s="151"/>
      <c r="AW819" s="151"/>
      <c r="AX819" s="151"/>
      <c r="AY819" s="151"/>
      <c r="AZ819" s="151"/>
      <c r="BA819" s="151"/>
      <c r="BB819" s="151"/>
      <c r="BC819" s="151"/>
      <c r="BD819" s="151"/>
      <c r="BE819" s="151"/>
      <c r="BF819" s="151"/>
      <c r="BG819" s="151"/>
      <c r="BH819" s="151"/>
    </row>
    <row r="820" spans="1:60" outlineLevel="3" x14ac:dyDescent="0.2">
      <c r="A820" s="158"/>
      <c r="B820" s="159"/>
      <c r="C820" s="201" t="s">
        <v>2950</v>
      </c>
      <c r="D820" s="185"/>
      <c r="E820" s="186">
        <v>3.9563999999999999</v>
      </c>
      <c r="F820" s="161"/>
      <c r="G820" s="161"/>
      <c r="H820" s="161"/>
      <c r="I820" s="161"/>
      <c r="J820" s="161"/>
      <c r="K820" s="161"/>
      <c r="L820" s="161"/>
      <c r="M820" s="161"/>
      <c r="N820" s="160"/>
      <c r="O820" s="160"/>
      <c r="P820" s="160"/>
      <c r="Q820" s="160"/>
      <c r="R820" s="161"/>
      <c r="S820" s="161"/>
      <c r="T820" s="161"/>
      <c r="U820" s="161"/>
      <c r="V820" s="161"/>
      <c r="W820" s="161"/>
      <c r="X820" s="161"/>
      <c r="Y820" s="161"/>
      <c r="Z820" s="151"/>
      <c r="AA820" s="151"/>
      <c r="AB820" s="151"/>
      <c r="AC820" s="151"/>
      <c r="AD820" s="151"/>
      <c r="AE820" s="151"/>
      <c r="AF820" s="151"/>
      <c r="AG820" s="151" t="s">
        <v>381</v>
      </c>
      <c r="AH820" s="151">
        <v>0</v>
      </c>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3" x14ac:dyDescent="0.2">
      <c r="A821" s="158"/>
      <c r="B821" s="159"/>
      <c r="C821" s="201" t="s">
        <v>2951</v>
      </c>
      <c r="D821" s="185"/>
      <c r="E821" s="186">
        <v>20.502939999999999</v>
      </c>
      <c r="F821" s="161"/>
      <c r="G821" s="161"/>
      <c r="H821" s="161"/>
      <c r="I821" s="161"/>
      <c r="J821" s="161"/>
      <c r="K821" s="161"/>
      <c r="L821" s="161"/>
      <c r="M821" s="161"/>
      <c r="N821" s="160"/>
      <c r="O821" s="160"/>
      <c r="P821" s="160"/>
      <c r="Q821" s="160"/>
      <c r="R821" s="161"/>
      <c r="S821" s="161"/>
      <c r="T821" s="161"/>
      <c r="U821" s="161"/>
      <c r="V821" s="161"/>
      <c r="W821" s="161"/>
      <c r="X821" s="161"/>
      <c r="Y821" s="161"/>
      <c r="Z821" s="151"/>
      <c r="AA821" s="151"/>
      <c r="AB821" s="151"/>
      <c r="AC821" s="151"/>
      <c r="AD821" s="151"/>
      <c r="AE821" s="151"/>
      <c r="AF821" s="151"/>
      <c r="AG821" s="151" t="s">
        <v>381</v>
      </c>
      <c r="AH821" s="151">
        <v>0</v>
      </c>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3" x14ac:dyDescent="0.2">
      <c r="A822" s="158"/>
      <c r="B822" s="159"/>
      <c r="C822" s="201" t="s">
        <v>2952</v>
      </c>
      <c r="D822" s="185"/>
      <c r="E822" s="186">
        <v>5.2062799999999996</v>
      </c>
      <c r="F822" s="161"/>
      <c r="G822" s="161"/>
      <c r="H822" s="161"/>
      <c r="I822" s="161"/>
      <c r="J822" s="161"/>
      <c r="K822" s="161"/>
      <c r="L822" s="161"/>
      <c r="M822" s="161"/>
      <c r="N822" s="160"/>
      <c r="O822" s="160"/>
      <c r="P822" s="160"/>
      <c r="Q822" s="160"/>
      <c r="R822" s="161"/>
      <c r="S822" s="161"/>
      <c r="T822" s="161"/>
      <c r="U822" s="161"/>
      <c r="V822" s="161"/>
      <c r="W822" s="161"/>
      <c r="X822" s="161"/>
      <c r="Y822" s="161"/>
      <c r="Z822" s="151"/>
      <c r="AA822" s="151"/>
      <c r="AB822" s="151"/>
      <c r="AC822" s="151"/>
      <c r="AD822" s="151"/>
      <c r="AE822" s="151"/>
      <c r="AF822" s="151"/>
      <c r="AG822" s="151" t="s">
        <v>381</v>
      </c>
      <c r="AH822" s="151">
        <v>0</v>
      </c>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3" x14ac:dyDescent="0.2">
      <c r="A823" s="158"/>
      <c r="B823" s="159"/>
      <c r="C823" s="201" t="s">
        <v>2953</v>
      </c>
      <c r="D823" s="185"/>
      <c r="E823" s="186">
        <v>37.926000000000002</v>
      </c>
      <c r="F823" s="161"/>
      <c r="G823" s="161"/>
      <c r="H823" s="161"/>
      <c r="I823" s="161"/>
      <c r="J823" s="161"/>
      <c r="K823" s="161"/>
      <c r="L823" s="161"/>
      <c r="M823" s="161"/>
      <c r="N823" s="160"/>
      <c r="O823" s="160"/>
      <c r="P823" s="160"/>
      <c r="Q823" s="160"/>
      <c r="R823" s="161"/>
      <c r="S823" s="161"/>
      <c r="T823" s="161"/>
      <c r="U823" s="161"/>
      <c r="V823" s="161"/>
      <c r="W823" s="161"/>
      <c r="X823" s="161"/>
      <c r="Y823" s="161"/>
      <c r="Z823" s="151"/>
      <c r="AA823" s="151"/>
      <c r="AB823" s="151"/>
      <c r="AC823" s="151"/>
      <c r="AD823" s="151"/>
      <c r="AE823" s="151"/>
      <c r="AF823" s="151"/>
      <c r="AG823" s="151" t="s">
        <v>381</v>
      </c>
      <c r="AH823" s="151">
        <v>0</v>
      </c>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3" x14ac:dyDescent="0.2">
      <c r="A824" s="158"/>
      <c r="B824" s="159"/>
      <c r="C824" s="201" t="s">
        <v>2954</v>
      </c>
      <c r="D824" s="185"/>
      <c r="E824" s="186">
        <v>6.03</v>
      </c>
      <c r="F824" s="161"/>
      <c r="G824" s="161"/>
      <c r="H824" s="161"/>
      <c r="I824" s="161"/>
      <c r="J824" s="161"/>
      <c r="K824" s="161"/>
      <c r="L824" s="161"/>
      <c r="M824" s="161"/>
      <c r="N824" s="160"/>
      <c r="O824" s="160"/>
      <c r="P824" s="160"/>
      <c r="Q824" s="160"/>
      <c r="R824" s="161"/>
      <c r="S824" s="161"/>
      <c r="T824" s="161"/>
      <c r="U824" s="161"/>
      <c r="V824" s="161"/>
      <c r="W824" s="161"/>
      <c r="X824" s="161"/>
      <c r="Y824" s="161"/>
      <c r="Z824" s="151"/>
      <c r="AA824" s="151"/>
      <c r="AB824" s="151"/>
      <c r="AC824" s="151"/>
      <c r="AD824" s="151"/>
      <c r="AE824" s="151"/>
      <c r="AF824" s="151"/>
      <c r="AG824" s="151" t="s">
        <v>381</v>
      </c>
      <c r="AH824" s="151">
        <v>0</v>
      </c>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3" x14ac:dyDescent="0.2">
      <c r="A825" s="158"/>
      <c r="B825" s="159"/>
      <c r="C825" s="201" t="s">
        <v>2935</v>
      </c>
      <c r="D825" s="185"/>
      <c r="E825" s="186">
        <v>-0.21</v>
      </c>
      <c r="F825" s="161"/>
      <c r="G825" s="161"/>
      <c r="H825" s="161"/>
      <c r="I825" s="161"/>
      <c r="J825" s="161"/>
      <c r="K825" s="161"/>
      <c r="L825" s="161"/>
      <c r="M825" s="161"/>
      <c r="N825" s="160"/>
      <c r="O825" s="160"/>
      <c r="P825" s="160"/>
      <c r="Q825" s="160"/>
      <c r="R825" s="161"/>
      <c r="S825" s="161"/>
      <c r="T825" s="161"/>
      <c r="U825" s="161"/>
      <c r="V825" s="161"/>
      <c r="W825" s="161"/>
      <c r="X825" s="161"/>
      <c r="Y825" s="161"/>
      <c r="Z825" s="151"/>
      <c r="AA825" s="151"/>
      <c r="AB825" s="151"/>
      <c r="AC825" s="151"/>
      <c r="AD825" s="151"/>
      <c r="AE825" s="151"/>
      <c r="AF825" s="151"/>
      <c r="AG825" s="151" t="s">
        <v>381</v>
      </c>
      <c r="AH825" s="151">
        <v>0</v>
      </c>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outlineLevel="3" x14ac:dyDescent="0.2">
      <c r="A826" s="158"/>
      <c r="B826" s="159"/>
      <c r="C826" s="201" t="s">
        <v>2936</v>
      </c>
      <c r="D826" s="185"/>
      <c r="E826" s="186">
        <v>-1.57</v>
      </c>
      <c r="F826" s="161"/>
      <c r="G826" s="161"/>
      <c r="H826" s="161"/>
      <c r="I826" s="161"/>
      <c r="J826" s="161"/>
      <c r="K826" s="161"/>
      <c r="L826" s="161"/>
      <c r="M826" s="161"/>
      <c r="N826" s="160"/>
      <c r="O826" s="160"/>
      <c r="P826" s="160"/>
      <c r="Q826" s="160"/>
      <c r="R826" s="161"/>
      <c r="S826" s="161"/>
      <c r="T826" s="161"/>
      <c r="U826" s="161"/>
      <c r="V826" s="161"/>
      <c r="W826" s="161"/>
      <c r="X826" s="161"/>
      <c r="Y826" s="161"/>
      <c r="Z826" s="151"/>
      <c r="AA826" s="151"/>
      <c r="AB826" s="151"/>
      <c r="AC826" s="151"/>
      <c r="AD826" s="151"/>
      <c r="AE826" s="151"/>
      <c r="AF826" s="151"/>
      <c r="AG826" s="151" t="s">
        <v>381</v>
      </c>
      <c r="AH826" s="151">
        <v>0</v>
      </c>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3" x14ac:dyDescent="0.2">
      <c r="A827" s="158"/>
      <c r="B827" s="159"/>
      <c r="C827" s="201" t="s">
        <v>464</v>
      </c>
      <c r="D827" s="185"/>
      <c r="E827" s="186"/>
      <c r="F827" s="161"/>
      <c r="G827" s="161"/>
      <c r="H827" s="161"/>
      <c r="I827" s="161"/>
      <c r="J827" s="161"/>
      <c r="K827" s="161"/>
      <c r="L827" s="161"/>
      <c r="M827" s="161"/>
      <c r="N827" s="160"/>
      <c r="O827" s="160"/>
      <c r="P827" s="160"/>
      <c r="Q827" s="160"/>
      <c r="R827" s="161"/>
      <c r="S827" s="161"/>
      <c r="T827" s="161"/>
      <c r="U827" s="161"/>
      <c r="V827" s="161"/>
      <c r="W827" s="161"/>
      <c r="X827" s="161"/>
      <c r="Y827" s="161"/>
      <c r="Z827" s="151"/>
      <c r="AA827" s="151"/>
      <c r="AB827" s="151"/>
      <c r="AC827" s="151"/>
      <c r="AD827" s="151"/>
      <c r="AE827" s="151"/>
      <c r="AF827" s="151"/>
      <c r="AG827" s="151" t="s">
        <v>381</v>
      </c>
      <c r="AH827" s="151">
        <v>0</v>
      </c>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3" x14ac:dyDescent="0.2">
      <c r="A828" s="158"/>
      <c r="B828" s="159"/>
      <c r="C828" s="201" t="s">
        <v>2955</v>
      </c>
      <c r="D828" s="185"/>
      <c r="E828" s="186">
        <v>83.16</v>
      </c>
      <c r="F828" s="161"/>
      <c r="G828" s="161"/>
      <c r="H828" s="161"/>
      <c r="I828" s="161"/>
      <c r="J828" s="161"/>
      <c r="K828" s="161"/>
      <c r="L828" s="161"/>
      <c r="M828" s="161"/>
      <c r="N828" s="160"/>
      <c r="O828" s="160"/>
      <c r="P828" s="160"/>
      <c r="Q828" s="160"/>
      <c r="R828" s="161"/>
      <c r="S828" s="161"/>
      <c r="T828" s="161"/>
      <c r="U828" s="161"/>
      <c r="V828" s="161"/>
      <c r="W828" s="161"/>
      <c r="X828" s="161"/>
      <c r="Y828" s="161"/>
      <c r="Z828" s="151"/>
      <c r="AA828" s="151"/>
      <c r="AB828" s="151"/>
      <c r="AC828" s="151"/>
      <c r="AD828" s="151"/>
      <c r="AE828" s="151"/>
      <c r="AF828" s="151"/>
      <c r="AG828" s="151" t="s">
        <v>381</v>
      </c>
      <c r="AH828" s="151">
        <v>0</v>
      </c>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3" x14ac:dyDescent="0.2">
      <c r="A829" s="158"/>
      <c r="B829" s="159"/>
      <c r="C829" s="201" t="s">
        <v>2088</v>
      </c>
      <c r="D829" s="185"/>
      <c r="E829" s="186"/>
      <c r="F829" s="161"/>
      <c r="G829" s="161"/>
      <c r="H829" s="161"/>
      <c r="I829" s="161"/>
      <c r="J829" s="161"/>
      <c r="K829" s="161"/>
      <c r="L829" s="161"/>
      <c r="M829" s="161"/>
      <c r="N829" s="160"/>
      <c r="O829" s="160"/>
      <c r="P829" s="160"/>
      <c r="Q829" s="160"/>
      <c r="R829" s="161"/>
      <c r="S829" s="161"/>
      <c r="T829" s="161"/>
      <c r="U829" s="161"/>
      <c r="V829" s="161"/>
      <c r="W829" s="161"/>
      <c r="X829" s="161"/>
      <c r="Y829" s="161"/>
      <c r="Z829" s="151"/>
      <c r="AA829" s="151"/>
      <c r="AB829" s="151"/>
      <c r="AC829" s="151"/>
      <c r="AD829" s="151"/>
      <c r="AE829" s="151"/>
      <c r="AF829" s="151"/>
      <c r="AG829" s="151" t="s">
        <v>381</v>
      </c>
      <c r="AH829" s="151">
        <v>0</v>
      </c>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3" x14ac:dyDescent="0.2">
      <c r="A830" s="158"/>
      <c r="B830" s="159"/>
      <c r="C830" s="201" t="s">
        <v>2956</v>
      </c>
      <c r="D830" s="185"/>
      <c r="E830" s="186">
        <v>-3.2668599999999999</v>
      </c>
      <c r="F830" s="161"/>
      <c r="G830" s="161"/>
      <c r="H830" s="161"/>
      <c r="I830" s="161"/>
      <c r="J830" s="161"/>
      <c r="K830" s="161"/>
      <c r="L830" s="161"/>
      <c r="M830" s="161"/>
      <c r="N830" s="160"/>
      <c r="O830" s="160"/>
      <c r="P830" s="160"/>
      <c r="Q830" s="160"/>
      <c r="R830" s="161"/>
      <c r="S830" s="161"/>
      <c r="T830" s="161"/>
      <c r="U830" s="161"/>
      <c r="V830" s="161"/>
      <c r="W830" s="161"/>
      <c r="X830" s="161"/>
      <c r="Y830" s="161"/>
      <c r="Z830" s="151"/>
      <c r="AA830" s="151"/>
      <c r="AB830" s="151"/>
      <c r="AC830" s="151"/>
      <c r="AD830" s="151"/>
      <c r="AE830" s="151"/>
      <c r="AF830" s="151"/>
      <c r="AG830" s="151" t="s">
        <v>381</v>
      </c>
      <c r="AH830" s="151">
        <v>0</v>
      </c>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outlineLevel="3" x14ac:dyDescent="0.2">
      <c r="A831" s="158"/>
      <c r="B831" s="159"/>
      <c r="C831" s="201" t="s">
        <v>2957</v>
      </c>
      <c r="D831" s="185"/>
      <c r="E831" s="186">
        <v>-3.9388200000000002</v>
      </c>
      <c r="F831" s="161"/>
      <c r="G831" s="161"/>
      <c r="H831" s="161"/>
      <c r="I831" s="161"/>
      <c r="J831" s="161"/>
      <c r="K831" s="161"/>
      <c r="L831" s="161"/>
      <c r="M831" s="161"/>
      <c r="N831" s="160"/>
      <c r="O831" s="160"/>
      <c r="P831" s="160"/>
      <c r="Q831" s="160"/>
      <c r="R831" s="161"/>
      <c r="S831" s="161"/>
      <c r="T831" s="161"/>
      <c r="U831" s="161"/>
      <c r="V831" s="161"/>
      <c r="W831" s="161"/>
      <c r="X831" s="161"/>
      <c r="Y831" s="161"/>
      <c r="Z831" s="151"/>
      <c r="AA831" s="151"/>
      <c r="AB831" s="151"/>
      <c r="AC831" s="151"/>
      <c r="AD831" s="151"/>
      <c r="AE831" s="151"/>
      <c r="AF831" s="151"/>
      <c r="AG831" s="151" t="s">
        <v>381</v>
      </c>
      <c r="AH831" s="151">
        <v>0</v>
      </c>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3" x14ac:dyDescent="0.2">
      <c r="A832" s="158"/>
      <c r="B832" s="159"/>
      <c r="C832" s="201" t="s">
        <v>2958</v>
      </c>
      <c r="D832" s="185"/>
      <c r="E832" s="186">
        <v>-1.2304900000000001</v>
      </c>
      <c r="F832" s="161"/>
      <c r="G832" s="161"/>
      <c r="H832" s="161"/>
      <c r="I832" s="161"/>
      <c r="J832" s="161"/>
      <c r="K832" s="161"/>
      <c r="L832" s="161"/>
      <c r="M832" s="161"/>
      <c r="N832" s="160"/>
      <c r="O832" s="160"/>
      <c r="P832" s="160"/>
      <c r="Q832" s="160"/>
      <c r="R832" s="161"/>
      <c r="S832" s="161"/>
      <c r="T832" s="161"/>
      <c r="U832" s="161"/>
      <c r="V832" s="161"/>
      <c r="W832" s="161"/>
      <c r="X832" s="161"/>
      <c r="Y832" s="161"/>
      <c r="Z832" s="151"/>
      <c r="AA832" s="151"/>
      <c r="AB832" s="151"/>
      <c r="AC832" s="151"/>
      <c r="AD832" s="151"/>
      <c r="AE832" s="151"/>
      <c r="AF832" s="151"/>
      <c r="AG832" s="151" t="s">
        <v>381</v>
      </c>
      <c r="AH832" s="151">
        <v>0</v>
      </c>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outlineLevel="3" x14ac:dyDescent="0.2">
      <c r="A833" s="158"/>
      <c r="B833" s="159"/>
      <c r="C833" s="201" t="s">
        <v>464</v>
      </c>
      <c r="D833" s="185"/>
      <c r="E833" s="186"/>
      <c r="F833" s="161"/>
      <c r="G833" s="161"/>
      <c r="H833" s="161"/>
      <c r="I833" s="161"/>
      <c r="J833" s="161"/>
      <c r="K833" s="161"/>
      <c r="L833" s="161"/>
      <c r="M833" s="161"/>
      <c r="N833" s="160"/>
      <c r="O833" s="160"/>
      <c r="P833" s="160"/>
      <c r="Q833" s="160"/>
      <c r="R833" s="161"/>
      <c r="S833" s="161"/>
      <c r="T833" s="161"/>
      <c r="U833" s="161"/>
      <c r="V833" s="161"/>
      <c r="W833" s="161"/>
      <c r="X833" s="161"/>
      <c r="Y833" s="161"/>
      <c r="Z833" s="151"/>
      <c r="AA833" s="151"/>
      <c r="AB833" s="151"/>
      <c r="AC833" s="151"/>
      <c r="AD833" s="151"/>
      <c r="AE833" s="151"/>
      <c r="AF833" s="151"/>
      <c r="AG833" s="151" t="s">
        <v>381</v>
      </c>
      <c r="AH833" s="151">
        <v>0</v>
      </c>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outlineLevel="3" x14ac:dyDescent="0.2">
      <c r="A834" s="158"/>
      <c r="B834" s="159"/>
      <c r="C834" s="201" t="s">
        <v>2959</v>
      </c>
      <c r="D834" s="185"/>
      <c r="E834" s="186"/>
      <c r="F834" s="161"/>
      <c r="G834" s="161"/>
      <c r="H834" s="161"/>
      <c r="I834" s="161"/>
      <c r="J834" s="161"/>
      <c r="K834" s="161"/>
      <c r="L834" s="161"/>
      <c r="M834" s="161"/>
      <c r="N834" s="160"/>
      <c r="O834" s="160"/>
      <c r="P834" s="160"/>
      <c r="Q834" s="160"/>
      <c r="R834" s="161"/>
      <c r="S834" s="161"/>
      <c r="T834" s="161"/>
      <c r="U834" s="161"/>
      <c r="V834" s="161"/>
      <c r="W834" s="161"/>
      <c r="X834" s="161"/>
      <c r="Y834" s="161"/>
      <c r="Z834" s="151"/>
      <c r="AA834" s="151"/>
      <c r="AB834" s="151"/>
      <c r="AC834" s="151"/>
      <c r="AD834" s="151"/>
      <c r="AE834" s="151"/>
      <c r="AF834" s="151"/>
      <c r="AG834" s="151" t="s">
        <v>381</v>
      </c>
      <c r="AH834" s="151">
        <v>0</v>
      </c>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outlineLevel="3" x14ac:dyDescent="0.2">
      <c r="A835" s="158"/>
      <c r="B835" s="159"/>
      <c r="C835" s="201" t="s">
        <v>2903</v>
      </c>
      <c r="D835" s="185"/>
      <c r="E835" s="186"/>
      <c r="F835" s="161"/>
      <c r="G835" s="161"/>
      <c r="H835" s="161"/>
      <c r="I835" s="161"/>
      <c r="J835" s="161"/>
      <c r="K835" s="161"/>
      <c r="L835" s="161"/>
      <c r="M835" s="161"/>
      <c r="N835" s="160"/>
      <c r="O835" s="160"/>
      <c r="P835" s="160"/>
      <c r="Q835" s="160"/>
      <c r="R835" s="161"/>
      <c r="S835" s="161"/>
      <c r="T835" s="161"/>
      <c r="U835" s="161"/>
      <c r="V835" s="161"/>
      <c r="W835" s="161"/>
      <c r="X835" s="161"/>
      <c r="Y835" s="161"/>
      <c r="Z835" s="151"/>
      <c r="AA835" s="151"/>
      <c r="AB835" s="151"/>
      <c r="AC835" s="151"/>
      <c r="AD835" s="151"/>
      <c r="AE835" s="151"/>
      <c r="AF835" s="151"/>
      <c r="AG835" s="151" t="s">
        <v>381</v>
      </c>
      <c r="AH835" s="151">
        <v>0</v>
      </c>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outlineLevel="3" x14ac:dyDescent="0.2">
      <c r="A836" s="158"/>
      <c r="B836" s="159"/>
      <c r="C836" s="201" t="s">
        <v>2960</v>
      </c>
      <c r="D836" s="185"/>
      <c r="E836" s="186">
        <v>3</v>
      </c>
      <c r="F836" s="161"/>
      <c r="G836" s="161"/>
      <c r="H836" s="161"/>
      <c r="I836" s="161"/>
      <c r="J836" s="161"/>
      <c r="K836" s="161"/>
      <c r="L836" s="161"/>
      <c r="M836" s="161"/>
      <c r="N836" s="160"/>
      <c r="O836" s="160"/>
      <c r="P836" s="160"/>
      <c r="Q836" s="160"/>
      <c r="R836" s="161"/>
      <c r="S836" s="161"/>
      <c r="T836" s="161"/>
      <c r="U836" s="161"/>
      <c r="V836" s="161"/>
      <c r="W836" s="161"/>
      <c r="X836" s="161"/>
      <c r="Y836" s="161"/>
      <c r="Z836" s="151"/>
      <c r="AA836" s="151"/>
      <c r="AB836" s="151"/>
      <c r="AC836" s="151"/>
      <c r="AD836" s="151"/>
      <c r="AE836" s="151"/>
      <c r="AF836" s="151"/>
      <c r="AG836" s="151" t="s">
        <v>381</v>
      </c>
      <c r="AH836" s="151">
        <v>0</v>
      </c>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outlineLevel="3" x14ac:dyDescent="0.2">
      <c r="A837" s="158"/>
      <c r="B837" s="159"/>
      <c r="C837" s="201" t="s">
        <v>2961</v>
      </c>
      <c r="D837" s="185"/>
      <c r="E837" s="186">
        <v>7.0650000000000004</v>
      </c>
      <c r="F837" s="161"/>
      <c r="G837" s="161"/>
      <c r="H837" s="161"/>
      <c r="I837" s="161"/>
      <c r="J837" s="161"/>
      <c r="K837" s="161"/>
      <c r="L837" s="161"/>
      <c r="M837" s="161"/>
      <c r="N837" s="160"/>
      <c r="O837" s="160"/>
      <c r="P837" s="160"/>
      <c r="Q837" s="160"/>
      <c r="R837" s="161"/>
      <c r="S837" s="161"/>
      <c r="T837" s="161"/>
      <c r="U837" s="161"/>
      <c r="V837" s="161"/>
      <c r="W837" s="161"/>
      <c r="X837" s="161"/>
      <c r="Y837" s="161"/>
      <c r="Z837" s="151"/>
      <c r="AA837" s="151"/>
      <c r="AB837" s="151"/>
      <c r="AC837" s="151"/>
      <c r="AD837" s="151"/>
      <c r="AE837" s="151"/>
      <c r="AF837" s="151"/>
      <c r="AG837" s="151" t="s">
        <v>381</v>
      </c>
      <c r="AH837" s="151">
        <v>0</v>
      </c>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3" x14ac:dyDescent="0.2">
      <c r="A838" s="158"/>
      <c r="B838" s="159"/>
      <c r="C838" s="201" t="s">
        <v>2962</v>
      </c>
      <c r="D838" s="185"/>
      <c r="E838" s="186">
        <v>7.5</v>
      </c>
      <c r="F838" s="161"/>
      <c r="G838" s="161"/>
      <c r="H838" s="161"/>
      <c r="I838" s="161"/>
      <c r="J838" s="161"/>
      <c r="K838" s="161"/>
      <c r="L838" s="161"/>
      <c r="M838" s="161"/>
      <c r="N838" s="160"/>
      <c r="O838" s="160"/>
      <c r="P838" s="160"/>
      <c r="Q838" s="160"/>
      <c r="R838" s="161"/>
      <c r="S838" s="161"/>
      <c r="T838" s="161"/>
      <c r="U838" s="161"/>
      <c r="V838" s="161"/>
      <c r="W838" s="161"/>
      <c r="X838" s="161"/>
      <c r="Y838" s="161"/>
      <c r="Z838" s="151"/>
      <c r="AA838" s="151"/>
      <c r="AB838" s="151"/>
      <c r="AC838" s="151"/>
      <c r="AD838" s="151"/>
      <c r="AE838" s="151"/>
      <c r="AF838" s="151"/>
      <c r="AG838" s="151" t="s">
        <v>381</v>
      </c>
      <c r="AH838" s="151">
        <v>0</v>
      </c>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3" x14ac:dyDescent="0.2">
      <c r="A839" s="158"/>
      <c r="B839" s="159"/>
      <c r="C839" s="201" t="s">
        <v>2936</v>
      </c>
      <c r="D839" s="185"/>
      <c r="E839" s="186">
        <v>-1.57</v>
      </c>
      <c r="F839" s="161"/>
      <c r="G839" s="161"/>
      <c r="H839" s="161"/>
      <c r="I839" s="161"/>
      <c r="J839" s="161"/>
      <c r="K839" s="161"/>
      <c r="L839" s="161"/>
      <c r="M839" s="161"/>
      <c r="N839" s="160"/>
      <c r="O839" s="160"/>
      <c r="P839" s="160"/>
      <c r="Q839" s="160"/>
      <c r="R839" s="161"/>
      <c r="S839" s="161"/>
      <c r="T839" s="161"/>
      <c r="U839" s="161"/>
      <c r="V839" s="161"/>
      <c r="W839" s="161"/>
      <c r="X839" s="161"/>
      <c r="Y839" s="161"/>
      <c r="Z839" s="151"/>
      <c r="AA839" s="151"/>
      <c r="AB839" s="151"/>
      <c r="AC839" s="151"/>
      <c r="AD839" s="151"/>
      <c r="AE839" s="151"/>
      <c r="AF839" s="151"/>
      <c r="AG839" s="151" t="s">
        <v>381</v>
      </c>
      <c r="AH839" s="151">
        <v>0</v>
      </c>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3" x14ac:dyDescent="0.2">
      <c r="A840" s="158"/>
      <c r="B840" s="159"/>
      <c r="C840" s="201" t="s">
        <v>2963</v>
      </c>
      <c r="D840" s="185"/>
      <c r="E840" s="186">
        <v>48.32</v>
      </c>
      <c r="F840" s="161"/>
      <c r="G840" s="161"/>
      <c r="H840" s="161"/>
      <c r="I840" s="161"/>
      <c r="J840" s="161"/>
      <c r="K840" s="161"/>
      <c r="L840" s="161"/>
      <c r="M840" s="161"/>
      <c r="N840" s="160"/>
      <c r="O840" s="160"/>
      <c r="P840" s="160"/>
      <c r="Q840" s="160"/>
      <c r="R840" s="161"/>
      <c r="S840" s="161"/>
      <c r="T840" s="161"/>
      <c r="U840" s="161"/>
      <c r="V840" s="161"/>
      <c r="W840" s="161"/>
      <c r="X840" s="161"/>
      <c r="Y840" s="161"/>
      <c r="Z840" s="151"/>
      <c r="AA840" s="151"/>
      <c r="AB840" s="151"/>
      <c r="AC840" s="151"/>
      <c r="AD840" s="151"/>
      <c r="AE840" s="151"/>
      <c r="AF840" s="151"/>
      <c r="AG840" s="151" t="s">
        <v>381</v>
      </c>
      <c r="AH840" s="151">
        <v>0</v>
      </c>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3" x14ac:dyDescent="0.2">
      <c r="A841" s="158"/>
      <c r="B841" s="159"/>
      <c r="C841" s="201" t="s">
        <v>2088</v>
      </c>
      <c r="D841" s="185"/>
      <c r="E841" s="186"/>
      <c r="F841" s="161"/>
      <c r="G841" s="161"/>
      <c r="H841" s="161"/>
      <c r="I841" s="161"/>
      <c r="J841" s="161"/>
      <c r="K841" s="161"/>
      <c r="L841" s="161"/>
      <c r="M841" s="161"/>
      <c r="N841" s="160"/>
      <c r="O841" s="160"/>
      <c r="P841" s="160"/>
      <c r="Q841" s="160"/>
      <c r="R841" s="161"/>
      <c r="S841" s="161"/>
      <c r="T841" s="161"/>
      <c r="U841" s="161"/>
      <c r="V841" s="161"/>
      <c r="W841" s="161"/>
      <c r="X841" s="161"/>
      <c r="Y841" s="161"/>
      <c r="Z841" s="151"/>
      <c r="AA841" s="151"/>
      <c r="AB841" s="151"/>
      <c r="AC841" s="151"/>
      <c r="AD841" s="151"/>
      <c r="AE841" s="151"/>
      <c r="AF841" s="151"/>
      <c r="AG841" s="151" t="s">
        <v>381</v>
      </c>
      <c r="AH841" s="151">
        <v>0</v>
      </c>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outlineLevel="3" x14ac:dyDescent="0.2">
      <c r="A842" s="158"/>
      <c r="B842" s="159"/>
      <c r="C842" s="201" t="s">
        <v>2298</v>
      </c>
      <c r="D842" s="185"/>
      <c r="E842" s="186">
        <v>-6.5337100000000001</v>
      </c>
      <c r="F842" s="161"/>
      <c r="G842" s="161"/>
      <c r="H842" s="161"/>
      <c r="I842" s="161"/>
      <c r="J842" s="161"/>
      <c r="K842" s="161"/>
      <c r="L842" s="161"/>
      <c r="M842" s="161"/>
      <c r="N842" s="160"/>
      <c r="O842" s="160"/>
      <c r="P842" s="160"/>
      <c r="Q842" s="160"/>
      <c r="R842" s="161"/>
      <c r="S842" s="161"/>
      <c r="T842" s="161"/>
      <c r="U842" s="161"/>
      <c r="V842" s="161"/>
      <c r="W842" s="161"/>
      <c r="X842" s="161"/>
      <c r="Y842" s="161"/>
      <c r="Z842" s="151"/>
      <c r="AA842" s="151"/>
      <c r="AB842" s="151"/>
      <c r="AC842" s="151"/>
      <c r="AD842" s="151"/>
      <c r="AE842" s="151"/>
      <c r="AF842" s="151"/>
      <c r="AG842" s="151" t="s">
        <v>381</v>
      </c>
      <c r="AH842" s="151">
        <v>0</v>
      </c>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3" x14ac:dyDescent="0.2">
      <c r="A843" s="158"/>
      <c r="B843" s="159"/>
      <c r="C843" s="201" t="s">
        <v>2964</v>
      </c>
      <c r="D843" s="185"/>
      <c r="E843" s="186">
        <v>-3.3466100000000001</v>
      </c>
      <c r="F843" s="161"/>
      <c r="G843" s="161"/>
      <c r="H843" s="161"/>
      <c r="I843" s="161"/>
      <c r="J843" s="161"/>
      <c r="K843" s="161"/>
      <c r="L843" s="161"/>
      <c r="M843" s="161"/>
      <c r="N843" s="160"/>
      <c r="O843" s="160"/>
      <c r="P843" s="160"/>
      <c r="Q843" s="160"/>
      <c r="R843" s="161"/>
      <c r="S843" s="161"/>
      <c r="T843" s="161"/>
      <c r="U843" s="161"/>
      <c r="V843" s="161"/>
      <c r="W843" s="161"/>
      <c r="X843" s="161"/>
      <c r="Y843" s="161"/>
      <c r="Z843" s="151"/>
      <c r="AA843" s="151"/>
      <c r="AB843" s="151"/>
      <c r="AC843" s="151"/>
      <c r="AD843" s="151"/>
      <c r="AE843" s="151"/>
      <c r="AF843" s="151"/>
      <c r="AG843" s="151" t="s">
        <v>381</v>
      </c>
      <c r="AH843" s="151">
        <v>0</v>
      </c>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x14ac:dyDescent="0.2">
      <c r="A844" s="166" t="s">
        <v>326</v>
      </c>
      <c r="B844" s="167" t="s">
        <v>279</v>
      </c>
      <c r="C844" s="180" t="s">
        <v>280</v>
      </c>
      <c r="D844" s="168"/>
      <c r="E844" s="169"/>
      <c r="F844" s="170"/>
      <c r="G844" s="170">
        <f>SUMIF(AG845:AG856,"&lt;&gt;NOR",G845:G856)</f>
        <v>0</v>
      </c>
      <c r="H844" s="170"/>
      <c r="I844" s="170">
        <f>SUM(I845:I856)</f>
        <v>0</v>
      </c>
      <c r="J844" s="170"/>
      <c r="K844" s="170">
        <f>SUM(K845:K856)</f>
        <v>0</v>
      </c>
      <c r="L844" s="170"/>
      <c r="M844" s="170">
        <f>SUM(M845:M856)</f>
        <v>0</v>
      </c>
      <c r="N844" s="169"/>
      <c r="O844" s="169">
        <f>SUM(O845:O856)</f>
        <v>0.01</v>
      </c>
      <c r="P844" s="169"/>
      <c r="Q844" s="169">
        <f>SUM(Q845:Q856)</f>
        <v>0</v>
      </c>
      <c r="R844" s="170"/>
      <c r="S844" s="170"/>
      <c r="T844" s="171"/>
      <c r="U844" s="165"/>
      <c r="V844" s="165">
        <f>SUM(V845:V856)</f>
        <v>10.18</v>
      </c>
      <c r="W844" s="165"/>
      <c r="X844" s="165"/>
      <c r="Y844" s="165"/>
      <c r="AG844" t="s">
        <v>327</v>
      </c>
    </row>
    <row r="845" spans="1:60" outlineLevel="1" x14ac:dyDescent="0.2">
      <c r="A845" s="173">
        <v>121</v>
      </c>
      <c r="B845" s="174" t="s">
        <v>2965</v>
      </c>
      <c r="C845" s="181" t="s">
        <v>2966</v>
      </c>
      <c r="D845" s="175" t="s">
        <v>640</v>
      </c>
      <c r="E845" s="176">
        <v>25.77</v>
      </c>
      <c r="F845" s="177"/>
      <c r="G845" s="178">
        <f>ROUND(E845*F845,2)</f>
        <v>0</v>
      </c>
      <c r="H845" s="177"/>
      <c r="I845" s="178">
        <f>ROUND(E845*H845,2)</f>
        <v>0</v>
      </c>
      <c r="J845" s="177"/>
      <c r="K845" s="178">
        <f>ROUND(E845*J845,2)</f>
        <v>0</v>
      </c>
      <c r="L845" s="178">
        <v>21</v>
      </c>
      <c r="M845" s="178">
        <f>G845*(1+L845/100)</f>
        <v>0</v>
      </c>
      <c r="N845" s="176">
        <v>0</v>
      </c>
      <c r="O845" s="176">
        <f>ROUND(E845*N845,2)</f>
        <v>0</v>
      </c>
      <c r="P845" s="176">
        <v>0</v>
      </c>
      <c r="Q845" s="176">
        <f>ROUND(E845*P845,2)</f>
        <v>0</v>
      </c>
      <c r="R845" s="178"/>
      <c r="S845" s="178" t="s">
        <v>374</v>
      </c>
      <c r="T845" s="179" t="s">
        <v>374</v>
      </c>
      <c r="U845" s="161">
        <v>0.30499999999999999</v>
      </c>
      <c r="V845" s="161">
        <f>ROUND(E845*U845,2)</f>
        <v>7.86</v>
      </c>
      <c r="W845" s="161"/>
      <c r="X845" s="161" t="s">
        <v>375</v>
      </c>
      <c r="Y845" s="161" t="s">
        <v>334</v>
      </c>
      <c r="Z845" s="151"/>
      <c r="AA845" s="151"/>
      <c r="AB845" s="151"/>
      <c r="AC845" s="151"/>
      <c r="AD845" s="151"/>
      <c r="AE845" s="151"/>
      <c r="AF845" s="151"/>
      <c r="AG845" s="151" t="s">
        <v>376</v>
      </c>
      <c r="AH845" s="151"/>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2" x14ac:dyDescent="0.2">
      <c r="A846" s="158"/>
      <c r="B846" s="159"/>
      <c r="C846" s="201" t="s">
        <v>2725</v>
      </c>
      <c r="D846" s="185"/>
      <c r="E846" s="186"/>
      <c r="F846" s="161"/>
      <c r="G846" s="161"/>
      <c r="H846" s="161"/>
      <c r="I846" s="161"/>
      <c r="J846" s="161"/>
      <c r="K846" s="161"/>
      <c r="L846" s="161"/>
      <c r="M846" s="161"/>
      <c r="N846" s="160"/>
      <c r="O846" s="160"/>
      <c r="P846" s="160"/>
      <c r="Q846" s="160"/>
      <c r="R846" s="161"/>
      <c r="S846" s="161"/>
      <c r="T846" s="161"/>
      <c r="U846" s="161"/>
      <c r="V846" s="161"/>
      <c r="W846" s="161"/>
      <c r="X846" s="161"/>
      <c r="Y846" s="161"/>
      <c r="Z846" s="151"/>
      <c r="AA846" s="151"/>
      <c r="AB846" s="151"/>
      <c r="AC846" s="151"/>
      <c r="AD846" s="151"/>
      <c r="AE846" s="151"/>
      <c r="AF846" s="151"/>
      <c r="AG846" s="151" t="s">
        <v>381</v>
      </c>
      <c r="AH846" s="151">
        <v>0</v>
      </c>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3" x14ac:dyDescent="0.2">
      <c r="A847" s="158"/>
      <c r="B847" s="159"/>
      <c r="C847" s="201" t="s">
        <v>2967</v>
      </c>
      <c r="D847" s="185"/>
      <c r="E847" s="186">
        <v>25.77</v>
      </c>
      <c r="F847" s="161"/>
      <c r="G847" s="161"/>
      <c r="H847" s="161"/>
      <c r="I847" s="161"/>
      <c r="J847" s="161"/>
      <c r="K847" s="161"/>
      <c r="L847" s="161"/>
      <c r="M847" s="161"/>
      <c r="N847" s="160"/>
      <c r="O847" s="160"/>
      <c r="P847" s="160"/>
      <c r="Q847" s="160"/>
      <c r="R847" s="161"/>
      <c r="S847" s="161"/>
      <c r="T847" s="161"/>
      <c r="U847" s="161"/>
      <c r="V847" s="161"/>
      <c r="W847" s="161"/>
      <c r="X847" s="161"/>
      <c r="Y847" s="161"/>
      <c r="Z847" s="151"/>
      <c r="AA847" s="151"/>
      <c r="AB847" s="151"/>
      <c r="AC847" s="151"/>
      <c r="AD847" s="151"/>
      <c r="AE847" s="151"/>
      <c r="AF847" s="151"/>
      <c r="AG847" s="151" t="s">
        <v>381</v>
      </c>
      <c r="AH847" s="151">
        <v>0</v>
      </c>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ht="45" outlineLevel="1" x14ac:dyDescent="0.2">
      <c r="A848" s="173">
        <v>122</v>
      </c>
      <c r="B848" s="174" t="s">
        <v>2968</v>
      </c>
      <c r="C848" s="181" t="s">
        <v>2969</v>
      </c>
      <c r="D848" s="175" t="s">
        <v>640</v>
      </c>
      <c r="E848" s="176">
        <v>25.77</v>
      </c>
      <c r="F848" s="177"/>
      <c r="G848" s="178">
        <f>ROUND(E848*F848,2)</f>
        <v>0</v>
      </c>
      <c r="H848" s="177"/>
      <c r="I848" s="178">
        <f>ROUND(E848*H848,2)</f>
        <v>0</v>
      </c>
      <c r="J848" s="177"/>
      <c r="K848" s="178">
        <f>ROUND(E848*J848,2)</f>
        <v>0</v>
      </c>
      <c r="L848" s="178">
        <v>21</v>
      </c>
      <c r="M848" s="178">
        <f>G848*(1+L848/100)</f>
        <v>0</v>
      </c>
      <c r="N848" s="176">
        <v>5.4000000000000001E-4</v>
      </c>
      <c r="O848" s="176">
        <f>ROUND(E848*N848,2)</f>
        <v>0.01</v>
      </c>
      <c r="P848" s="176">
        <v>0</v>
      </c>
      <c r="Q848" s="176">
        <f>ROUND(E848*P848,2)</f>
        <v>0</v>
      </c>
      <c r="R848" s="178" t="s">
        <v>577</v>
      </c>
      <c r="S848" s="178" t="s">
        <v>374</v>
      </c>
      <c r="T848" s="179" t="s">
        <v>374</v>
      </c>
      <c r="U848" s="161">
        <v>0</v>
      </c>
      <c r="V848" s="161">
        <f>ROUND(E848*U848,2)</f>
        <v>0</v>
      </c>
      <c r="W848" s="161"/>
      <c r="X848" s="161" t="s">
        <v>578</v>
      </c>
      <c r="Y848" s="161" t="s">
        <v>334</v>
      </c>
      <c r="Z848" s="151"/>
      <c r="AA848" s="151"/>
      <c r="AB848" s="151"/>
      <c r="AC848" s="151"/>
      <c r="AD848" s="151"/>
      <c r="AE848" s="151"/>
      <c r="AF848" s="151"/>
      <c r="AG848" s="151" t="s">
        <v>636</v>
      </c>
      <c r="AH848" s="151"/>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2" x14ac:dyDescent="0.2">
      <c r="A849" s="158"/>
      <c r="B849" s="159"/>
      <c r="C849" s="201" t="s">
        <v>2725</v>
      </c>
      <c r="D849" s="185"/>
      <c r="E849" s="186"/>
      <c r="F849" s="161"/>
      <c r="G849" s="161"/>
      <c r="H849" s="161"/>
      <c r="I849" s="161"/>
      <c r="J849" s="161"/>
      <c r="K849" s="161"/>
      <c r="L849" s="161"/>
      <c r="M849" s="161"/>
      <c r="N849" s="160"/>
      <c r="O849" s="160"/>
      <c r="P849" s="160"/>
      <c r="Q849" s="160"/>
      <c r="R849" s="161"/>
      <c r="S849" s="161"/>
      <c r="T849" s="161"/>
      <c r="U849" s="161"/>
      <c r="V849" s="161"/>
      <c r="W849" s="161"/>
      <c r="X849" s="161"/>
      <c r="Y849" s="161"/>
      <c r="Z849" s="151"/>
      <c r="AA849" s="151"/>
      <c r="AB849" s="151"/>
      <c r="AC849" s="151"/>
      <c r="AD849" s="151"/>
      <c r="AE849" s="151"/>
      <c r="AF849" s="151"/>
      <c r="AG849" s="151" t="s">
        <v>381</v>
      </c>
      <c r="AH849" s="151">
        <v>0</v>
      </c>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3" x14ac:dyDescent="0.2">
      <c r="A850" s="158"/>
      <c r="B850" s="159"/>
      <c r="C850" s="201" t="s">
        <v>2967</v>
      </c>
      <c r="D850" s="185"/>
      <c r="E850" s="186">
        <v>25.77</v>
      </c>
      <c r="F850" s="161"/>
      <c r="G850" s="161"/>
      <c r="H850" s="161"/>
      <c r="I850" s="161"/>
      <c r="J850" s="161"/>
      <c r="K850" s="161"/>
      <c r="L850" s="161"/>
      <c r="M850" s="161"/>
      <c r="N850" s="160"/>
      <c r="O850" s="160"/>
      <c r="P850" s="160"/>
      <c r="Q850" s="160"/>
      <c r="R850" s="161"/>
      <c r="S850" s="161"/>
      <c r="T850" s="161"/>
      <c r="U850" s="161"/>
      <c r="V850" s="161"/>
      <c r="W850" s="161"/>
      <c r="X850" s="161"/>
      <c r="Y850" s="161"/>
      <c r="Z850" s="151"/>
      <c r="AA850" s="151"/>
      <c r="AB850" s="151"/>
      <c r="AC850" s="151"/>
      <c r="AD850" s="151"/>
      <c r="AE850" s="151"/>
      <c r="AF850" s="151"/>
      <c r="AG850" s="151" t="s">
        <v>381</v>
      </c>
      <c r="AH850" s="151">
        <v>0</v>
      </c>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1" x14ac:dyDescent="0.2">
      <c r="A851" s="173">
        <v>123</v>
      </c>
      <c r="B851" s="174" t="s">
        <v>2970</v>
      </c>
      <c r="C851" s="181" t="s">
        <v>2971</v>
      </c>
      <c r="D851" s="175" t="s">
        <v>640</v>
      </c>
      <c r="E851" s="176">
        <v>8.59</v>
      </c>
      <c r="F851" s="177"/>
      <c r="G851" s="178">
        <f>ROUND(E851*F851,2)</f>
        <v>0</v>
      </c>
      <c r="H851" s="177"/>
      <c r="I851" s="178">
        <f>ROUND(E851*H851,2)</f>
        <v>0</v>
      </c>
      <c r="J851" s="177"/>
      <c r="K851" s="178">
        <f>ROUND(E851*J851,2)</f>
        <v>0</v>
      </c>
      <c r="L851" s="178">
        <v>21</v>
      </c>
      <c r="M851" s="178">
        <f>G851*(1+L851/100)</f>
        <v>0</v>
      </c>
      <c r="N851" s="176">
        <v>0</v>
      </c>
      <c r="O851" s="176">
        <f>ROUND(E851*N851,2)</f>
        <v>0</v>
      </c>
      <c r="P851" s="176">
        <v>0</v>
      </c>
      <c r="Q851" s="176">
        <f>ROUND(E851*P851,2)</f>
        <v>0</v>
      </c>
      <c r="R851" s="178"/>
      <c r="S851" s="178" t="s">
        <v>374</v>
      </c>
      <c r="T851" s="179" t="s">
        <v>374</v>
      </c>
      <c r="U851" s="161">
        <v>0.27</v>
      </c>
      <c r="V851" s="161">
        <f>ROUND(E851*U851,2)</f>
        <v>2.3199999999999998</v>
      </c>
      <c r="W851" s="161"/>
      <c r="X851" s="161" t="s">
        <v>375</v>
      </c>
      <c r="Y851" s="161" t="s">
        <v>334</v>
      </c>
      <c r="Z851" s="151"/>
      <c r="AA851" s="151"/>
      <c r="AB851" s="151"/>
      <c r="AC851" s="151"/>
      <c r="AD851" s="151"/>
      <c r="AE851" s="151"/>
      <c r="AF851" s="151"/>
      <c r="AG851" s="151" t="s">
        <v>376</v>
      </c>
      <c r="AH851" s="151"/>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outlineLevel="2" x14ac:dyDescent="0.2">
      <c r="A852" s="158"/>
      <c r="B852" s="159"/>
      <c r="C852" s="201" t="s">
        <v>2725</v>
      </c>
      <c r="D852" s="185"/>
      <c r="E852" s="186"/>
      <c r="F852" s="161"/>
      <c r="G852" s="161"/>
      <c r="H852" s="161"/>
      <c r="I852" s="161"/>
      <c r="J852" s="161"/>
      <c r="K852" s="161"/>
      <c r="L852" s="161"/>
      <c r="M852" s="161"/>
      <c r="N852" s="160"/>
      <c r="O852" s="160"/>
      <c r="P852" s="160"/>
      <c r="Q852" s="160"/>
      <c r="R852" s="161"/>
      <c r="S852" s="161"/>
      <c r="T852" s="161"/>
      <c r="U852" s="161"/>
      <c r="V852" s="161"/>
      <c r="W852" s="161"/>
      <c r="X852" s="161"/>
      <c r="Y852" s="161"/>
      <c r="Z852" s="151"/>
      <c r="AA852" s="151"/>
      <c r="AB852" s="151"/>
      <c r="AC852" s="151"/>
      <c r="AD852" s="151"/>
      <c r="AE852" s="151"/>
      <c r="AF852" s="151"/>
      <c r="AG852" s="151" t="s">
        <v>381</v>
      </c>
      <c r="AH852" s="151">
        <v>0</v>
      </c>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3" x14ac:dyDescent="0.2">
      <c r="A853" s="158"/>
      <c r="B853" s="159"/>
      <c r="C853" s="201" t="s">
        <v>2972</v>
      </c>
      <c r="D853" s="185"/>
      <c r="E853" s="186">
        <v>8.59</v>
      </c>
      <c r="F853" s="161"/>
      <c r="G853" s="161"/>
      <c r="H853" s="161"/>
      <c r="I853" s="161"/>
      <c r="J853" s="161"/>
      <c r="K853" s="161"/>
      <c r="L853" s="161"/>
      <c r="M853" s="161"/>
      <c r="N853" s="160"/>
      <c r="O853" s="160"/>
      <c r="P853" s="160"/>
      <c r="Q853" s="160"/>
      <c r="R853" s="161"/>
      <c r="S853" s="161"/>
      <c r="T853" s="161"/>
      <c r="U853" s="161"/>
      <c r="V853" s="161"/>
      <c r="W853" s="161"/>
      <c r="X853" s="161"/>
      <c r="Y853" s="161"/>
      <c r="Z853" s="151"/>
      <c r="AA853" s="151"/>
      <c r="AB853" s="151"/>
      <c r="AC853" s="151"/>
      <c r="AD853" s="151"/>
      <c r="AE853" s="151"/>
      <c r="AF853" s="151"/>
      <c r="AG853" s="151" t="s">
        <v>381</v>
      </c>
      <c r="AH853" s="151">
        <v>0</v>
      </c>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ht="45" outlineLevel="1" x14ac:dyDescent="0.2">
      <c r="A854" s="173">
        <v>124</v>
      </c>
      <c r="B854" s="174" t="s">
        <v>2973</v>
      </c>
      <c r="C854" s="181" t="s">
        <v>2974</v>
      </c>
      <c r="D854" s="175" t="s">
        <v>640</v>
      </c>
      <c r="E854" s="176">
        <v>8.59</v>
      </c>
      <c r="F854" s="177"/>
      <c r="G854" s="178">
        <f>ROUND(E854*F854,2)</f>
        <v>0</v>
      </c>
      <c r="H854" s="177"/>
      <c r="I854" s="178">
        <f>ROUND(E854*H854,2)</f>
        <v>0</v>
      </c>
      <c r="J854" s="177"/>
      <c r="K854" s="178">
        <f>ROUND(E854*J854,2)</f>
        <v>0</v>
      </c>
      <c r="L854" s="178">
        <v>21</v>
      </c>
      <c r="M854" s="178">
        <f>G854*(1+L854/100)</f>
        <v>0</v>
      </c>
      <c r="N854" s="176">
        <v>2.3000000000000001E-4</v>
      </c>
      <c r="O854" s="176">
        <f>ROUND(E854*N854,2)</f>
        <v>0</v>
      </c>
      <c r="P854" s="176">
        <v>0</v>
      </c>
      <c r="Q854" s="176">
        <f>ROUND(E854*P854,2)</f>
        <v>0</v>
      </c>
      <c r="R854" s="178" t="s">
        <v>577</v>
      </c>
      <c r="S854" s="178" t="s">
        <v>374</v>
      </c>
      <c r="T854" s="179" t="s">
        <v>374</v>
      </c>
      <c r="U854" s="161">
        <v>0</v>
      </c>
      <c r="V854" s="161">
        <f>ROUND(E854*U854,2)</f>
        <v>0</v>
      </c>
      <c r="W854" s="161"/>
      <c r="X854" s="161" t="s">
        <v>578</v>
      </c>
      <c r="Y854" s="161" t="s">
        <v>334</v>
      </c>
      <c r="Z854" s="151"/>
      <c r="AA854" s="151"/>
      <c r="AB854" s="151"/>
      <c r="AC854" s="151"/>
      <c r="AD854" s="151"/>
      <c r="AE854" s="151"/>
      <c r="AF854" s="151"/>
      <c r="AG854" s="151" t="s">
        <v>636</v>
      </c>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2" x14ac:dyDescent="0.2">
      <c r="A855" s="158"/>
      <c r="B855" s="159"/>
      <c r="C855" s="201" t="s">
        <v>2725</v>
      </c>
      <c r="D855" s="185"/>
      <c r="E855" s="186"/>
      <c r="F855" s="161"/>
      <c r="G855" s="161"/>
      <c r="H855" s="161"/>
      <c r="I855" s="161"/>
      <c r="J855" s="161"/>
      <c r="K855" s="161"/>
      <c r="L855" s="161"/>
      <c r="M855" s="161"/>
      <c r="N855" s="160"/>
      <c r="O855" s="160"/>
      <c r="P855" s="160"/>
      <c r="Q855" s="160"/>
      <c r="R855" s="161"/>
      <c r="S855" s="161"/>
      <c r="T855" s="161"/>
      <c r="U855" s="161"/>
      <c r="V855" s="161"/>
      <c r="W855" s="161"/>
      <c r="X855" s="161"/>
      <c r="Y855" s="161"/>
      <c r="Z855" s="151"/>
      <c r="AA855" s="151"/>
      <c r="AB855" s="151"/>
      <c r="AC855" s="151"/>
      <c r="AD855" s="151"/>
      <c r="AE855" s="151"/>
      <c r="AF855" s="151"/>
      <c r="AG855" s="151" t="s">
        <v>381</v>
      </c>
      <c r="AH855" s="151">
        <v>0</v>
      </c>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outlineLevel="3" x14ac:dyDescent="0.2">
      <c r="A856" s="158"/>
      <c r="B856" s="159"/>
      <c r="C856" s="201" t="s">
        <v>2972</v>
      </c>
      <c r="D856" s="185"/>
      <c r="E856" s="186">
        <v>8.59</v>
      </c>
      <c r="F856" s="161"/>
      <c r="G856" s="161"/>
      <c r="H856" s="161"/>
      <c r="I856" s="161"/>
      <c r="J856" s="161"/>
      <c r="K856" s="161"/>
      <c r="L856" s="161"/>
      <c r="M856" s="161"/>
      <c r="N856" s="160"/>
      <c r="O856" s="160"/>
      <c r="P856" s="160"/>
      <c r="Q856" s="160"/>
      <c r="R856" s="161"/>
      <c r="S856" s="161"/>
      <c r="T856" s="161"/>
      <c r="U856" s="161"/>
      <c r="V856" s="161"/>
      <c r="W856" s="161"/>
      <c r="X856" s="161"/>
      <c r="Y856" s="161"/>
      <c r="Z856" s="151"/>
      <c r="AA856" s="151"/>
      <c r="AB856" s="151"/>
      <c r="AC856" s="151"/>
      <c r="AD856" s="151"/>
      <c r="AE856" s="151"/>
      <c r="AF856" s="151"/>
      <c r="AG856" s="151" t="s">
        <v>381</v>
      </c>
      <c r="AH856" s="151">
        <v>0</v>
      </c>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x14ac:dyDescent="0.2">
      <c r="A857" s="166" t="s">
        <v>326</v>
      </c>
      <c r="B857" s="167" t="s">
        <v>285</v>
      </c>
      <c r="C857" s="180" t="s">
        <v>286</v>
      </c>
      <c r="D857" s="168"/>
      <c r="E857" s="169"/>
      <c r="F857" s="170"/>
      <c r="G857" s="170">
        <f>SUMIF(AG858:AG859,"&lt;&gt;NOR",G858:G859)</f>
        <v>0</v>
      </c>
      <c r="H857" s="170"/>
      <c r="I857" s="170">
        <f>SUM(I858:I859)</f>
        <v>0</v>
      </c>
      <c r="J857" s="170"/>
      <c r="K857" s="170">
        <f>SUM(K858:K859)</f>
        <v>0</v>
      </c>
      <c r="L857" s="170"/>
      <c r="M857" s="170">
        <f>SUM(M858:M859)</f>
        <v>0</v>
      </c>
      <c r="N857" s="169"/>
      <c r="O857" s="169">
        <f>SUM(O858:O859)</f>
        <v>0.94</v>
      </c>
      <c r="P857" s="169"/>
      <c r="Q857" s="169">
        <f>SUM(Q858:Q859)</f>
        <v>0</v>
      </c>
      <c r="R857" s="170"/>
      <c r="S857" s="170"/>
      <c r="T857" s="171"/>
      <c r="U857" s="165"/>
      <c r="V857" s="165">
        <f>SUM(V858:V859)</f>
        <v>6</v>
      </c>
      <c r="W857" s="165"/>
      <c r="X857" s="165"/>
      <c r="Y857" s="165"/>
      <c r="AG857" t="s">
        <v>327</v>
      </c>
    </row>
    <row r="858" spans="1:60" outlineLevel="1" x14ac:dyDescent="0.2">
      <c r="A858" s="173">
        <v>125</v>
      </c>
      <c r="B858" s="174" t="s">
        <v>1953</v>
      </c>
      <c r="C858" s="181" t="s">
        <v>1954</v>
      </c>
      <c r="D858" s="175" t="s">
        <v>640</v>
      </c>
      <c r="E858" s="176">
        <v>12</v>
      </c>
      <c r="F858" s="177"/>
      <c r="G858" s="178">
        <f>ROUND(E858*F858,2)</f>
        <v>0</v>
      </c>
      <c r="H858" s="177"/>
      <c r="I858" s="178">
        <f>ROUND(E858*H858,2)</f>
        <v>0</v>
      </c>
      <c r="J858" s="177"/>
      <c r="K858" s="178">
        <f>ROUND(E858*J858,2)</f>
        <v>0</v>
      </c>
      <c r="L858" s="178">
        <v>21</v>
      </c>
      <c r="M858" s="178">
        <f>G858*(1+L858/100)</f>
        <v>0</v>
      </c>
      <c r="N858" s="176">
        <v>7.85E-2</v>
      </c>
      <c r="O858" s="176">
        <f>ROUND(E858*N858,2)</f>
        <v>0.94</v>
      </c>
      <c r="P858" s="176">
        <v>0</v>
      </c>
      <c r="Q858" s="176">
        <f>ROUND(E858*P858,2)</f>
        <v>0</v>
      </c>
      <c r="R858" s="178"/>
      <c r="S858" s="178" t="s">
        <v>374</v>
      </c>
      <c r="T858" s="179" t="s">
        <v>374</v>
      </c>
      <c r="U858" s="161">
        <v>0.5</v>
      </c>
      <c r="V858" s="161">
        <f>ROUND(E858*U858,2)</f>
        <v>6</v>
      </c>
      <c r="W858" s="161"/>
      <c r="X858" s="161" t="s">
        <v>375</v>
      </c>
      <c r="Y858" s="161" t="s">
        <v>334</v>
      </c>
      <c r="Z858" s="151"/>
      <c r="AA858" s="151"/>
      <c r="AB858" s="151"/>
      <c r="AC858" s="151"/>
      <c r="AD858" s="151"/>
      <c r="AE858" s="151"/>
      <c r="AF858" s="151"/>
      <c r="AG858" s="151" t="s">
        <v>1695</v>
      </c>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outlineLevel="2" x14ac:dyDescent="0.2">
      <c r="A859" s="158"/>
      <c r="B859" s="159"/>
      <c r="C859" s="201" t="s">
        <v>2975</v>
      </c>
      <c r="D859" s="185"/>
      <c r="E859" s="186">
        <v>12</v>
      </c>
      <c r="F859" s="161"/>
      <c r="G859" s="161"/>
      <c r="H859" s="161"/>
      <c r="I859" s="161"/>
      <c r="J859" s="161"/>
      <c r="K859" s="161"/>
      <c r="L859" s="161"/>
      <c r="M859" s="161"/>
      <c r="N859" s="160"/>
      <c r="O859" s="160"/>
      <c r="P859" s="160"/>
      <c r="Q859" s="160"/>
      <c r="R859" s="161"/>
      <c r="S859" s="161"/>
      <c r="T859" s="161"/>
      <c r="U859" s="161"/>
      <c r="V859" s="161"/>
      <c r="W859" s="161"/>
      <c r="X859" s="161"/>
      <c r="Y859" s="161"/>
      <c r="Z859" s="151"/>
      <c r="AA859" s="151"/>
      <c r="AB859" s="151"/>
      <c r="AC859" s="151"/>
      <c r="AD859" s="151"/>
      <c r="AE859" s="151"/>
      <c r="AF859" s="151"/>
      <c r="AG859" s="151" t="s">
        <v>381</v>
      </c>
      <c r="AH859" s="151">
        <v>0</v>
      </c>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x14ac:dyDescent="0.2">
      <c r="A860" s="3"/>
      <c r="B860" s="4"/>
      <c r="C860" s="182"/>
      <c r="D860" s="6"/>
      <c r="E860" s="3"/>
      <c r="F860" s="3"/>
      <c r="G860" s="3"/>
      <c r="H860" s="3"/>
      <c r="I860" s="3"/>
      <c r="J860" s="3"/>
      <c r="K860" s="3"/>
      <c r="L860" s="3"/>
      <c r="M860" s="3"/>
      <c r="N860" s="3"/>
      <c r="O860" s="3"/>
      <c r="P860" s="3"/>
      <c r="Q860" s="3"/>
      <c r="R860" s="3"/>
      <c r="S860" s="3"/>
      <c r="T860" s="3"/>
      <c r="U860" s="3"/>
      <c r="V860" s="3"/>
      <c r="W860" s="3"/>
      <c r="X860" s="3"/>
      <c r="Y860" s="3"/>
      <c r="AE860">
        <v>15</v>
      </c>
      <c r="AF860">
        <v>21</v>
      </c>
      <c r="AG860" t="s">
        <v>312</v>
      </c>
    </row>
    <row r="861" spans="1:60" x14ac:dyDescent="0.2">
      <c r="A861" s="154"/>
      <c r="B861" s="155" t="s">
        <v>29</v>
      </c>
      <c r="C861" s="183"/>
      <c r="D861" s="156"/>
      <c r="E861" s="157"/>
      <c r="F861" s="157"/>
      <c r="G861" s="172">
        <f>G8+G318+G337+G362+G442+G485+G534+G585+G593+G707+G739+G746+G761+G769+G811+G844+G857</f>
        <v>0</v>
      </c>
      <c r="H861" s="3"/>
      <c r="I861" s="3"/>
      <c r="J861" s="3"/>
      <c r="K861" s="3"/>
      <c r="L861" s="3"/>
      <c r="M861" s="3"/>
      <c r="N861" s="3"/>
      <c r="O861" s="3"/>
      <c r="P861" s="3"/>
      <c r="Q861" s="3"/>
      <c r="R861" s="3"/>
      <c r="S861" s="3"/>
      <c r="T861" s="3"/>
      <c r="U861" s="3"/>
      <c r="V861" s="3"/>
      <c r="W861" s="3"/>
      <c r="X861" s="3"/>
      <c r="Y861" s="3"/>
      <c r="AE861">
        <f>SUMIF(L7:L859,AE860,G7:G859)</f>
        <v>0</v>
      </c>
      <c r="AF861">
        <f>SUMIF(L7:L859,AF860,G7:G859)</f>
        <v>0</v>
      </c>
      <c r="AG861" t="s">
        <v>366</v>
      </c>
    </row>
    <row r="862" spans="1:60" x14ac:dyDescent="0.2">
      <c r="A862" s="276" t="s">
        <v>1601</v>
      </c>
      <c r="B862" s="276"/>
      <c r="C862" s="182"/>
      <c r="D862" s="6"/>
      <c r="E862" s="3"/>
      <c r="F862" s="3"/>
      <c r="G862" s="3"/>
      <c r="H862" s="3"/>
      <c r="I862" s="3"/>
      <c r="J862" s="3"/>
      <c r="K862" s="3"/>
      <c r="L862" s="3"/>
      <c r="M862" s="3"/>
      <c r="N862" s="3"/>
      <c r="O862" s="3"/>
      <c r="P862" s="3"/>
      <c r="Q862" s="3"/>
      <c r="R862" s="3"/>
      <c r="S862" s="3"/>
      <c r="T862" s="3"/>
      <c r="U862" s="3"/>
      <c r="V862" s="3"/>
      <c r="W862" s="3"/>
      <c r="X862" s="3"/>
      <c r="Y862" s="3"/>
    </row>
    <row r="863" spans="1:60" x14ac:dyDescent="0.2">
      <c r="A863" s="3"/>
      <c r="B863" s="4" t="s">
        <v>2976</v>
      </c>
      <c r="C863" s="182" t="s">
        <v>2977</v>
      </c>
      <c r="D863" s="6"/>
      <c r="E863" s="3"/>
      <c r="F863" s="3"/>
      <c r="G863" s="3"/>
      <c r="H863" s="3"/>
      <c r="I863" s="3"/>
      <c r="J863" s="3"/>
      <c r="K863" s="3"/>
      <c r="L863" s="3"/>
      <c r="M863" s="3"/>
      <c r="N863" s="3"/>
      <c r="O863" s="3"/>
      <c r="P863" s="3"/>
      <c r="Q863" s="3"/>
      <c r="R863" s="3"/>
      <c r="S863" s="3"/>
      <c r="T863" s="3"/>
      <c r="U863" s="3"/>
      <c r="V863" s="3"/>
      <c r="W863" s="3"/>
      <c r="X863" s="3"/>
      <c r="Y863" s="3"/>
      <c r="AG863" t="s">
        <v>1604</v>
      </c>
    </row>
    <row r="864" spans="1:60" x14ac:dyDescent="0.2">
      <c r="A864" s="3"/>
      <c r="B864" s="4" t="s">
        <v>1768</v>
      </c>
      <c r="C864" s="182" t="s">
        <v>1959</v>
      </c>
      <c r="D864" s="6"/>
      <c r="E864" s="3"/>
      <c r="F864" s="3"/>
      <c r="G864" s="3"/>
      <c r="H864" s="3"/>
      <c r="I864" s="3"/>
      <c r="J864" s="3"/>
      <c r="K864" s="3"/>
      <c r="L864" s="3"/>
      <c r="M864" s="3"/>
      <c r="N864" s="3"/>
      <c r="O864" s="3"/>
      <c r="P864" s="3"/>
      <c r="Q864" s="3"/>
      <c r="R864" s="3"/>
      <c r="S864" s="3"/>
      <c r="T864" s="3"/>
      <c r="U864" s="3"/>
      <c r="V864" s="3"/>
      <c r="W864" s="3"/>
      <c r="X864" s="3"/>
      <c r="Y864" s="3"/>
      <c r="AG864" t="s">
        <v>1607</v>
      </c>
    </row>
    <row r="865" spans="1:33" x14ac:dyDescent="0.2">
      <c r="A865" s="3"/>
      <c r="B865" s="4"/>
      <c r="C865" s="182" t="s">
        <v>464</v>
      </c>
      <c r="D865" s="6"/>
      <c r="E865" s="3"/>
      <c r="F865" s="3"/>
      <c r="G865" s="3"/>
      <c r="H865" s="3"/>
      <c r="I865" s="3"/>
      <c r="J865" s="3"/>
      <c r="K865" s="3"/>
      <c r="L865" s="3"/>
      <c r="M865" s="3"/>
      <c r="N865" s="3"/>
      <c r="O865" s="3"/>
      <c r="P865" s="3"/>
      <c r="Q865" s="3"/>
      <c r="R865" s="3"/>
      <c r="S865" s="3"/>
      <c r="T865" s="3"/>
      <c r="U865" s="3"/>
      <c r="V865" s="3"/>
      <c r="W865" s="3"/>
      <c r="X865" s="3"/>
      <c r="Y865" s="3"/>
      <c r="AG865" t="s">
        <v>1608</v>
      </c>
    </row>
    <row r="866" spans="1:33" x14ac:dyDescent="0.2">
      <c r="A866" s="3"/>
      <c r="B866" s="4"/>
      <c r="C866" s="182"/>
      <c r="D866" s="6"/>
      <c r="E866" s="3"/>
      <c r="F866" s="3"/>
      <c r="G866" s="3"/>
      <c r="H866" s="3"/>
      <c r="I866" s="3"/>
      <c r="J866" s="3"/>
      <c r="K866" s="3"/>
      <c r="L866" s="3"/>
      <c r="M866" s="3"/>
      <c r="N866" s="3"/>
      <c r="O866" s="3"/>
      <c r="P866" s="3"/>
      <c r="Q866" s="3"/>
      <c r="R866" s="3"/>
      <c r="S866" s="3"/>
      <c r="T866" s="3"/>
      <c r="U866" s="3"/>
      <c r="V866" s="3"/>
      <c r="W866" s="3"/>
      <c r="X866" s="3"/>
      <c r="Y866" s="3"/>
    </row>
    <row r="867" spans="1:33" x14ac:dyDescent="0.2">
      <c r="C867" s="184"/>
      <c r="D867" s="10"/>
      <c r="AG867" t="s">
        <v>367</v>
      </c>
    </row>
    <row r="868" spans="1:33" x14ac:dyDescent="0.2">
      <c r="D868" s="10"/>
    </row>
    <row r="869" spans="1:33" x14ac:dyDescent="0.2">
      <c r="D869" s="10"/>
    </row>
    <row r="870" spans="1:33" x14ac:dyDescent="0.2">
      <c r="D870" s="10"/>
    </row>
    <row r="871" spans="1:33" x14ac:dyDescent="0.2">
      <c r="D871" s="10"/>
    </row>
    <row r="872" spans="1:33" x14ac:dyDescent="0.2">
      <c r="D872" s="10"/>
    </row>
    <row r="873" spans="1:33" x14ac:dyDescent="0.2">
      <c r="D873" s="10"/>
    </row>
    <row r="874" spans="1:33" x14ac:dyDescent="0.2">
      <c r="D874" s="10"/>
    </row>
    <row r="875" spans="1:33" x14ac:dyDescent="0.2">
      <c r="D875" s="10"/>
    </row>
    <row r="876" spans="1:33" x14ac:dyDescent="0.2">
      <c r="D876" s="10"/>
    </row>
    <row r="877" spans="1:33" x14ac:dyDescent="0.2">
      <c r="D877" s="10"/>
    </row>
    <row r="878" spans="1:33" x14ac:dyDescent="0.2">
      <c r="D878" s="10"/>
    </row>
    <row r="879" spans="1:33" x14ac:dyDescent="0.2">
      <c r="D879" s="10"/>
    </row>
    <row r="880" spans="1:33"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WgbbP3OsPr+XPDxkTgDDj1dyz3g6+nKYwYHR+4YCraEy2cgY8Seo9y0A2SSgJQ4UcMufuc1Hc7xcX39bgoLDQ==" saltValue="CVeI1fqXKlKsaQvtUEneEQ==" spinCount="100000" sheet="1" formatRows="0"/>
  <mergeCells count="106">
    <mergeCell ref="A1:G1"/>
    <mergeCell ref="C2:G2"/>
    <mergeCell ref="C3:G3"/>
    <mergeCell ref="C4:G4"/>
    <mergeCell ref="A862:B862"/>
    <mergeCell ref="C10:G10"/>
    <mergeCell ref="C14:G14"/>
    <mergeCell ref="C18:G18"/>
    <mergeCell ref="C22:G22"/>
    <mergeCell ref="C23:G23"/>
    <mergeCell ref="C62:G62"/>
    <mergeCell ref="C72:G72"/>
    <mergeCell ref="C77:G77"/>
    <mergeCell ref="C81:G81"/>
    <mergeCell ref="C106:G106"/>
    <mergeCell ref="C111:G111"/>
    <mergeCell ref="C28:G28"/>
    <mergeCell ref="C35:G35"/>
    <mergeCell ref="C36:G36"/>
    <mergeCell ref="C48:G48"/>
    <mergeCell ref="C52:G52"/>
    <mergeCell ref="C57:G57"/>
    <mergeCell ref="C131:G131"/>
    <mergeCell ref="C132:G132"/>
    <mergeCell ref="C133:G133"/>
    <mergeCell ref="C134:G134"/>
    <mergeCell ref="C142:G142"/>
    <mergeCell ref="C143:G143"/>
    <mergeCell ref="C115:G115"/>
    <mergeCell ref="C120:G120"/>
    <mergeCell ref="C124:G124"/>
    <mergeCell ref="C128:G128"/>
    <mergeCell ref="C129:G129"/>
    <mergeCell ref="C130:G130"/>
    <mergeCell ref="C163:G163"/>
    <mergeCell ref="C164:G164"/>
    <mergeCell ref="C169:G169"/>
    <mergeCell ref="C182:G182"/>
    <mergeCell ref="C205:G205"/>
    <mergeCell ref="C218:G218"/>
    <mergeCell ref="C144:G144"/>
    <mergeCell ref="C145:G145"/>
    <mergeCell ref="C146:G146"/>
    <mergeCell ref="C147:G147"/>
    <mergeCell ref="C148:G148"/>
    <mergeCell ref="C162:G162"/>
    <mergeCell ref="C272:G272"/>
    <mergeCell ref="C291:G291"/>
    <mergeCell ref="C298:G298"/>
    <mergeCell ref="C301:G301"/>
    <mergeCell ref="C304:G304"/>
    <mergeCell ref="C316:G316"/>
    <mergeCell ref="C241:G241"/>
    <mergeCell ref="C244:G244"/>
    <mergeCell ref="C251:G251"/>
    <mergeCell ref="C264:G264"/>
    <mergeCell ref="C265:G265"/>
    <mergeCell ref="C271:G271"/>
    <mergeCell ref="C406:G406"/>
    <mergeCell ref="C413:G413"/>
    <mergeCell ref="C414:G414"/>
    <mergeCell ref="C417:G417"/>
    <mergeCell ref="C418:G418"/>
    <mergeCell ref="C433:G433"/>
    <mergeCell ref="C344:G344"/>
    <mergeCell ref="C358:G358"/>
    <mergeCell ref="C377:G377"/>
    <mergeCell ref="C387:G387"/>
    <mergeCell ref="C395:G395"/>
    <mergeCell ref="C396:G396"/>
    <mergeCell ref="C495:G495"/>
    <mergeCell ref="C500:G500"/>
    <mergeCell ref="C511:G511"/>
    <mergeCell ref="C520:G520"/>
    <mergeCell ref="C523:G523"/>
    <mergeCell ref="C524:G524"/>
    <mergeCell ref="C444:G444"/>
    <mergeCell ref="C445:G445"/>
    <mergeCell ref="C459:G459"/>
    <mergeCell ref="C468:G468"/>
    <mergeCell ref="C471:G471"/>
    <mergeCell ref="C472:G472"/>
    <mergeCell ref="C603:G603"/>
    <mergeCell ref="C624:G624"/>
    <mergeCell ref="C640:G640"/>
    <mergeCell ref="C647:G647"/>
    <mergeCell ref="C660:G660"/>
    <mergeCell ref="C673:G673"/>
    <mergeCell ref="C536:G536"/>
    <mergeCell ref="C546:G546"/>
    <mergeCell ref="C551:G551"/>
    <mergeCell ref="C587:G587"/>
    <mergeCell ref="C588:G588"/>
    <mergeCell ref="C595:G595"/>
    <mergeCell ref="C748:G748"/>
    <mergeCell ref="C749:G749"/>
    <mergeCell ref="C763:G763"/>
    <mergeCell ref="C764:G764"/>
    <mergeCell ref="C807:G807"/>
    <mergeCell ref="C813:G813"/>
    <mergeCell ref="C695:G695"/>
    <mergeCell ref="C696:G696"/>
    <mergeCell ref="C709:G709"/>
    <mergeCell ref="C721:G721"/>
    <mergeCell ref="C730:G730"/>
    <mergeCell ref="C741:G741"/>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&amp;LIO-05.1 Přívodní stoka A&amp;C&amp;P/&amp;N&amp;Rzáří 2023</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87</v>
      </c>
      <c r="C3" s="266" t="s">
        <v>88</v>
      </c>
      <c r="D3" s="267"/>
      <c r="E3" s="267"/>
      <c r="F3" s="267"/>
      <c r="G3" s="268"/>
      <c r="AC3" s="124" t="s">
        <v>369</v>
      </c>
      <c r="AG3" t="s">
        <v>302</v>
      </c>
    </row>
    <row r="4" spans="1:60" ht="24.95" customHeight="1" x14ac:dyDescent="0.2">
      <c r="A4" s="144" t="s">
        <v>9</v>
      </c>
      <c r="B4" s="145" t="s">
        <v>89</v>
      </c>
      <c r="C4" s="269" t="s">
        <v>90</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SUMIF(AG9:AG158,"&lt;&gt;NOR",G9:G158)</f>
        <v>0</v>
      </c>
      <c r="H8" s="170"/>
      <c r="I8" s="170">
        <f>SUM(I9:I158)</f>
        <v>0</v>
      </c>
      <c r="J8" s="170"/>
      <c r="K8" s="170">
        <f>SUM(K9:K158)</f>
        <v>0</v>
      </c>
      <c r="L8" s="170"/>
      <c r="M8" s="170">
        <f>SUM(M9:M158)</f>
        <v>0</v>
      </c>
      <c r="N8" s="169"/>
      <c r="O8" s="169">
        <f>SUM(O9:O158)</f>
        <v>24.32</v>
      </c>
      <c r="P8" s="169"/>
      <c r="Q8" s="169">
        <f>SUM(Q9:Q158)</f>
        <v>0</v>
      </c>
      <c r="R8" s="170"/>
      <c r="S8" s="170"/>
      <c r="T8" s="171"/>
      <c r="U8" s="165"/>
      <c r="V8" s="165">
        <f>SUM(V9:V158)</f>
        <v>949.85000000000025</v>
      </c>
      <c r="W8" s="165"/>
      <c r="X8" s="165"/>
      <c r="Y8" s="165"/>
      <c r="AG8" t="s">
        <v>327</v>
      </c>
    </row>
    <row r="9" spans="1:60" outlineLevel="1" x14ac:dyDescent="0.2">
      <c r="A9" s="173">
        <v>1</v>
      </c>
      <c r="B9" s="174" t="s">
        <v>2978</v>
      </c>
      <c r="C9" s="181" t="s">
        <v>2979</v>
      </c>
      <c r="D9" s="175" t="s">
        <v>635</v>
      </c>
      <c r="E9" s="176">
        <v>2</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0.49</v>
      </c>
      <c r="V9" s="161">
        <f>ROUND(E9*U9,2)</f>
        <v>0.98</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2565</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odřezáním kmene a odvětvením, včetně případného odklizení kmene a větví na oddělené hromady na vzdálenost do 50 m nebo s naložením na dopravní prostředek,</v>
      </c>
      <c r="BB10" s="151"/>
      <c r="BC10" s="151"/>
      <c r="BD10" s="151"/>
      <c r="BE10" s="151"/>
      <c r="BF10" s="151"/>
      <c r="BG10" s="151"/>
      <c r="BH10" s="151"/>
    </row>
    <row r="11" spans="1:60" outlineLevel="2" x14ac:dyDescent="0.2">
      <c r="A11" s="158"/>
      <c r="B11" s="159"/>
      <c r="C11" s="201" t="s">
        <v>2566</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2980</v>
      </c>
      <c r="D12" s="185"/>
      <c r="E12" s="186">
        <v>2</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2</v>
      </c>
      <c r="B13" s="174" t="s">
        <v>2981</v>
      </c>
      <c r="C13" s="181" t="s">
        <v>2982</v>
      </c>
      <c r="D13" s="175" t="s">
        <v>635</v>
      </c>
      <c r="E13" s="176">
        <v>2</v>
      </c>
      <c r="F13" s="177"/>
      <c r="G13" s="178">
        <f>ROUND(E13*F13,2)</f>
        <v>0</v>
      </c>
      <c r="H13" s="177"/>
      <c r="I13" s="178">
        <f>ROUND(E13*H13,2)</f>
        <v>0</v>
      </c>
      <c r="J13" s="177"/>
      <c r="K13" s="178">
        <f>ROUND(E13*J13,2)</f>
        <v>0</v>
      </c>
      <c r="L13" s="178">
        <v>21</v>
      </c>
      <c r="M13" s="178">
        <f>G13*(1+L13/100)</f>
        <v>0</v>
      </c>
      <c r="N13" s="176">
        <v>5.0000000000000002E-5</v>
      </c>
      <c r="O13" s="176">
        <f>ROUND(E13*N13,2)</f>
        <v>0</v>
      </c>
      <c r="P13" s="176">
        <v>0</v>
      </c>
      <c r="Q13" s="176">
        <f>ROUND(E13*P13,2)</f>
        <v>0</v>
      </c>
      <c r="R13" s="178" t="s">
        <v>373</v>
      </c>
      <c r="S13" s="178" t="s">
        <v>374</v>
      </c>
      <c r="T13" s="179" t="s">
        <v>374</v>
      </c>
      <c r="U13" s="161">
        <v>0.65900000000000003</v>
      </c>
      <c r="V13" s="161">
        <f>ROUND(E13*U13,2)</f>
        <v>1.32</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2570</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s jejich vykopáním nebo vytrháním, s přesekáním kořenů a s případným nutným přemístěním pařezů na hromady do vzdálenosti do 50 m nebo s naložením na dopravní prostředek,</v>
      </c>
      <c r="BB14" s="151"/>
      <c r="BC14" s="151"/>
      <c r="BD14" s="151"/>
      <c r="BE14" s="151"/>
      <c r="BF14" s="151"/>
      <c r="BG14" s="151"/>
      <c r="BH14" s="151"/>
    </row>
    <row r="15" spans="1:60" outlineLevel="2" x14ac:dyDescent="0.2">
      <c r="A15" s="158"/>
      <c r="B15" s="159"/>
      <c r="C15" s="201" t="s">
        <v>2566</v>
      </c>
      <c r="D15" s="185"/>
      <c r="E15" s="186"/>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2980</v>
      </c>
      <c r="D16" s="185"/>
      <c r="E16" s="186">
        <v>2</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3">
        <v>3</v>
      </c>
      <c r="B17" s="174" t="s">
        <v>370</v>
      </c>
      <c r="C17" s="181" t="s">
        <v>371</v>
      </c>
      <c r="D17" s="175" t="s">
        <v>372</v>
      </c>
      <c r="E17" s="176">
        <v>700</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t="s">
        <v>373</v>
      </c>
      <c r="S17" s="178" t="s">
        <v>374</v>
      </c>
      <c r="T17" s="179" t="s">
        <v>374</v>
      </c>
      <c r="U17" s="161">
        <v>0.2</v>
      </c>
      <c r="V17" s="161">
        <f>ROUND(E17*U17,2)</f>
        <v>140</v>
      </c>
      <c r="W17" s="161"/>
      <c r="X17" s="161" t="s">
        <v>375</v>
      </c>
      <c r="Y17" s="161" t="s">
        <v>334</v>
      </c>
      <c r="Z17" s="151"/>
      <c r="AA17" s="151"/>
      <c r="AB17" s="151"/>
      <c r="AC17" s="151"/>
      <c r="AD17" s="151"/>
      <c r="AE17" s="151"/>
      <c r="AF17" s="151"/>
      <c r="AG17" s="151" t="s">
        <v>376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2" x14ac:dyDescent="0.2">
      <c r="A18" s="158"/>
      <c r="B18" s="159"/>
      <c r="C18" s="272" t="s">
        <v>377</v>
      </c>
      <c r="D18" s="273"/>
      <c r="E18" s="273"/>
      <c r="F18" s="273"/>
      <c r="G18" s="273"/>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378</v>
      </c>
      <c r="AH18" s="151"/>
      <c r="AI18" s="151"/>
      <c r="AJ18" s="151"/>
      <c r="AK18" s="151"/>
      <c r="AL18" s="151"/>
      <c r="AM18" s="151"/>
      <c r="AN18" s="151"/>
      <c r="AO18" s="151"/>
      <c r="AP18" s="151"/>
      <c r="AQ18" s="151"/>
      <c r="AR18" s="151"/>
      <c r="AS18" s="151"/>
      <c r="AT18" s="151"/>
      <c r="AU18" s="151"/>
      <c r="AV18" s="151"/>
      <c r="AW18" s="151"/>
      <c r="AX18" s="151"/>
      <c r="AY18" s="151"/>
      <c r="AZ18" s="151"/>
      <c r="BA18" s="193" t="str">
        <f>C18</f>
        <v>na vzdálenost od hladiny vody v jímce po výšku roviny proložené osou nejvyššího bodu výtlačného potrubí. Včetně odpadní potrubí v délce do 20 m.</v>
      </c>
      <c r="BB18" s="151"/>
      <c r="BC18" s="151"/>
      <c r="BD18" s="151"/>
      <c r="BE18" s="151"/>
      <c r="BF18" s="151"/>
      <c r="BG18" s="151"/>
      <c r="BH18" s="151"/>
    </row>
    <row r="19" spans="1:60" outlineLevel="2" x14ac:dyDescent="0.2">
      <c r="A19" s="158"/>
      <c r="B19" s="159"/>
      <c r="C19" s="274" t="s">
        <v>2590</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01" t="s">
        <v>1994</v>
      </c>
      <c r="D20" s="185"/>
      <c r="E20" s="186"/>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3" t="s">
        <v>432</v>
      </c>
      <c r="D21" s="189"/>
      <c r="E21" s="190"/>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4" t="s">
        <v>1995</v>
      </c>
      <c r="D22" s="189"/>
      <c r="E22" s="190">
        <v>96.97</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2</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4" t="s">
        <v>1996</v>
      </c>
      <c r="D23" s="189"/>
      <c r="E23" s="190">
        <v>9.6969999999999992</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2</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4" t="s">
        <v>1997</v>
      </c>
      <c r="D24" s="189"/>
      <c r="E24" s="190"/>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2</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4" t="s">
        <v>1998</v>
      </c>
      <c r="D25" s="189"/>
      <c r="E25" s="190">
        <v>21.6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2</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3" t="s">
        <v>441</v>
      </c>
      <c r="D26" s="189"/>
      <c r="E26" s="190"/>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1999</v>
      </c>
      <c r="D27" s="185"/>
      <c r="E27" s="186">
        <v>700</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73">
        <v>4</v>
      </c>
      <c r="B28" s="174" t="s">
        <v>382</v>
      </c>
      <c r="C28" s="181" t="s">
        <v>383</v>
      </c>
      <c r="D28" s="175" t="s">
        <v>384</v>
      </c>
      <c r="E28" s="176">
        <v>70</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0</v>
      </c>
      <c r="V28" s="161">
        <f>ROUND(E28*U28,2)</f>
        <v>0</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2" x14ac:dyDescent="0.2">
      <c r="A29" s="158"/>
      <c r="B29" s="159"/>
      <c r="C29" s="272" t="s">
        <v>385</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9" s="151"/>
      <c r="BC29" s="151"/>
      <c r="BD29" s="151"/>
      <c r="BE29" s="151"/>
      <c r="BF29" s="151"/>
      <c r="BG29" s="151"/>
      <c r="BH29" s="151"/>
    </row>
    <row r="30" spans="1:60" outlineLevel="2" x14ac:dyDescent="0.2">
      <c r="A30" s="158"/>
      <c r="B30" s="159"/>
      <c r="C30" s="201" t="s">
        <v>2000</v>
      </c>
      <c r="D30" s="185"/>
      <c r="E30" s="186">
        <v>70</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5</v>
      </c>
      <c r="B31" s="174" t="s">
        <v>387</v>
      </c>
      <c r="C31" s="181" t="s">
        <v>388</v>
      </c>
      <c r="D31" s="175" t="s">
        <v>389</v>
      </c>
      <c r="E31" s="176">
        <v>10.359</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t="s">
        <v>373</v>
      </c>
      <c r="S31" s="178" t="s">
        <v>374</v>
      </c>
      <c r="T31" s="179" t="s">
        <v>374</v>
      </c>
      <c r="U31" s="161">
        <v>9.5200000000000007E-2</v>
      </c>
      <c r="V31" s="161">
        <f>ROUND(E31*U31,2)</f>
        <v>0.99</v>
      </c>
      <c r="W31" s="161"/>
      <c r="X31" s="161" t="s">
        <v>375</v>
      </c>
      <c r="Y31" s="161" t="s">
        <v>334</v>
      </c>
      <c r="Z31" s="151"/>
      <c r="AA31" s="151"/>
      <c r="AB31" s="151"/>
      <c r="AC31" s="151"/>
      <c r="AD31" s="151"/>
      <c r="AE31" s="151"/>
      <c r="AF31" s="151"/>
      <c r="AG31" s="151" t="s">
        <v>376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2" x14ac:dyDescent="0.2">
      <c r="A32" s="158"/>
      <c r="B32" s="159"/>
      <c r="C32" s="272" t="s">
        <v>391</v>
      </c>
      <c r="D32" s="273"/>
      <c r="E32" s="273"/>
      <c r="F32" s="273"/>
      <c r="G32" s="273"/>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378</v>
      </c>
      <c r="AH32" s="151"/>
      <c r="AI32" s="151"/>
      <c r="AJ32" s="151"/>
      <c r="AK32" s="151"/>
      <c r="AL32" s="151"/>
      <c r="AM32" s="151"/>
      <c r="AN32" s="151"/>
      <c r="AO32" s="151"/>
      <c r="AP32" s="151"/>
      <c r="AQ32" s="151"/>
      <c r="AR32" s="151"/>
      <c r="AS32" s="151"/>
      <c r="AT32" s="151"/>
      <c r="AU32" s="151"/>
      <c r="AV32" s="151"/>
      <c r="AW32" s="151"/>
      <c r="AX32" s="151"/>
      <c r="AY32" s="151"/>
      <c r="AZ32" s="151"/>
      <c r="BA32" s="193" t="str">
        <f>C32</f>
        <v>nebo lesní půdy, s vodorovným přemístěním na hromady v místě upotřebení nebo na dočasné či trvalé skládky se složením</v>
      </c>
      <c r="BB32" s="151"/>
      <c r="BC32" s="151"/>
      <c r="BD32" s="151"/>
      <c r="BE32" s="151"/>
      <c r="BF32" s="151"/>
      <c r="BG32" s="151"/>
      <c r="BH32" s="151"/>
    </row>
    <row r="33" spans="1:60" outlineLevel="2" x14ac:dyDescent="0.2">
      <c r="A33" s="158"/>
      <c r="B33" s="159"/>
      <c r="C33" s="201" t="s">
        <v>2002</v>
      </c>
      <c r="D33" s="185"/>
      <c r="E33" s="186"/>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2983</v>
      </c>
      <c r="D34" s="185"/>
      <c r="E34" s="186">
        <v>5.5890000000000004</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1" t="s">
        <v>2004</v>
      </c>
      <c r="D35" s="185"/>
      <c r="E35" s="186"/>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2984</v>
      </c>
      <c r="D36" s="185"/>
      <c r="E36" s="186">
        <v>3.3210000000000002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1" t="s">
        <v>2985</v>
      </c>
      <c r="D37" s="185"/>
      <c r="E37" s="186">
        <v>1.4490000000000001</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73">
        <v>6</v>
      </c>
      <c r="B38" s="174" t="s">
        <v>2007</v>
      </c>
      <c r="C38" s="181" t="s">
        <v>2008</v>
      </c>
      <c r="D38" s="175" t="s">
        <v>389</v>
      </c>
      <c r="E38" s="176">
        <v>93.585380000000001</v>
      </c>
      <c r="F38" s="177"/>
      <c r="G38" s="178">
        <f>ROUND(E38*F38,2)</f>
        <v>0</v>
      </c>
      <c r="H38" s="177"/>
      <c r="I38" s="178">
        <f>ROUND(E38*H38,2)</f>
        <v>0</v>
      </c>
      <c r="J38" s="177"/>
      <c r="K38" s="178">
        <f>ROUND(E38*J38,2)</f>
        <v>0</v>
      </c>
      <c r="L38" s="178">
        <v>21</v>
      </c>
      <c r="M38" s="178">
        <f>G38*(1+L38/100)</f>
        <v>0</v>
      </c>
      <c r="N38" s="176">
        <v>0</v>
      </c>
      <c r="O38" s="176">
        <f>ROUND(E38*N38,2)</f>
        <v>0</v>
      </c>
      <c r="P38" s="176">
        <v>0</v>
      </c>
      <c r="Q38" s="176">
        <f>ROUND(E38*P38,2)</f>
        <v>0</v>
      </c>
      <c r="R38" s="178" t="s">
        <v>373</v>
      </c>
      <c r="S38" s="178" t="s">
        <v>374</v>
      </c>
      <c r="T38" s="179" t="s">
        <v>374</v>
      </c>
      <c r="U38" s="161">
        <v>0.46600000000000003</v>
      </c>
      <c r="V38" s="161">
        <f>ROUND(E38*U38,2)</f>
        <v>43.61</v>
      </c>
      <c r="W38" s="161"/>
      <c r="X38" s="161" t="s">
        <v>375</v>
      </c>
      <c r="Y38" s="161" t="s">
        <v>334</v>
      </c>
      <c r="Z38" s="151"/>
      <c r="AA38" s="151"/>
      <c r="AB38" s="151"/>
      <c r="AC38" s="151"/>
      <c r="AD38" s="151"/>
      <c r="AE38" s="151"/>
      <c r="AF38" s="151"/>
      <c r="AG38" s="151" t="s">
        <v>376</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2" x14ac:dyDescent="0.2">
      <c r="A39" s="158"/>
      <c r="B39" s="159"/>
      <c r="C39" s="272" t="s">
        <v>428</v>
      </c>
      <c r="D39" s="273"/>
      <c r="E39" s="273"/>
      <c r="F39" s="273"/>
      <c r="G39" s="273"/>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378</v>
      </c>
      <c r="AH39" s="151"/>
      <c r="AI39" s="151"/>
      <c r="AJ39" s="151"/>
      <c r="AK39" s="151"/>
      <c r="AL39" s="151"/>
      <c r="AM39" s="151"/>
      <c r="AN39" s="151"/>
      <c r="AO39" s="151"/>
      <c r="AP39" s="151"/>
      <c r="AQ39" s="151"/>
      <c r="AR39" s="151"/>
      <c r="AS39" s="151"/>
      <c r="AT39" s="151"/>
      <c r="AU39" s="151"/>
      <c r="AV39" s="151"/>
      <c r="AW39" s="151"/>
      <c r="AX39" s="151"/>
      <c r="AY39" s="151"/>
      <c r="AZ39" s="151"/>
      <c r="BA39" s="193" t="str">
        <f>C39</f>
        <v>s urovnáním dna do předepsaného profilu a spádu, s případně nutným přemístěním výkopku ve výkopišti a dále buď s přemístěním výkopku na přilehlém terénu na vzdálenost do 3 m od kraje jámy nebo s naložením na dopravní prostředek</v>
      </c>
      <c r="BB39" s="151"/>
      <c r="BC39" s="151"/>
      <c r="BD39" s="151"/>
      <c r="BE39" s="151"/>
      <c r="BF39" s="151"/>
      <c r="BG39" s="151"/>
      <c r="BH39" s="151"/>
    </row>
    <row r="40" spans="1:60" outlineLevel="2" x14ac:dyDescent="0.2">
      <c r="A40" s="158"/>
      <c r="B40" s="159"/>
      <c r="C40" s="201" t="s">
        <v>2009</v>
      </c>
      <c r="D40" s="185"/>
      <c r="E40" s="186"/>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1" t="s">
        <v>2986</v>
      </c>
      <c r="D41" s="185"/>
      <c r="E41" s="186">
        <v>93.585380000000001</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73">
        <v>7</v>
      </c>
      <c r="B42" s="174" t="s">
        <v>2011</v>
      </c>
      <c r="C42" s="181" t="s">
        <v>2012</v>
      </c>
      <c r="D42" s="175" t="s">
        <v>389</v>
      </c>
      <c r="E42" s="176">
        <v>187.17075</v>
      </c>
      <c r="F42" s="177"/>
      <c r="G42" s="178">
        <f>ROUND(E42*F42,2)</f>
        <v>0</v>
      </c>
      <c r="H42" s="177"/>
      <c r="I42" s="178">
        <f>ROUND(E42*H42,2)</f>
        <v>0</v>
      </c>
      <c r="J42" s="177"/>
      <c r="K42" s="178">
        <f>ROUND(E42*J42,2)</f>
        <v>0</v>
      </c>
      <c r="L42" s="178">
        <v>21</v>
      </c>
      <c r="M42" s="178">
        <f>G42*(1+L42/100)</f>
        <v>0</v>
      </c>
      <c r="N42" s="176">
        <v>0</v>
      </c>
      <c r="O42" s="176">
        <f>ROUND(E42*N42,2)</f>
        <v>0</v>
      </c>
      <c r="P42" s="176">
        <v>0</v>
      </c>
      <c r="Q42" s="176">
        <f>ROUND(E42*P42,2)</f>
        <v>0</v>
      </c>
      <c r="R42" s="178" t="s">
        <v>373</v>
      </c>
      <c r="S42" s="178" t="s">
        <v>374</v>
      </c>
      <c r="T42" s="179" t="s">
        <v>374</v>
      </c>
      <c r="U42" s="161">
        <v>1.556</v>
      </c>
      <c r="V42" s="161">
        <f>ROUND(E42*U42,2)</f>
        <v>291.24</v>
      </c>
      <c r="W42" s="161"/>
      <c r="X42" s="161" t="s">
        <v>375</v>
      </c>
      <c r="Y42" s="161" t="s">
        <v>334</v>
      </c>
      <c r="Z42" s="151"/>
      <c r="AA42" s="151"/>
      <c r="AB42" s="151"/>
      <c r="AC42" s="151"/>
      <c r="AD42" s="151"/>
      <c r="AE42" s="151"/>
      <c r="AF42" s="151"/>
      <c r="AG42" s="151" t="s">
        <v>376</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2" x14ac:dyDescent="0.2">
      <c r="A43" s="158"/>
      <c r="B43" s="159"/>
      <c r="C43" s="272" t="s">
        <v>428</v>
      </c>
      <c r="D43" s="273"/>
      <c r="E43" s="273"/>
      <c r="F43" s="273"/>
      <c r="G43" s="273"/>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378</v>
      </c>
      <c r="AH43" s="151"/>
      <c r="AI43" s="151"/>
      <c r="AJ43" s="151"/>
      <c r="AK43" s="151"/>
      <c r="AL43" s="151"/>
      <c r="AM43" s="151"/>
      <c r="AN43" s="151"/>
      <c r="AO43" s="151"/>
      <c r="AP43" s="151"/>
      <c r="AQ43" s="151"/>
      <c r="AR43" s="151"/>
      <c r="AS43" s="151"/>
      <c r="AT43" s="151"/>
      <c r="AU43" s="151"/>
      <c r="AV43" s="151"/>
      <c r="AW43" s="151"/>
      <c r="AX43" s="151"/>
      <c r="AY43" s="151"/>
      <c r="AZ43" s="151"/>
      <c r="BA43" s="193" t="str">
        <f>C43</f>
        <v>s urovnáním dna do předepsaného profilu a spádu, s případně nutným přemístěním výkopku ve výkopišti a dále buď s přemístěním výkopku na přilehlém terénu na vzdálenost do 3 m od kraje jámy nebo s naložením na dopravní prostředek</v>
      </c>
      <c r="BB43" s="151"/>
      <c r="BC43" s="151"/>
      <c r="BD43" s="151"/>
      <c r="BE43" s="151"/>
      <c r="BF43" s="151"/>
      <c r="BG43" s="151"/>
      <c r="BH43" s="151"/>
    </row>
    <row r="44" spans="1:60" outlineLevel="2" x14ac:dyDescent="0.2">
      <c r="A44" s="158"/>
      <c r="B44" s="159"/>
      <c r="C44" s="203" t="s">
        <v>432</v>
      </c>
      <c r="D44" s="189"/>
      <c r="E44" s="190"/>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4" t="s">
        <v>2987</v>
      </c>
      <c r="D45" s="189"/>
      <c r="E45" s="190">
        <v>382.84649999999999</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2</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1795</v>
      </c>
      <c r="D46" s="189"/>
      <c r="E46" s="190"/>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2620</v>
      </c>
      <c r="D47" s="189"/>
      <c r="E47" s="190"/>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2988</v>
      </c>
      <c r="D48" s="189"/>
      <c r="E48" s="190">
        <v>-2.9159999999999999</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2014</v>
      </c>
      <c r="D49" s="189"/>
      <c r="E49" s="190"/>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4" t="s">
        <v>2989</v>
      </c>
      <c r="D50" s="189"/>
      <c r="E50" s="190">
        <v>-5.5890000000000004</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2</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5" t="s">
        <v>437</v>
      </c>
      <c r="D51" s="191"/>
      <c r="E51" s="192">
        <v>374.3415</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3</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3" t="s">
        <v>441</v>
      </c>
      <c r="D52" s="189"/>
      <c r="E52" s="190"/>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1" t="s">
        <v>2990</v>
      </c>
      <c r="D53" s="185"/>
      <c r="E53" s="186">
        <v>187.17075</v>
      </c>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3">
        <v>8</v>
      </c>
      <c r="B54" s="174" t="s">
        <v>443</v>
      </c>
      <c r="C54" s="181" t="s">
        <v>444</v>
      </c>
      <c r="D54" s="175" t="s">
        <v>389</v>
      </c>
      <c r="E54" s="176">
        <v>131.01953</v>
      </c>
      <c r="F54" s="177"/>
      <c r="G54" s="178">
        <f>ROUND(E54*F54,2)</f>
        <v>0</v>
      </c>
      <c r="H54" s="177"/>
      <c r="I54" s="178">
        <f>ROUND(E54*H54,2)</f>
        <v>0</v>
      </c>
      <c r="J54" s="177"/>
      <c r="K54" s="178">
        <f>ROUND(E54*J54,2)</f>
        <v>0</v>
      </c>
      <c r="L54" s="178">
        <v>21</v>
      </c>
      <c r="M54" s="178">
        <f>G54*(1+L54/100)</f>
        <v>0</v>
      </c>
      <c r="N54" s="176">
        <v>0</v>
      </c>
      <c r="O54" s="176">
        <f>ROUND(E54*N54,2)</f>
        <v>0</v>
      </c>
      <c r="P54" s="176">
        <v>0</v>
      </c>
      <c r="Q54" s="176">
        <f>ROUND(E54*P54,2)</f>
        <v>0</v>
      </c>
      <c r="R54" s="178" t="s">
        <v>373</v>
      </c>
      <c r="S54" s="178" t="s">
        <v>374</v>
      </c>
      <c r="T54" s="179" t="s">
        <v>374</v>
      </c>
      <c r="U54" s="161">
        <v>0.107</v>
      </c>
      <c r="V54" s="161">
        <f>ROUND(E54*U54,2)</f>
        <v>14.02</v>
      </c>
      <c r="W54" s="161"/>
      <c r="X54" s="161" t="s">
        <v>375</v>
      </c>
      <c r="Y54" s="161" t="s">
        <v>334</v>
      </c>
      <c r="Z54" s="151"/>
      <c r="AA54" s="151"/>
      <c r="AB54" s="151"/>
      <c r="AC54" s="151"/>
      <c r="AD54" s="151"/>
      <c r="AE54" s="151"/>
      <c r="AF54" s="151"/>
      <c r="AG54" s="151" t="s">
        <v>376</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2" x14ac:dyDescent="0.2">
      <c r="A55" s="158"/>
      <c r="B55" s="159"/>
      <c r="C55" s="272" t="s">
        <v>428</v>
      </c>
      <c r="D55" s="273"/>
      <c r="E55" s="273"/>
      <c r="F55" s="273"/>
      <c r="G55" s="273"/>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378</v>
      </c>
      <c r="AH55" s="151"/>
      <c r="AI55" s="151"/>
      <c r="AJ55" s="151"/>
      <c r="AK55" s="151"/>
      <c r="AL55" s="151"/>
      <c r="AM55" s="151"/>
      <c r="AN55" s="151"/>
      <c r="AO55" s="151"/>
      <c r="AP55" s="151"/>
      <c r="AQ55" s="151"/>
      <c r="AR55" s="151"/>
      <c r="AS55" s="151"/>
      <c r="AT55" s="151"/>
      <c r="AU55" s="151"/>
      <c r="AV55" s="151"/>
      <c r="AW55" s="151"/>
      <c r="AX55" s="151"/>
      <c r="AY55" s="151"/>
      <c r="AZ55" s="151"/>
      <c r="BA55" s="193" t="str">
        <f>C55</f>
        <v>s urovnáním dna do předepsaného profilu a spádu, s případně nutným přemístěním výkopku ve výkopišti a dále buď s přemístěním výkopku na přilehlém terénu na vzdálenost do 3 m od kraje jámy nebo s naložením na dopravní prostředek</v>
      </c>
      <c r="BB55" s="151"/>
      <c r="BC55" s="151"/>
      <c r="BD55" s="151"/>
      <c r="BE55" s="151"/>
      <c r="BF55" s="151"/>
      <c r="BG55" s="151"/>
      <c r="BH55" s="151"/>
    </row>
    <row r="56" spans="1:60" outlineLevel="2" x14ac:dyDescent="0.2">
      <c r="A56" s="158"/>
      <c r="B56" s="159"/>
      <c r="C56" s="201" t="s">
        <v>2017</v>
      </c>
      <c r="D56" s="185"/>
      <c r="E56" s="186"/>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2018</v>
      </c>
      <c r="D57" s="185"/>
      <c r="E57" s="186"/>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2991</v>
      </c>
      <c r="D58" s="185"/>
      <c r="E58" s="186">
        <v>131.01953</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1" x14ac:dyDescent="0.2">
      <c r="A59" s="173">
        <v>9</v>
      </c>
      <c r="B59" s="174" t="s">
        <v>2020</v>
      </c>
      <c r="C59" s="181" t="s">
        <v>2021</v>
      </c>
      <c r="D59" s="175" t="s">
        <v>389</v>
      </c>
      <c r="E59" s="176">
        <v>74.868300000000005</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t="s">
        <v>373</v>
      </c>
      <c r="S59" s="178" t="s">
        <v>374</v>
      </c>
      <c r="T59" s="179" t="s">
        <v>374</v>
      </c>
      <c r="U59" s="161">
        <v>2.1269999999999998</v>
      </c>
      <c r="V59" s="161">
        <f>ROUND(E59*U59,2)</f>
        <v>159.24</v>
      </c>
      <c r="W59" s="161"/>
      <c r="X59" s="161" t="s">
        <v>375</v>
      </c>
      <c r="Y59" s="161" t="s">
        <v>334</v>
      </c>
      <c r="Z59" s="151"/>
      <c r="AA59" s="151"/>
      <c r="AB59" s="151"/>
      <c r="AC59" s="151"/>
      <c r="AD59" s="151"/>
      <c r="AE59" s="151"/>
      <c r="AF59" s="151"/>
      <c r="AG59" s="151" t="s">
        <v>376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2" x14ac:dyDescent="0.2">
      <c r="A60" s="158"/>
      <c r="B60" s="159"/>
      <c r="C60" s="272" t="s">
        <v>428</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93" t="str">
        <f>C60</f>
        <v>s urovnáním dna do předepsaného profilu a spádu, s případně nutným přemístěním výkopku ve výkopišti a dále buď s přemístěním výkopku na přilehlém terénu na vzdálenost do 3 m od kraje jámy nebo s naložením na dopravní prostředek</v>
      </c>
      <c r="BB60" s="151"/>
      <c r="BC60" s="151"/>
      <c r="BD60" s="151"/>
      <c r="BE60" s="151"/>
      <c r="BF60" s="151"/>
      <c r="BG60" s="151"/>
      <c r="BH60" s="151"/>
    </row>
    <row r="61" spans="1:60" outlineLevel="2" x14ac:dyDescent="0.2">
      <c r="A61" s="158"/>
      <c r="B61" s="159"/>
      <c r="C61" s="201" t="s">
        <v>2009</v>
      </c>
      <c r="D61" s="185"/>
      <c r="E61" s="186"/>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2992</v>
      </c>
      <c r="D62" s="185"/>
      <c r="E62" s="186">
        <v>74.868300000000005</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10</v>
      </c>
      <c r="B63" s="174" t="s">
        <v>450</v>
      </c>
      <c r="C63" s="181" t="s">
        <v>451</v>
      </c>
      <c r="D63" s="175" t="s">
        <v>389</v>
      </c>
      <c r="E63" s="176">
        <v>52.407809999999998</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0.154</v>
      </c>
      <c r="V63" s="161">
        <f>ROUND(E63*U63,2)</f>
        <v>8.07</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2" x14ac:dyDescent="0.2">
      <c r="A64" s="158"/>
      <c r="B64" s="159"/>
      <c r="C64" s="272" t="s">
        <v>428</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s urovnáním dna do předepsaného profilu a spádu, s případně nutným přemístěním výkopku ve výkopišti a dále buď s přemístěním výkopku na přilehlém terénu na vzdálenost do 3 m od kraje jámy nebo s naložením na dopravní prostředek</v>
      </c>
      <c r="BB64" s="151"/>
      <c r="BC64" s="151"/>
      <c r="BD64" s="151"/>
      <c r="BE64" s="151"/>
      <c r="BF64" s="151"/>
      <c r="BG64" s="151"/>
      <c r="BH64" s="151"/>
    </row>
    <row r="65" spans="1:60" outlineLevel="2" x14ac:dyDescent="0.2">
      <c r="A65" s="158"/>
      <c r="B65" s="159"/>
      <c r="C65" s="201" t="s">
        <v>2017</v>
      </c>
      <c r="D65" s="185"/>
      <c r="E65" s="186"/>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2018</v>
      </c>
      <c r="D66" s="185"/>
      <c r="E66" s="186"/>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2993</v>
      </c>
      <c r="D67" s="185"/>
      <c r="E67" s="186">
        <v>52.407809999999998</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73">
        <v>11</v>
      </c>
      <c r="B68" s="174" t="s">
        <v>2024</v>
      </c>
      <c r="C68" s="181" t="s">
        <v>2025</v>
      </c>
      <c r="D68" s="175" t="s">
        <v>389</v>
      </c>
      <c r="E68" s="176">
        <v>11.23025</v>
      </c>
      <c r="F68" s="177"/>
      <c r="G68" s="178">
        <f>ROUND(E68*F68,2)</f>
        <v>0</v>
      </c>
      <c r="H68" s="177"/>
      <c r="I68" s="178">
        <f>ROUND(E68*H68,2)</f>
        <v>0</v>
      </c>
      <c r="J68" s="177"/>
      <c r="K68" s="178">
        <f>ROUND(E68*J68,2)</f>
        <v>0</v>
      </c>
      <c r="L68" s="178">
        <v>21</v>
      </c>
      <c r="M68" s="178">
        <f>G68*(1+L68/100)</f>
        <v>0</v>
      </c>
      <c r="N68" s="176">
        <v>8.2900000000000005E-3</v>
      </c>
      <c r="O68" s="176">
        <f>ROUND(E68*N68,2)</f>
        <v>0.09</v>
      </c>
      <c r="P68" s="176">
        <v>0</v>
      </c>
      <c r="Q68" s="176">
        <f>ROUND(E68*P68,2)</f>
        <v>0</v>
      </c>
      <c r="R68" s="178" t="s">
        <v>373</v>
      </c>
      <c r="S68" s="178" t="s">
        <v>374</v>
      </c>
      <c r="T68" s="179" t="s">
        <v>374</v>
      </c>
      <c r="U68" s="161">
        <v>1.5269999999999999</v>
      </c>
      <c r="V68" s="161">
        <f>ROUND(E68*U68,2)</f>
        <v>17.149999999999999</v>
      </c>
      <c r="W68" s="161"/>
      <c r="X68" s="161" t="s">
        <v>375</v>
      </c>
      <c r="Y68" s="161" t="s">
        <v>334</v>
      </c>
      <c r="Z68" s="151"/>
      <c r="AA68" s="151"/>
      <c r="AB68" s="151"/>
      <c r="AC68" s="151"/>
      <c r="AD68" s="151"/>
      <c r="AE68" s="151"/>
      <c r="AF68" s="151"/>
      <c r="AG68" s="151" t="s">
        <v>376</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72" t="s">
        <v>428</v>
      </c>
      <c r="D69" s="273"/>
      <c r="E69" s="273"/>
      <c r="F69" s="273"/>
      <c r="G69" s="273"/>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378</v>
      </c>
      <c r="AH69" s="151"/>
      <c r="AI69" s="151"/>
      <c r="AJ69" s="151"/>
      <c r="AK69" s="151"/>
      <c r="AL69" s="151"/>
      <c r="AM69" s="151"/>
      <c r="AN69" s="151"/>
      <c r="AO69" s="151"/>
      <c r="AP69" s="151"/>
      <c r="AQ69" s="151"/>
      <c r="AR69" s="151"/>
      <c r="AS69" s="151"/>
      <c r="AT69" s="151"/>
      <c r="AU69" s="151"/>
      <c r="AV69" s="151"/>
      <c r="AW69" s="151"/>
      <c r="AX69" s="151"/>
      <c r="AY69" s="151"/>
      <c r="AZ69" s="151"/>
      <c r="BA69" s="193" t="str">
        <f>C69</f>
        <v>s urovnáním dna do předepsaného profilu a spádu, s případně nutným přemístěním výkopku ve výkopišti a dále buď s přemístěním výkopku na přilehlém terénu na vzdálenost do 3 m od kraje jámy nebo s naložením na dopravní prostředek</v>
      </c>
      <c r="BB69" s="151"/>
      <c r="BC69" s="151"/>
      <c r="BD69" s="151"/>
      <c r="BE69" s="151"/>
      <c r="BF69" s="151"/>
      <c r="BG69" s="151"/>
      <c r="BH69" s="151"/>
    </row>
    <row r="70" spans="1:60" outlineLevel="2" x14ac:dyDescent="0.2">
      <c r="A70" s="158"/>
      <c r="B70" s="159"/>
      <c r="C70" s="201" t="s">
        <v>2009</v>
      </c>
      <c r="D70" s="185"/>
      <c r="E70" s="186"/>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1" t="s">
        <v>2994</v>
      </c>
      <c r="D71" s="185"/>
      <c r="E71" s="186">
        <v>11.23025</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3">
        <v>12</v>
      </c>
      <c r="B72" s="174" t="s">
        <v>2027</v>
      </c>
      <c r="C72" s="181" t="s">
        <v>2028</v>
      </c>
      <c r="D72" s="175" t="s">
        <v>389</v>
      </c>
      <c r="E72" s="176">
        <v>7.4868300000000003</v>
      </c>
      <c r="F72" s="177"/>
      <c r="G72" s="178">
        <f>ROUND(E72*F72,2)</f>
        <v>0</v>
      </c>
      <c r="H72" s="177"/>
      <c r="I72" s="178">
        <f>ROUND(E72*H72,2)</f>
        <v>0</v>
      </c>
      <c r="J72" s="177"/>
      <c r="K72" s="178">
        <f>ROUND(E72*J72,2)</f>
        <v>0</v>
      </c>
      <c r="L72" s="178">
        <v>21</v>
      </c>
      <c r="M72" s="178">
        <f>G72*(1+L72/100)</f>
        <v>0</v>
      </c>
      <c r="N72" s="176">
        <v>1.538E-2</v>
      </c>
      <c r="O72" s="176">
        <f>ROUND(E72*N72,2)</f>
        <v>0.12</v>
      </c>
      <c r="P72" s="176">
        <v>0</v>
      </c>
      <c r="Q72" s="176">
        <f>ROUND(E72*P72,2)</f>
        <v>0</v>
      </c>
      <c r="R72" s="178" t="s">
        <v>373</v>
      </c>
      <c r="S72" s="178" t="s">
        <v>374</v>
      </c>
      <c r="T72" s="179" t="s">
        <v>374</v>
      </c>
      <c r="U72" s="161">
        <v>0.81799999999999995</v>
      </c>
      <c r="V72" s="161">
        <f>ROUND(E72*U72,2)</f>
        <v>6.12</v>
      </c>
      <c r="W72" s="161"/>
      <c r="X72" s="161" t="s">
        <v>375</v>
      </c>
      <c r="Y72" s="161" t="s">
        <v>334</v>
      </c>
      <c r="Z72" s="151"/>
      <c r="AA72" s="151"/>
      <c r="AB72" s="151"/>
      <c r="AC72" s="151"/>
      <c r="AD72" s="151"/>
      <c r="AE72" s="151"/>
      <c r="AF72" s="151"/>
      <c r="AG72" s="151" t="s">
        <v>376</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2" x14ac:dyDescent="0.2">
      <c r="A73" s="158"/>
      <c r="B73" s="159"/>
      <c r="C73" s="272" t="s">
        <v>428</v>
      </c>
      <c r="D73" s="273"/>
      <c r="E73" s="273"/>
      <c r="F73" s="273"/>
      <c r="G73" s="273"/>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378</v>
      </c>
      <c r="AH73" s="151"/>
      <c r="AI73" s="151"/>
      <c r="AJ73" s="151"/>
      <c r="AK73" s="151"/>
      <c r="AL73" s="151"/>
      <c r="AM73" s="151"/>
      <c r="AN73" s="151"/>
      <c r="AO73" s="151"/>
      <c r="AP73" s="151"/>
      <c r="AQ73" s="151"/>
      <c r="AR73" s="151"/>
      <c r="AS73" s="151"/>
      <c r="AT73" s="151"/>
      <c r="AU73" s="151"/>
      <c r="AV73" s="151"/>
      <c r="AW73" s="151"/>
      <c r="AX73" s="151"/>
      <c r="AY73" s="151"/>
      <c r="AZ73" s="151"/>
      <c r="BA73" s="193" t="str">
        <f>C73</f>
        <v>s urovnáním dna do předepsaného profilu a spádu, s případně nutným přemístěním výkopku ve výkopišti a dále buď s přemístěním výkopku na přilehlém terénu na vzdálenost do 3 m od kraje jámy nebo s naložením na dopravní prostředek</v>
      </c>
      <c r="BB73" s="151"/>
      <c r="BC73" s="151"/>
      <c r="BD73" s="151"/>
      <c r="BE73" s="151"/>
      <c r="BF73" s="151"/>
      <c r="BG73" s="151"/>
      <c r="BH73" s="151"/>
    </row>
    <row r="74" spans="1:60" outlineLevel="2" x14ac:dyDescent="0.2">
      <c r="A74" s="158"/>
      <c r="B74" s="159"/>
      <c r="C74" s="201" t="s">
        <v>2009</v>
      </c>
      <c r="D74" s="185"/>
      <c r="E74" s="186"/>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1" t="s">
        <v>2995</v>
      </c>
      <c r="D75" s="185"/>
      <c r="E75" s="186">
        <v>7.4868300000000003</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3">
        <v>13</v>
      </c>
      <c r="B76" s="174" t="s">
        <v>2030</v>
      </c>
      <c r="C76" s="181" t="s">
        <v>2031</v>
      </c>
      <c r="D76" s="175" t="s">
        <v>514</v>
      </c>
      <c r="E76" s="176">
        <v>205.5</v>
      </c>
      <c r="F76" s="177"/>
      <c r="G76" s="178">
        <f>ROUND(E76*F76,2)</f>
        <v>0</v>
      </c>
      <c r="H76" s="177"/>
      <c r="I76" s="178">
        <f>ROUND(E76*H76,2)</f>
        <v>0</v>
      </c>
      <c r="J76" s="177"/>
      <c r="K76" s="178">
        <f>ROUND(E76*J76,2)</f>
        <v>0</v>
      </c>
      <c r="L76" s="178">
        <v>21</v>
      </c>
      <c r="M76" s="178">
        <f>G76*(1+L76/100)</f>
        <v>0</v>
      </c>
      <c r="N76" s="176">
        <v>0.1173</v>
      </c>
      <c r="O76" s="176">
        <f>ROUND(E76*N76,2)</f>
        <v>24.11</v>
      </c>
      <c r="P76" s="176">
        <v>0</v>
      </c>
      <c r="Q76" s="176">
        <f>ROUND(E76*P76,2)</f>
        <v>0</v>
      </c>
      <c r="R76" s="178"/>
      <c r="S76" s="178" t="s">
        <v>331</v>
      </c>
      <c r="T76" s="179" t="s">
        <v>332</v>
      </c>
      <c r="U76" s="161">
        <v>0.33</v>
      </c>
      <c r="V76" s="161">
        <f>ROUND(E76*U76,2)</f>
        <v>67.819999999999993</v>
      </c>
      <c r="W76" s="161"/>
      <c r="X76" s="161" t="s">
        <v>375</v>
      </c>
      <c r="Y76" s="161" t="s">
        <v>334</v>
      </c>
      <c r="Z76" s="151"/>
      <c r="AA76" s="151"/>
      <c r="AB76" s="151"/>
      <c r="AC76" s="151"/>
      <c r="AD76" s="151"/>
      <c r="AE76" s="151"/>
      <c r="AF76" s="151"/>
      <c r="AG76" s="151" t="s">
        <v>376</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2" x14ac:dyDescent="0.2">
      <c r="A77" s="158"/>
      <c r="B77" s="159"/>
      <c r="C77" s="263" t="s">
        <v>2032</v>
      </c>
      <c r="D77" s="264"/>
      <c r="E77" s="264"/>
      <c r="F77" s="264"/>
      <c r="G77" s="264"/>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93" t="str">
        <f>C77</f>
        <v>Kompletní zapažení včetně dodávky např. štětovnic, rozepření pažení s odstraněním, osazení a dodávka nutných pomocných ocelových nebo dřevěných konstrukcí, podélné odřezání např. štětovnic s případným ponecháním ve výkopu, likvidace odřezaných částic pažení</v>
      </c>
      <c r="BB77" s="151"/>
      <c r="BC77" s="151"/>
      <c r="BD77" s="151"/>
      <c r="BE77" s="151"/>
      <c r="BF77" s="151"/>
      <c r="BG77" s="151"/>
      <c r="BH77" s="151"/>
    </row>
    <row r="78" spans="1:60" outlineLevel="3" x14ac:dyDescent="0.2">
      <c r="A78" s="158"/>
      <c r="B78" s="159"/>
      <c r="C78" s="274" t="s">
        <v>2033</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93" t="str">
        <f>C78</f>
        <v>Jenotkou zapažení jsou m2 výkopu jámy pro komoru. Jednotková cena zahrnuje i případnou nutnou část pažení pod úrovní dna výkopu.</v>
      </c>
      <c r="BB78" s="151"/>
      <c r="BC78" s="151"/>
      <c r="BD78" s="151"/>
      <c r="BE78" s="151"/>
      <c r="BF78" s="151"/>
      <c r="BG78" s="151"/>
      <c r="BH78" s="151"/>
    </row>
    <row r="79" spans="1:60" outlineLevel="3" x14ac:dyDescent="0.2">
      <c r="A79" s="158"/>
      <c r="B79" s="159"/>
      <c r="C79" s="274" t="s">
        <v>2034</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01" t="s">
        <v>2996</v>
      </c>
      <c r="D80" s="185"/>
      <c r="E80" s="186">
        <v>205.5</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3">
        <v>14</v>
      </c>
      <c r="B81" s="174" t="s">
        <v>489</v>
      </c>
      <c r="C81" s="181" t="s">
        <v>490</v>
      </c>
      <c r="D81" s="175" t="s">
        <v>389</v>
      </c>
      <c r="E81" s="176">
        <v>142.24977000000001</v>
      </c>
      <c r="F81" s="177"/>
      <c r="G81" s="178">
        <f>ROUND(E81*F81,2)</f>
        <v>0</v>
      </c>
      <c r="H81" s="177"/>
      <c r="I81" s="178">
        <f>ROUND(E81*H81,2)</f>
        <v>0</v>
      </c>
      <c r="J81" s="177"/>
      <c r="K81" s="178">
        <f>ROUND(E81*J81,2)</f>
        <v>0</v>
      </c>
      <c r="L81" s="178">
        <v>21</v>
      </c>
      <c r="M81" s="178">
        <f>G81*(1+L81/100)</f>
        <v>0</v>
      </c>
      <c r="N81" s="176">
        <v>0</v>
      </c>
      <c r="O81" s="176">
        <f>ROUND(E81*N81,2)</f>
        <v>0</v>
      </c>
      <c r="P81" s="176">
        <v>0</v>
      </c>
      <c r="Q81" s="176">
        <f>ROUND(E81*P81,2)</f>
        <v>0</v>
      </c>
      <c r="R81" s="178" t="s">
        <v>373</v>
      </c>
      <c r="S81" s="178" t="s">
        <v>374</v>
      </c>
      <c r="T81" s="179" t="s">
        <v>374</v>
      </c>
      <c r="U81" s="161">
        <v>0.83099999999999996</v>
      </c>
      <c r="V81" s="161">
        <f>ROUND(E81*U81,2)</f>
        <v>118.21</v>
      </c>
      <c r="W81" s="161"/>
      <c r="X81" s="161" t="s">
        <v>375</v>
      </c>
      <c r="Y81" s="161" t="s">
        <v>334</v>
      </c>
      <c r="Z81" s="151"/>
      <c r="AA81" s="151"/>
      <c r="AB81" s="151"/>
      <c r="AC81" s="151"/>
      <c r="AD81" s="151"/>
      <c r="AE81" s="151"/>
      <c r="AF81" s="151"/>
      <c r="AG81" s="151" t="s">
        <v>376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72" t="s">
        <v>484</v>
      </c>
      <c r="D82" s="273"/>
      <c r="E82" s="273"/>
      <c r="F82" s="273"/>
      <c r="G82" s="273"/>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378</v>
      </c>
      <c r="AH82" s="151"/>
      <c r="AI82" s="151"/>
      <c r="AJ82" s="151"/>
      <c r="AK82" s="151"/>
      <c r="AL82" s="151"/>
      <c r="AM82" s="151"/>
      <c r="AN82" s="151"/>
      <c r="AO82" s="151"/>
      <c r="AP82" s="151"/>
      <c r="AQ82" s="151"/>
      <c r="AR82" s="151"/>
      <c r="AS82" s="151"/>
      <c r="AT82" s="151"/>
      <c r="AU82" s="151"/>
      <c r="AV82" s="151"/>
      <c r="AW82" s="151"/>
      <c r="AX82" s="151"/>
      <c r="AY82" s="151"/>
      <c r="AZ82" s="151"/>
      <c r="BA82" s="193" t="str">
        <f>C82</f>
        <v>bez naložení do dopravní nádoby, ale s vyprázdněním dopravní nádoby na hromadu nebo na dopravní prostředek,</v>
      </c>
      <c r="BB82" s="151"/>
      <c r="BC82" s="151"/>
      <c r="BD82" s="151"/>
      <c r="BE82" s="151"/>
      <c r="BF82" s="151"/>
      <c r="BG82" s="151"/>
      <c r="BH82" s="151"/>
    </row>
    <row r="83" spans="1:60" outlineLevel="2" x14ac:dyDescent="0.2">
      <c r="A83" s="158"/>
      <c r="B83" s="159"/>
      <c r="C83" s="203" t="s">
        <v>432</v>
      </c>
      <c r="D83" s="189"/>
      <c r="E83" s="190"/>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4" t="s">
        <v>2987</v>
      </c>
      <c r="D84" s="189"/>
      <c r="E84" s="190">
        <v>382.84649999999999</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2</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4" t="s">
        <v>1795</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2</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2620</v>
      </c>
      <c r="D86" s="189"/>
      <c r="E86" s="190"/>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4" t="s">
        <v>2988</v>
      </c>
      <c r="D87" s="189"/>
      <c r="E87" s="190">
        <v>-2.9159999999999999</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2</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4" t="s">
        <v>2014</v>
      </c>
      <c r="D88" s="189"/>
      <c r="E88" s="190"/>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2</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4" t="s">
        <v>2989</v>
      </c>
      <c r="D89" s="189"/>
      <c r="E89" s="190">
        <v>-5.5890000000000004</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2</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5" t="s">
        <v>437</v>
      </c>
      <c r="D90" s="191"/>
      <c r="E90" s="192">
        <v>374.3415</v>
      </c>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3</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3" t="s">
        <v>441</v>
      </c>
      <c r="D91" s="189"/>
      <c r="E91" s="190"/>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2997</v>
      </c>
      <c r="D92" s="185"/>
      <c r="E92" s="186"/>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2998</v>
      </c>
      <c r="D93" s="185"/>
      <c r="E93" s="186">
        <v>142.24977000000001</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73">
        <v>15</v>
      </c>
      <c r="B94" s="174" t="s">
        <v>492</v>
      </c>
      <c r="C94" s="181" t="s">
        <v>493</v>
      </c>
      <c r="D94" s="175" t="s">
        <v>389</v>
      </c>
      <c r="E94" s="176">
        <v>7.4868300000000003</v>
      </c>
      <c r="F94" s="177"/>
      <c r="G94" s="178">
        <f>ROUND(E94*F94,2)</f>
        <v>0</v>
      </c>
      <c r="H94" s="177"/>
      <c r="I94" s="178">
        <f>ROUND(E94*H94,2)</f>
        <v>0</v>
      </c>
      <c r="J94" s="177"/>
      <c r="K94" s="178">
        <f>ROUND(E94*J94,2)</f>
        <v>0</v>
      </c>
      <c r="L94" s="178">
        <v>21</v>
      </c>
      <c r="M94" s="178">
        <f>G94*(1+L94/100)</f>
        <v>0</v>
      </c>
      <c r="N94" s="176">
        <v>0</v>
      </c>
      <c r="O94" s="176">
        <f>ROUND(E94*N94,2)</f>
        <v>0</v>
      </c>
      <c r="P94" s="176">
        <v>0</v>
      </c>
      <c r="Q94" s="176">
        <f>ROUND(E94*P94,2)</f>
        <v>0</v>
      </c>
      <c r="R94" s="178" t="s">
        <v>373</v>
      </c>
      <c r="S94" s="178" t="s">
        <v>374</v>
      </c>
      <c r="T94" s="179" t="s">
        <v>374</v>
      </c>
      <c r="U94" s="161">
        <v>1.0920000000000001</v>
      </c>
      <c r="V94" s="161">
        <f>ROUND(E94*U94,2)</f>
        <v>8.18</v>
      </c>
      <c r="W94" s="161"/>
      <c r="X94" s="161" t="s">
        <v>375</v>
      </c>
      <c r="Y94" s="161" t="s">
        <v>334</v>
      </c>
      <c r="Z94" s="151"/>
      <c r="AA94" s="151"/>
      <c r="AB94" s="151"/>
      <c r="AC94" s="151"/>
      <c r="AD94" s="151"/>
      <c r="AE94" s="151"/>
      <c r="AF94" s="151"/>
      <c r="AG94" s="151" t="s">
        <v>376</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2" x14ac:dyDescent="0.2">
      <c r="A95" s="158"/>
      <c r="B95" s="159"/>
      <c r="C95" s="272" t="s">
        <v>484</v>
      </c>
      <c r="D95" s="273"/>
      <c r="E95" s="273"/>
      <c r="F95" s="273"/>
      <c r="G95" s="273"/>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378</v>
      </c>
      <c r="AH95" s="151"/>
      <c r="AI95" s="151"/>
      <c r="AJ95" s="151"/>
      <c r="AK95" s="151"/>
      <c r="AL95" s="151"/>
      <c r="AM95" s="151"/>
      <c r="AN95" s="151"/>
      <c r="AO95" s="151"/>
      <c r="AP95" s="151"/>
      <c r="AQ95" s="151"/>
      <c r="AR95" s="151"/>
      <c r="AS95" s="151"/>
      <c r="AT95" s="151"/>
      <c r="AU95" s="151"/>
      <c r="AV95" s="151"/>
      <c r="AW95" s="151"/>
      <c r="AX95" s="151"/>
      <c r="AY95" s="151"/>
      <c r="AZ95" s="151"/>
      <c r="BA95" s="193" t="str">
        <f>C95</f>
        <v>bez naložení do dopravní nádoby, ale s vyprázdněním dopravní nádoby na hromadu nebo na dopravní prostředek,</v>
      </c>
      <c r="BB95" s="151"/>
      <c r="BC95" s="151"/>
      <c r="BD95" s="151"/>
      <c r="BE95" s="151"/>
      <c r="BF95" s="151"/>
      <c r="BG95" s="151"/>
      <c r="BH95" s="151"/>
    </row>
    <row r="96" spans="1:60" outlineLevel="2" x14ac:dyDescent="0.2">
      <c r="A96" s="158"/>
      <c r="B96" s="159"/>
      <c r="C96" s="203" t="s">
        <v>432</v>
      </c>
      <c r="D96" s="189"/>
      <c r="E96" s="190"/>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4" t="s">
        <v>2987</v>
      </c>
      <c r="D97" s="189"/>
      <c r="E97" s="190">
        <v>382.84649999999999</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2</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4" t="s">
        <v>1795</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2</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2620</v>
      </c>
      <c r="D99" s="189"/>
      <c r="E99" s="190"/>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4" t="s">
        <v>2988</v>
      </c>
      <c r="D100" s="189"/>
      <c r="E100" s="190">
        <v>-2.9159999999999999</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2</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2014</v>
      </c>
      <c r="D101" s="189"/>
      <c r="E101" s="190"/>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4" t="s">
        <v>2989</v>
      </c>
      <c r="D102" s="189"/>
      <c r="E102" s="190">
        <v>-5.5890000000000004</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2</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5" t="s">
        <v>437</v>
      </c>
      <c r="D103" s="191"/>
      <c r="E103" s="192">
        <v>374.3415</v>
      </c>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3</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3" t="s">
        <v>441</v>
      </c>
      <c r="D104" s="189"/>
      <c r="E104" s="190"/>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1" t="s">
        <v>2997</v>
      </c>
      <c r="D105" s="185"/>
      <c r="E105" s="186"/>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01" t="s">
        <v>2999</v>
      </c>
      <c r="D106" s="185"/>
      <c r="E106" s="186">
        <v>7.4868300000000003</v>
      </c>
      <c r="F106" s="161"/>
      <c r="G106" s="161"/>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381</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3">
        <v>16</v>
      </c>
      <c r="B107" s="174" t="s">
        <v>495</v>
      </c>
      <c r="C107" s="181" t="s">
        <v>496</v>
      </c>
      <c r="D107" s="175" t="s">
        <v>389</v>
      </c>
      <c r="E107" s="176">
        <v>10.359</v>
      </c>
      <c r="F107" s="177"/>
      <c r="G107" s="178">
        <f>ROUND(E107*F107,2)</f>
        <v>0</v>
      </c>
      <c r="H107" s="177"/>
      <c r="I107" s="178">
        <f>ROUND(E107*H107,2)</f>
        <v>0</v>
      </c>
      <c r="J107" s="177"/>
      <c r="K107" s="178">
        <f>ROUND(E107*J107,2)</f>
        <v>0</v>
      </c>
      <c r="L107" s="178">
        <v>21</v>
      </c>
      <c r="M107" s="178">
        <f>G107*(1+L107/100)</f>
        <v>0</v>
      </c>
      <c r="N107" s="176">
        <v>0</v>
      </c>
      <c r="O107" s="176">
        <f>ROUND(E107*N107,2)</f>
        <v>0</v>
      </c>
      <c r="P107" s="176">
        <v>0</v>
      </c>
      <c r="Q107" s="176">
        <f>ROUND(E107*P107,2)</f>
        <v>0</v>
      </c>
      <c r="R107" s="178" t="s">
        <v>373</v>
      </c>
      <c r="S107" s="178" t="s">
        <v>374</v>
      </c>
      <c r="T107" s="179" t="s">
        <v>374</v>
      </c>
      <c r="U107" s="161">
        <v>7.3999999999999996E-2</v>
      </c>
      <c r="V107" s="161">
        <f>ROUND(E107*U107,2)</f>
        <v>0.77</v>
      </c>
      <c r="W107" s="161"/>
      <c r="X107" s="161" t="s">
        <v>375</v>
      </c>
      <c r="Y107" s="161" t="s">
        <v>334</v>
      </c>
      <c r="Z107" s="151"/>
      <c r="AA107" s="151"/>
      <c r="AB107" s="151"/>
      <c r="AC107" s="151"/>
      <c r="AD107" s="151"/>
      <c r="AE107" s="151"/>
      <c r="AF107" s="151"/>
      <c r="AG107" s="151" t="s">
        <v>376</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72" t="s">
        <v>497</v>
      </c>
      <c r="D108" s="273"/>
      <c r="E108" s="273"/>
      <c r="F108" s="273"/>
      <c r="G108" s="273"/>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378</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2" x14ac:dyDescent="0.2">
      <c r="A109" s="158"/>
      <c r="B109" s="159"/>
      <c r="C109" s="201" t="s">
        <v>3000</v>
      </c>
      <c r="D109" s="185"/>
      <c r="E109" s="186">
        <v>10.359</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5</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73">
        <v>17</v>
      </c>
      <c r="B110" s="174" t="s">
        <v>499</v>
      </c>
      <c r="C110" s="181" t="s">
        <v>500</v>
      </c>
      <c r="D110" s="175" t="s">
        <v>389</v>
      </c>
      <c r="E110" s="176">
        <v>326.52249999999998</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1.0999999999999999E-2</v>
      </c>
      <c r="V110" s="161">
        <f>ROUND(E110*U110,2)</f>
        <v>3.59</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72" t="s">
        <v>497</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03" t="s">
        <v>432</v>
      </c>
      <c r="D112" s="189"/>
      <c r="E112" s="190"/>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4" t="s">
        <v>3001</v>
      </c>
      <c r="D113" s="189"/>
      <c r="E113" s="190">
        <v>163.26124999999999</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2</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5" t="s">
        <v>437</v>
      </c>
      <c r="D114" s="191"/>
      <c r="E114" s="192">
        <v>163.26124999999999</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3</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3" t="s">
        <v>441</v>
      </c>
      <c r="D115" s="189"/>
      <c r="E115" s="190"/>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1" t="s">
        <v>3002</v>
      </c>
      <c r="D116" s="185"/>
      <c r="E116" s="186">
        <v>326.52249999999998</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33.75" outlineLevel="1" x14ac:dyDescent="0.2">
      <c r="A117" s="173">
        <v>18</v>
      </c>
      <c r="B117" s="174" t="s">
        <v>558</v>
      </c>
      <c r="C117" s="181" t="s">
        <v>559</v>
      </c>
      <c r="D117" s="175" t="s">
        <v>560</v>
      </c>
      <c r="E117" s="176">
        <v>422.16050000000001</v>
      </c>
      <c r="F117" s="177"/>
      <c r="G117" s="178">
        <f>ROUND(E117*F117,2)</f>
        <v>0</v>
      </c>
      <c r="H117" s="177"/>
      <c r="I117" s="178">
        <f>ROUND(E117*H117,2)</f>
        <v>0</v>
      </c>
      <c r="J117" s="177"/>
      <c r="K117" s="178">
        <f>ROUND(E117*J117,2)</f>
        <v>0</v>
      </c>
      <c r="L117" s="178">
        <v>21</v>
      </c>
      <c r="M117" s="178">
        <f>G117*(1+L117/100)</f>
        <v>0</v>
      </c>
      <c r="N117" s="176">
        <v>0</v>
      </c>
      <c r="O117" s="176">
        <f>ROUND(E117*N117,2)</f>
        <v>0</v>
      </c>
      <c r="P117" s="176">
        <v>0</v>
      </c>
      <c r="Q117" s="176">
        <f>ROUND(E117*P117,2)</f>
        <v>0</v>
      </c>
      <c r="R117" s="178"/>
      <c r="S117" s="178" t="s">
        <v>331</v>
      </c>
      <c r="T117" s="179" t="s">
        <v>332</v>
      </c>
      <c r="U117" s="161">
        <v>0.01</v>
      </c>
      <c r="V117" s="161">
        <f>ROUND(E117*U117,2)</f>
        <v>4.22</v>
      </c>
      <c r="W117" s="161"/>
      <c r="X117" s="161" t="s">
        <v>375</v>
      </c>
      <c r="Y117" s="161" t="s">
        <v>334</v>
      </c>
      <c r="Z117" s="151"/>
      <c r="AA117" s="151"/>
      <c r="AB117" s="151"/>
      <c r="AC117" s="151"/>
      <c r="AD117" s="151"/>
      <c r="AE117" s="151"/>
      <c r="AF117" s="151"/>
      <c r="AG117" s="151" t="s">
        <v>376</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3" t="s">
        <v>561</v>
      </c>
      <c r="D118" s="264"/>
      <c r="E118" s="264"/>
      <c r="F118" s="264"/>
      <c r="G118" s="264"/>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93" t="str">
        <f>C118</f>
        <v>položka obsahuje veškěré náklady spojené s odvozy přebytečné zeminy z výkopových prací na skládku včetně poplatku</v>
      </c>
      <c r="BB118" s="151"/>
      <c r="BC118" s="151"/>
      <c r="BD118" s="151"/>
      <c r="BE118" s="151"/>
      <c r="BF118" s="151"/>
      <c r="BG118" s="151"/>
      <c r="BH118" s="151"/>
    </row>
    <row r="119" spans="1:60" outlineLevel="2" x14ac:dyDescent="0.2">
      <c r="A119" s="158"/>
      <c r="B119" s="159"/>
      <c r="C119" s="203" t="s">
        <v>432</v>
      </c>
      <c r="D119" s="189"/>
      <c r="E119" s="190"/>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4" t="s">
        <v>3003</v>
      </c>
      <c r="D120" s="189"/>
      <c r="E120" s="190">
        <v>355.62441999999999</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2</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4" t="s">
        <v>3004</v>
      </c>
      <c r="D121" s="189"/>
      <c r="E121" s="190">
        <v>-163.26124999999999</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2</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4" t="s">
        <v>3005</v>
      </c>
      <c r="D122" s="189"/>
      <c r="E122" s="190">
        <v>18.717079999999999</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2</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5" t="s">
        <v>437</v>
      </c>
      <c r="D123" s="191"/>
      <c r="E123" s="192">
        <v>211.08025000000001</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3</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3" t="s">
        <v>441</v>
      </c>
      <c r="D124" s="189"/>
      <c r="E124" s="190"/>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3006</v>
      </c>
      <c r="D125" s="185"/>
      <c r="E125" s="186">
        <v>422.16050000000001</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73">
        <v>19</v>
      </c>
      <c r="B126" s="174" t="s">
        <v>504</v>
      </c>
      <c r="C126" s="181" t="s">
        <v>505</v>
      </c>
      <c r="D126" s="175" t="s">
        <v>389</v>
      </c>
      <c r="E126" s="176">
        <v>163.26124999999999</v>
      </c>
      <c r="F126" s="177"/>
      <c r="G126" s="178">
        <f>ROUND(E126*F126,2)</f>
        <v>0</v>
      </c>
      <c r="H126" s="177"/>
      <c r="I126" s="178">
        <f>ROUND(E126*H126,2)</f>
        <v>0</v>
      </c>
      <c r="J126" s="177"/>
      <c r="K126" s="178">
        <f>ROUND(E126*J126,2)</f>
        <v>0</v>
      </c>
      <c r="L126" s="178">
        <v>21</v>
      </c>
      <c r="M126" s="178">
        <f>G126*(1+L126/100)</f>
        <v>0</v>
      </c>
      <c r="N126" s="176">
        <v>0</v>
      </c>
      <c r="O126" s="176">
        <f>ROUND(E126*N126,2)</f>
        <v>0</v>
      </c>
      <c r="P126" s="176">
        <v>0</v>
      </c>
      <c r="Q126" s="176">
        <f>ROUND(E126*P126,2)</f>
        <v>0</v>
      </c>
      <c r="R126" s="178" t="s">
        <v>373</v>
      </c>
      <c r="S126" s="178" t="s">
        <v>374</v>
      </c>
      <c r="T126" s="179" t="s">
        <v>374</v>
      </c>
      <c r="U126" s="161">
        <v>0.05</v>
      </c>
      <c r="V126" s="161">
        <f>ROUND(E126*U126,2)</f>
        <v>8.16</v>
      </c>
      <c r="W126" s="161"/>
      <c r="X126" s="161" t="s">
        <v>375</v>
      </c>
      <c r="Y126" s="161" t="s">
        <v>334</v>
      </c>
      <c r="Z126" s="151"/>
      <c r="AA126" s="151"/>
      <c r="AB126" s="151"/>
      <c r="AC126" s="151"/>
      <c r="AD126" s="151"/>
      <c r="AE126" s="151"/>
      <c r="AF126" s="151"/>
      <c r="AG126" s="151" t="s">
        <v>390</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01" t="s">
        <v>3007</v>
      </c>
      <c r="D127" s="185"/>
      <c r="E127" s="186">
        <v>163.26124999999999</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173">
        <v>20</v>
      </c>
      <c r="B128" s="174" t="s">
        <v>519</v>
      </c>
      <c r="C128" s="181" t="s">
        <v>520</v>
      </c>
      <c r="D128" s="175" t="s">
        <v>389</v>
      </c>
      <c r="E128" s="176">
        <v>163.26124999999999</v>
      </c>
      <c r="F128" s="177"/>
      <c r="G128" s="178">
        <f>ROUND(E128*F128,2)</f>
        <v>0</v>
      </c>
      <c r="H128" s="177"/>
      <c r="I128" s="178">
        <f>ROUND(E128*H128,2)</f>
        <v>0</v>
      </c>
      <c r="J128" s="177"/>
      <c r="K128" s="178">
        <f>ROUND(E128*J128,2)</f>
        <v>0</v>
      </c>
      <c r="L128" s="178">
        <v>21</v>
      </c>
      <c r="M128" s="178">
        <f>G128*(1+L128/100)</f>
        <v>0</v>
      </c>
      <c r="N128" s="176">
        <v>0</v>
      </c>
      <c r="O128" s="176">
        <f>ROUND(E128*N128,2)</f>
        <v>0</v>
      </c>
      <c r="P128" s="176">
        <v>0</v>
      </c>
      <c r="Q128" s="176">
        <f>ROUND(E128*P128,2)</f>
        <v>0</v>
      </c>
      <c r="R128" s="178" t="s">
        <v>373</v>
      </c>
      <c r="S128" s="178" t="s">
        <v>374</v>
      </c>
      <c r="T128" s="179" t="s">
        <v>374</v>
      </c>
      <c r="U128" s="161">
        <v>0.01</v>
      </c>
      <c r="V128" s="161">
        <f>ROUND(E128*U128,2)</f>
        <v>1.63</v>
      </c>
      <c r="W128" s="161"/>
      <c r="X128" s="161" t="s">
        <v>375</v>
      </c>
      <c r="Y128" s="161" t="s">
        <v>334</v>
      </c>
      <c r="Z128" s="151"/>
      <c r="AA128" s="151"/>
      <c r="AB128" s="151"/>
      <c r="AC128" s="151"/>
      <c r="AD128" s="151"/>
      <c r="AE128" s="151"/>
      <c r="AF128" s="151"/>
      <c r="AG128" s="151" t="s">
        <v>376</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2" x14ac:dyDescent="0.2">
      <c r="A129" s="158"/>
      <c r="B129" s="159"/>
      <c r="C129" s="201" t="s">
        <v>3007</v>
      </c>
      <c r="D129" s="185"/>
      <c r="E129" s="186">
        <v>163.26124999999999</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1" x14ac:dyDescent="0.2">
      <c r="A130" s="173">
        <v>21</v>
      </c>
      <c r="B130" s="174" t="s">
        <v>523</v>
      </c>
      <c r="C130" s="181" t="s">
        <v>524</v>
      </c>
      <c r="D130" s="175" t="s">
        <v>389</v>
      </c>
      <c r="E130" s="176">
        <v>163.26124999999999</v>
      </c>
      <c r="F130" s="177"/>
      <c r="G130" s="178">
        <f>ROUND(E130*F130,2)</f>
        <v>0</v>
      </c>
      <c r="H130" s="177"/>
      <c r="I130" s="178">
        <f>ROUND(E130*H130,2)</f>
        <v>0</v>
      </c>
      <c r="J130" s="177"/>
      <c r="K130" s="178">
        <f>ROUND(E130*J130,2)</f>
        <v>0</v>
      </c>
      <c r="L130" s="178">
        <v>21</v>
      </c>
      <c r="M130" s="178">
        <f>G130*(1+L130/100)</f>
        <v>0</v>
      </c>
      <c r="N130" s="176">
        <v>0</v>
      </c>
      <c r="O130" s="176">
        <f>ROUND(E130*N130,2)</f>
        <v>0</v>
      </c>
      <c r="P130" s="176">
        <v>0</v>
      </c>
      <c r="Q130" s="176">
        <f>ROUND(E130*P130,2)</f>
        <v>0</v>
      </c>
      <c r="R130" s="178" t="s">
        <v>373</v>
      </c>
      <c r="S130" s="178" t="s">
        <v>374</v>
      </c>
      <c r="T130" s="179" t="s">
        <v>374</v>
      </c>
      <c r="U130" s="161">
        <v>0.20200000000000001</v>
      </c>
      <c r="V130" s="161">
        <f>ROUND(E130*U130,2)</f>
        <v>32.979999999999997</v>
      </c>
      <c r="W130" s="161"/>
      <c r="X130" s="161" t="s">
        <v>375</v>
      </c>
      <c r="Y130" s="161" t="s">
        <v>334</v>
      </c>
      <c r="Z130" s="151"/>
      <c r="AA130" s="151"/>
      <c r="AB130" s="151"/>
      <c r="AC130" s="151"/>
      <c r="AD130" s="151"/>
      <c r="AE130" s="151"/>
      <c r="AF130" s="151"/>
      <c r="AG130" s="151" t="s">
        <v>376</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72" t="s">
        <v>525</v>
      </c>
      <c r="D131" s="273"/>
      <c r="E131" s="273"/>
      <c r="F131" s="273"/>
      <c r="G131" s="273"/>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378</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4" t="s">
        <v>526</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3008</v>
      </c>
      <c r="D133" s="185"/>
      <c r="E133" s="186">
        <v>374.3415</v>
      </c>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3009</v>
      </c>
      <c r="D134" s="185"/>
      <c r="E134" s="186">
        <v>-191.88650000000001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1" t="s">
        <v>3010</v>
      </c>
      <c r="D135" s="185"/>
      <c r="E135" s="186">
        <v>-2.3657499999999998</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1" t="s">
        <v>3011</v>
      </c>
      <c r="D136" s="185"/>
      <c r="E136" s="186">
        <v>-2.3119999999999998</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464</v>
      </c>
      <c r="D137" s="185"/>
      <c r="E137" s="186"/>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3012</v>
      </c>
      <c r="D138" s="185"/>
      <c r="E138" s="186">
        <v>-11.178000000000001</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3013</v>
      </c>
      <c r="D139" s="185"/>
      <c r="E139" s="186">
        <v>-4.1890000000000001</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3014</v>
      </c>
      <c r="D140" s="185"/>
      <c r="E140" s="186">
        <v>-2.66</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1" t="s">
        <v>464</v>
      </c>
      <c r="D141" s="185"/>
      <c r="E141" s="186"/>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3" x14ac:dyDescent="0.2">
      <c r="A142" s="158"/>
      <c r="B142" s="159"/>
      <c r="C142" s="201" t="s">
        <v>3015</v>
      </c>
      <c r="D142" s="185"/>
      <c r="E142" s="186">
        <v>1.891</v>
      </c>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1" t="s">
        <v>3016</v>
      </c>
      <c r="D143" s="185"/>
      <c r="E143" s="186">
        <v>1.62</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73">
        <v>22</v>
      </c>
      <c r="B144" s="174" t="s">
        <v>2059</v>
      </c>
      <c r="C144" s="181" t="s">
        <v>2060</v>
      </c>
      <c r="D144" s="175" t="s">
        <v>514</v>
      </c>
      <c r="E144" s="176">
        <v>103.59</v>
      </c>
      <c r="F144" s="177"/>
      <c r="G144" s="178">
        <f>ROUND(E144*F144,2)</f>
        <v>0</v>
      </c>
      <c r="H144" s="177"/>
      <c r="I144" s="178">
        <f>ROUND(E144*H144,2)</f>
        <v>0</v>
      </c>
      <c r="J144" s="177"/>
      <c r="K144" s="178">
        <f>ROUND(E144*J144,2)</f>
        <v>0</v>
      </c>
      <c r="L144" s="178">
        <v>21</v>
      </c>
      <c r="M144" s="178">
        <f>G144*(1+L144/100)</f>
        <v>0</v>
      </c>
      <c r="N144" s="176">
        <v>0</v>
      </c>
      <c r="O144" s="176">
        <f>ROUND(E144*N144,2)</f>
        <v>0</v>
      </c>
      <c r="P144" s="176">
        <v>0</v>
      </c>
      <c r="Q144" s="176">
        <f>ROUND(E144*P144,2)</f>
        <v>0</v>
      </c>
      <c r="R144" s="178" t="s">
        <v>541</v>
      </c>
      <c r="S144" s="178" t="s">
        <v>374</v>
      </c>
      <c r="T144" s="179" t="s">
        <v>374</v>
      </c>
      <c r="U144" s="161">
        <v>0.06</v>
      </c>
      <c r="V144" s="161">
        <f>ROUND(E144*U144,2)</f>
        <v>6.22</v>
      </c>
      <c r="W144" s="161"/>
      <c r="X144" s="161" t="s">
        <v>375</v>
      </c>
      <c r="Y144" s="161" t="s">
        <v>334</v>
      </c>
      <c r="Z144" s="151"/>
      <c r="AA144" s="151"/>
      <c r="AB144" s="151"/>
      <c r="AC144" s="151"/>
      <c r="AD144" s="151"/>
      <c r="AE144" s="151"/>
      <c r="AF144" s="151"/>
      <c r="AG144" s="151" t="s">
        <v>376</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72" t="s">
        <v>542</v>
      </c>
      <c r="D145" s="273"/>
      <c r="E145" s="273"/>
      <c r="F145" s="273"/>
      <c r="G145" s="273"/>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378</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2" x14ac:dyDescent="0.2">
      <c r="A146" s="158"/>
      <c r="B146" s="159"/>
      <c r="C146" s="201" t="s">
        <v>3017</v>
      </c>
      <c r="D146" s="185"/>
      <c r="E146" s="186">
        <v>103.59</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5</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73">
        <v>23</v>
      </c>
      <c r="B147" s="174" t="s">
        <v>546</v>
      </c>
      <c r="C147" s="181" t="s">
        <v>547</v>
      </c>
      <c r="D147" s="175" t="s">
        <v>514</v>
      </c>
      <c r="E147" s="176">
        <v>103.59</v>
      </c>
      <c r="F147" s="177"/>
      <c r="G147" s="178">
        <f>ROUND(E147*F147,2)</f>
        <v>0</v>
      </c>
      <c r="H147" s="177"/>
      <c r="I147" s="178">
        <f>ROUND(E147*H147,2)</f>
        <v>0</v>
      </c>
      <c r="J147" s="177"/>
      <c r="K147" s="178">
        <f>ROUND(E147*J147,2)</f>
        <v>0</v>
      </c>
      <c r="L147" s="178">
        <v>21</v>
      </c>
      <c r="M147" s="178">
        <f>G147*(1+L147/100)</f>
        <v>0</v>
      </c>
      <c r="N147" s="176">
        <v>0</v>
      </c>
      <c r="O147" s="176">
        <f>ROUND(E147*N147,2)</f>
        <v>0</v>
      </c>
      <c r="P147" s="176">
        <v>0</v>
      </c>
      <c r="Q147" s="176">
        <f>ROUND(E147*P147,2)</f>
        <v>0</v>
      </c>
      <c r="R147" s="178" t="s">
        <v>373</v>
      </c>
      <c r="S147" s="178" t="s">
        <v>374</v>
      </c>
      <c r="T147" s="179" t="s">
        <v>374</v>
      </c>
      <c r="U147" s="161">
        <v>1.7999999999999999E-2</v>
      </c>
      <c r="V147" s="161">
        <f>ROUND(E147*U147,2)</f>
        <v>1.86</v>
      </c>
      <c r="W147" s="161"/>
      <c r="X147" s="161" t="s">
        <v>375</v>
      </c>
      <c r="Y147" s="161" t="s">
        <v>334</v>
      </c>
      <c r="Z147" s="151"/>
      <c r="AA147" s="151"/>
      <c r="AB147" s="151"/>
      <c r="AC147" s="151"/>
      <c r="AD147" s="151"/>
      <c r="AE147" s="151"/>
      <c r="AF147" s="151"/>
      <c r="AG147" s="151" t="s">
        <v>376</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2" x14ac:dyDescent="0.2">
      <c r="A148" s="158"/>
      <c r="B148" s="159"/>
      <c r="C148" s="272" t="s">
        <v>548</v>
      </c>
      <c r="D148" s="273"/>
      <c r="E148" s="273"/>
      <c r="F148" s="273"/>
      <c r="G148" s="273"/>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378</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1" t="s">
        <v>3017</v>
      </c>
      <c r="D149" s="185"/>
      <c r="E149" s="186">
        <v>103.59</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5</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24</v>
      </c>
      <c r="B150" s="174" t="s">
        <v>1837</v>
      </c>
      <c r="C150" s="181" t="s">
        <v>1838</v>
      </c>
      <c r="D150" s="175" t="s">
        <v>514</v>
      </c>
      <c r="E150" s="176">
        <v>103.59</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373</v>
      </c>
      <c r="S150" s="178" t="s">
        <v>374</v>
      </c>
      <c r="T150" s="179" t="s">
        <v>374</v>
      </c>
      <c r="U150" s="161">
        <v>0.13</v>
      </c>
      <c r="V150" s="161">
        <f>ROUND(E150*U150,2)</f>
        <v>13.47</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ht="22.5" outlineLevel="2" x14ac:dyDescent="0.2">
      <c r="A151" s="158"/>
      <c r="B151" s="159"/>
      <c r="C151" s="272" t="s">
        <v>551</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93" t="str">
        <f>C151</f>
        <v>s případným nutným přemístěním hromad nebo dočasných skládek na místo potřeby ze vzdálenosti do 30 m, v rovině nebo ve svahu do 1 : 5,</v>
      </c>
      <c r="BB151" s="151"/>
      <c r="BC151" s="151"/>
      <c r="BD151" s="151"/>
      <c r="BE151" s="151"/>
      <c r="BF151" s="151"/>
      <c r="BG151" s="151"/>
      <c r="BH151" s="151"/>
    </row>
    <row r="152" spans="1:60" outlineLevel="2" x14ac:dyDescent="0.2">
      <c r="A152" s="158"/>
      <c r="B152" s="159"/>
      <c r="C152" s="201" t="s">
        <v>2002</v>
      </c>
      <c r="D152" s="185"/>
      <c r="E152" s="186"/>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1" t="s">
        <v>3018</v>
      </c>
      <c r="D153" s="185"/>
      <c r="E153" s="186">
        <v>55.89</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1" t="s">
        <v>2004</v>
      </c>
      <c r="D154" s="185"/>
      <c r="E154" s="186"/>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1" t="s">
        <v>3019</v>
      </c>
      <c r="D155" s="185"/>
      <c r="E155" s="186">
        <v>33.21</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1" t="s">
        <v>3020</v>
      </c>
      <c r="D156" s="185"/>
      <c r="E156" s="186">
        <v>14.49</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3">
        <v>25</v>
      </c>
      <c r="B157" s="174" t="s">
        <v>574</v>
      </c>
      <c r="C157" s="181" t="s">
        <v>575</v>
      </c>
      <c r="D157" s="175" t="s">
        <v>576</v>
      </c>
      <c r="E157" s="176">
        <v>4.2886300000000004</v>
      </c>
      <c r="F157" s="177"/>
      <c r="G157" s="178">
        <f>ROUND(E157*F157,2)</f>
        <v>0</v>
      </c>
      <c r="H157" s="177"/>
      <c r="I157" s="178">
        <f>ROUND(E157*H157,2)</f>
        <v>0</v>
      </c>
      <c r="J157" s="177"/>
      <c r="K157" s="178">
        <f>ROUND(E157*J157,2)</f>
        <v>0</v>
      </c>
      <c r="L157" s="178">
        <v>21</v>
      </c>
      <c r="M157" s="178">
        <f>G157*(1+L157/100)</f>
        <v>0</v>
      </c>
      <c r="N157" s="176">
        <v>1E-3</v>
      </c>
      <c r="O157" s="176">
        <f>ROUND(E157*N157,2)</f>
        <v>0</v>
      </c>
      <c r="P157" s="176">
        <v>0</v>
      </c>
      <c r="Q157" s="176">
        <f>ROUND(E157*P157,2)</f>
        <v>0</v>
      </c>
      <c r="R157" s="178" t="s">
        <v>577</v>
      </c>
      <c r="S157" s="178" t="s">
        <v>374</v>
      </c>
      <c r="T157" s="179" t="s">
        <v>374</v>
      </c>
      <c r="U157" s="161">
        <v>0</v>
      </c>
      <c r="V157" s="161">
        <f>ROUND(E157*U157,2)</f>
        <v>0</v>
      </c>
      <c r="W157" s="161"/>
      <c r="X157" s="161" t="s">
        <v>578</v>
      </c>
      <c r="Y157" s="161" t="s">
        <v>334</v>
      </c>
      <c r="Z157" s="151"/>
      <c r="AA157" s="151"/>
      <c r="AB157" s="151"/>
      <c r="AC157" s="151"/>
      <c r="AD157" s="151"/>
      <c r="AE157" s="151"/>
      <c r="AF157" s="151"/>
      <c r="AG157" s="151" t="s">
        <v>636</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2" x14ac:dyDescent="0.2">
      <c r="A158" s="158"/>
      <c r="B158" s="159"/>
      <c r="C158" s="201" t="s">
        <v>3021</v>
      </c>
      <c r="D158" s="185"/>
      <c r="E158" s="186">
        <v>4.2886300000000004</v>
      </c>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x14ac:dyDescent="0.2">
      <c r="A159" s="166" t="s">
        <v>326</v>
      </c>
      <c r="B159" s="167" t="s">
        <v>188</v>
      </c>
      <c r="C159" s="180" t="s">
        <v>189</v>
      </c>
      <c r="D159" s="168"/>
      <c r="E159" s="169"/>
      <c r="F159" s="170"/>
      <c r="G159" s="170">
        <f>SUMIF(AG160:AG176,"&lt;&gt;NOR",G160:G176)</f>
        <v>0</v>
      </c>
      <c r="H159" s="170"/>
      <c r="I159" s="170">
        <f>SUM(I160:I176)</f>
        <v>0</v>
      </c>
      <c r="J159" s="170"/>
      <c r="K159" s="170">
        <f>SUM(K160:K176)</f>
        <v>0</v>
      </c>
      <c r="L159" s="170"/>
      <c r="M159" s="170">
        <f>SUM(M160:M176)</f>
        <v>0</v>
      </c>
      <c r="N159" s="169"/>
      <c r="O159" s="169">
        <f>SUM(O160:O176)</f>
        <v>0</v>
      </c>
      <c r="P159" s="169"/>
      <c r="Q159" s="169">
        <f>SUM(Q160:Q176)</f>
        <v>5.45</v>
      </c>
      <c r="R159" s="170"/>
      <c r="S159" s="170"/>
      <c r="T159" s="171"/>
      <c r="U159" s="165"/>
      <c r="V159" s="165">
        <f>SUM(V160:V176)</f>
        <v>6.21</v>
      </c>
      <c r="W159" s="165"/>
      <c r="X159" s="165"/>
      <c r="Y159" s="165"/>
      <c r="AG159" t="s">
        <v>327</v>
      </c>
    </row>
    <row r="160" spans="1:60" ht="22.5" outlineLevel="1" x14ac:dyDescent="0.2">
      <c r="A160" s="173">
        <v>26</v>
      </c>
      <c r="B160" s="174" t="s">
        <v>3022</v>
      </c>
      <c r="C160" s="181" t="s">
        <v>3023</v>
      </c>
      <c r="D160" s="175" t="s">
        <v>514</v>
      </c>
      <c r="E160" s="176">
        <v>6.48</v>
      </c>
      <c r="F160" s="177"/>
      <c r="G160" s="178">
        <f>ROUND(E160*F160,2)</f>
        <v>0</v>
      </c>
      <c r="H160" s="177"/>
      <c r="I160" s="178">
        <f>ROUND(E160*H160,2)</f>
        <v>0</v>
      </c>
      <c r="J160" s="177"/>
      <c r="K160" s="178">
        <f>ROUND(E160*J160,2)</f>
        <v>0</v>
      </c>
      <c r="L160" s="178">
        <v>21</v>
      </c>
      <c r="M160" s="178">
        <f>G160*(1+L160/100)</f>
        <v>0</v>
      </c>
      <c r="N160" s="176">
        <v>0</v>
      </c>
      <c r="O160" s="176">
        <f>ROUND(E160*N160,2)</f>
        <v>0</v>
      </c>
      <c r="P160" s="176">
        <v>0.33</v>
      </c>
      <c r="Q160" s="176">
        <f>ROUND(E160*P160,2)</f>
        <v>2.14</v>
      </c>
      <c r="R160" s="178" t="s">
        <v>588</v>
      </c>
      <c r="S160" s="178" t="s">
        <v>374</v>
      </c>
      <c r="T160" s="179" t="s">
        <v>374</v>
      </c>
      <c r="U160" s="161">
        <v>0.31</v>
      </c>
      <c r="V160" s="161">
        <f>ROUND(E160*U160,2)</f>
        <v>2.0099999999999998</v>
      </c>
      <c r="W160" s="161"/>
      <c r="X160" s="161" t="s">
        <v>375</v>
      </c>
      <c r="Y160" s="161" t="s">
        <v>334</v>
      </c>
      <c r="Z160" s="151"/>
      <c r="AA160" s="151"/>
      <c r="AB160" s="151"/>
      <c r="AC160" s="151"/>
      <c r="AD160" s="151"/>
      <c r="AE160" s="151"/>
      <c r="AF160" s="151"/>
      <c r="AG160" s="151" t="s">
        <v>376</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2699</v>
      </c>
      <c r="D161" s="185"/>
      <c r="E161" s="186"/>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1" t="s">
        <v>3024</v>
      </c>
      <c r="D162" s="185"/>
      <c r="E162" s="186">
        <v>6.48</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ht="22.5" outlineLevel="1" x14ac:dyDescent="0.2">
      <c r="A163" s="173">
        <v>27</v>
      </c>
      <c r="B163" s="174" t="s">
        <v>3025</v>
      </c>
      <c r="C163" s="181" t="s">
        <v>3026</v>
      </c>
      <c r="D163" s="175" t="s">
        <v>514</v>
      </c>
      <c r="E163" s="176">
        <v>6.48</v>
      </c>
      <c r="F163" s="177"/>
      <c r="G163" s="178">
        <f>ROUND(E163*F163,2)</f>
        <v>0</v>
      </c>
      <c r="H163" s="177"/>
      <c r="I163" s="178">
        <f>ROUND(E163*H163,2)</f>
        <v>0</v>
      </c>
      <c r="J163" s="177"/>
      <c r="K163" s="178">
        <f>ROUND(E163*J163,2)</f>
        <v>0</v>
      </c>
      <c r="L163" s="178">
        <v>21</v>
      </c>
      <c r="M163" s="178">
        <f>G163*(1+L163/100)</f>
        <v>0</v>
      </c>
      <c r="N163" s="176">
        <v>0</v>
      </c>
      <c r="O163" s="176">
        <f>ROUND(E163*N163,2)</f>
        <v>0</v>
      </c>
      <c r="P163" s="176">
        <v>0.51085999999999998</v>
      </c>
      <c r="Q163" s="176">
        <f>ROUND(E163*P163,2)</f>
        <v>3.31</v>
      </c>
      <c r="R163" s="178" t="s">
        <v>588</v>
      </c>
      <c r="S163" s="178" t="s">
        <v>374</v>
      </c>
      <c r="T163" s="179" t="s">
        <v>374</v>
      </c>
      <c r="U163" s="161">
        <v>0.64</v>
      </c>
      <c r="V163" s="161">
        <f>ROUND(E163*U163,2)</f>
        <v>4.1500000000000004</v>
      </c>
      <c r="W163" s="161"/>
      <c r="X163" s="161" t="s">
        <v>375</v>
      </c>
      <c r="Y163" s="161" t="s">
        <v>334</v>
      </c>
      <c r="Z163" s="151"/>
      <c r="AA163" s="151"/>
      <c r="AB163" s="151"/>
      <c r="AC163" s="151"/>
      <c r="AD163" s="151"/>
      <c r="AE163" s="151"/>
      <c r="AF163" s="151"/>
      <c r="AG163" s="151" t="s">
        <v>376</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01" t="s">
        <v>3027</v>
      </c>
      <c r="D164" s="185"/>
      <c r="E164" s="186">
        <v>6.48</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5</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173">
        <v>28</v>
      </c>
      <c r="B165" s="174" t="s">
        <v>617</v>
      </c>
      <c r="C165" s="181" t="s">
        <v>618</v>
      </c>
      <c r="D165" s="175" t="s">
        <v>619</v>
      </c>
      <c r="E165" s="176">
        <v>5.4487699999999997</v>
      </c>
      <c r="F165" s="177"/>
      <c r="G165" s="178">
        <f>ROUND(E165*F165,2)</f>
        <v>0</v>
      </c>
      <c r="H165" s="177"/>
      <c r="I165" s="178">
        <f>ROUND(E165*H165,2)</f>
        <v>0</v>
      </c>
      <c r="J165" s="177"/>
      <c r="K165" s="178">
        <f>ROUND(E165*J165,2)</f>
        <v>0</v>
      </c>
      <c r="L165" s="178">
        <v>21</v>
      </c>
      <c r="M165" s="178">
        <f>G165*(1+L165/100)</f>
        <v>0</v>
      </c>
      <c r="N165" s="176">
        <v>0</v>
      </c>
      <c r="O165" s="176">
        <f>ROUND(E165*N165,2)</f>
        <v>0</v>
      </c>
      <c r="P165" s="176">
        <v>0</v>
      </c>
      <c r="Q165" s="176">
        <f>ROUND(E165*P165,2)</f>
        <v>0</v>
      </c>
      <c r="R165" s="178" t="s">
        <v>588</v>
      </c>
      <c r="S165" s="178" t="s">
        <v>374</v>
      </c>
      <c r="T165" s="179" t="s">
        <v>374</v>
      </c>
      <c r="U165" s="161">
        <v>0.01</v>
      </c>
      <c r="V165" s="161">
        <f>ROUND(E165*U165,2)</f>
        <v>0.05</v>
      </c>
      <c r="W165" s="161"/>
      <c r="X165" s="161" t="s">
        <v>1180</v>
      </c>
      <c r="Y165" s="161" t="s">
        <v>334</v>
      </c>
      <c r="Z165" s="151"/>
      <c r="AA165" s="151"/>
      <c r="AB165" s="151"/>
      <c r="AC165" s="151"/>
      <c r="AD165" s="151"/>
      <c r="AE165" s="151"/>
      <c r="AF165" s="151"/>
      <c r="AG165" s="151" t="s">
        <v>1181</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2" x14ac:dyDescent="0.2">
      <c r="A166" s="158"/>
      <c r="B166" s="159"/>
      <c r="C166" s="201" t="s">
        <v>1164</v>
      </c>
      <c r="D166" s="185"/>
      <c r="E166" s="186"/>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1" t="s">
        <v>3028</v>
      </c>
      <c r="D167" s="185"/>
      <c r="E167" s="186"/>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1" t="s">
        <v>3029</v>
      </c>
      <c r="D168" s="185"/>
      <c r="E168" s="186">
        <v>5.4487699999999997</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173">
        <v>29</v>
      </c>
      <c r="B169" s="174" t="s">
        <v>623</v>
      </c>
      <c r="C169" s="181" t="s">
        <v>624</v>
      </c>
      <c r="D169" s="175" t="s">
        <v>619</v>
      </c>
      <c r="E169" s="176">
        <v>185.25828000000001</v>
      </c>
      <c r="F169" s="177"/>
      <c r="G169" s="178">
        <f>ROUND(E169*F169,2)</f>
        <v>0</v>
      </c>
      <c r="H169" s="177"/>
      <c r="I169" s="178">
        <f>ROUND(E169*H169,2)</f>
        <v>0</v>
      </c>
      <c r="J169" s="177"/>
      <c r="K169" s="178">
        <f>ROUND(E169*J169,2)</f>
        <v>0</v>
      </c>
      <c r="L169" s="178">
        <v>21</v>
      </c>
      <c r="M169" s="178">
        <f>G169*(1+L169/100)</f>
        <v>0</v>
      </c>
      <c r="N169" s="176">
        <v>0</v>
      </c>
      <c r="O169" s="176">
        <f>ROUND(E169*N169,2)</f>
        <v>0</v>
      </c>
      <c r="P169" s="176">
        <v>0</v>
      </c>
      <c r="Q169" s="176">
        <f>ROUND(E169*P169,2)</f>
        <v>0</v>
      </c>
      <c r="R169" s="178" t="s">
        <v>588</v>
      </c>
      <c r="S169" s="178" t="s">
        <v>374</v>
      </c>
      <c r="T169" s="179" t="s">
        <v>374</v>
      </c>
      <c r="U169" s="161">
        <v>0</v>
      </c>
      <c r="V169" s="161">
        <f>ROUND(E169*U169,2)</f>
        <v>0</v>
      </c>
      <c r="W169" s="161"/>
      <c r="X169" s="161" t="s">
        <v>1180</v>
      </c>
      <c r="Y169" s="161" t="s">
        <v>334</v>
      </c>
      <c r="Z169" s="151"/>
      <c r="AA169" s="151"/>
      <c r="AB169" s="151"/>
      <c r="AC169" s="151"/>
      <c r="AD169" s="151"/>
      <c r="AE169" s="151"/>
      <c r="AF169" s="151"/>
      <c r="AG169" s="151" t="s">
        <v>1181</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01" t="s">
        <v>1164</v>
      </c>
      <c r="D170" s="185"/>
      <c r="E170" s="186"/>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1" t="s">
        <v>3028</v>
      </c>
      <c r="D171" s="185"/>
      <c r="E171" s="186"/>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1" t="s">
        <v>3030</v>
      </c>
      <c r="D172" s="185"/>
      <c r="E172" s="186">
        <v>185.25828000000001</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73">
        <v>30</v>
      </c>
      <c r="B173" s="174" t="s">
        <v>626</v>
      </c>
      <c r="C173" s="181" t="s">
        <v>627</v>
      </c>
      <c r="D173" s="175" t="s">
        <v>619</v>
      </c>
      <c r="E173" s="176">
        <v>5.4487699999999997</v>
      </c>
      <c r="F173" s="177"/>
      <c r="G173" s="178">
        <f>ROUND(E173*F173,2)</f>
        <v>0</v>
      </c>
      <c r="H173" s="177"/>
      <c r="I173" s="178">
        <f>ROUND(E173*H173,2)</f>
        <v>0</v>
      </c>
      <c r="J173" s="177"/>
      <c r="K173" s="178">
        <f>ROUND(E173*J173,2)</f>
        <v>0</v>
      </c>
      <c r="L173" s="178">
        <v>21</v>
      </c>
      <c r="M173" s="178">
        <f>G173*(1+L173/100)</f>
        <v>0</v>
      </c>
      <c r="N173" s="176">
        <v>0</v>
      </c>
      <c r="O173" s="176">
        <f>ROUND(E173*N173,2)</f>
        <v>0</v>
      </c>
      <c r="P173" s="176">
        <v>0</v>
      </c>
      <c r="Q173" s="176">
        <f>ROUND(E173*P173,2)</f>
        <v>0</v>
      </c>
      <c r="R173" s="178" t="s">
        <v>628</v>
      </c>
      <c r="S173" s="178" t="s">
        <v>374</v>
      </c>
      <c r="T173" s="179" t="s">
        <v>374</v>
      </c>
      <c r="U173" s="161">
        <v>0</v>
      </c>
      <c r="V173" s="161">
        <f>ROUND(E173*U173,2)</f>
        <v>0</v>
      </c>
      <c r="W173" s="161"/>
      <c r="X173" s="161" t="s">
        <v>1180</v>
      </c>
      <c r="Y173" s="161" t="s">
        <v>334</v>
      </c>
      <c r="Z173" s="151"/>
      <c r="AA173" s="151"/>
      <c r="AB173" s="151"/>
      <c r="AC173" s="151"/>
      <c r="AD173" s="151"/>
      <c r="AE173" s="151"/>
      <c r="AF173" s="151"/>
      <c r="AG173" s="151" t="s">
        <v>1181</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2" x14ac:dyDescent="0.2">
      <c r="A174" s="158"/>
      <c r="B174" s="159"/>
      <c r="C174" s="201" t="s">
        <v>1164</v>
      </c>
      <c r="D174" s="185"/>
      <c r="E174" s="186"/>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1" t="s">
        <v>3028</v>
      </c>
      <c r="D175" s="185"/>
      <c r="E175" s="186"/>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1" t="s">
        <v>3029</v>
      </c>
      <c r="D176" s="185"/>
      <c r="E176" s="186">
        <v>5.4487699999999997</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x14ac:dyDescent="0.2">
      <c r="A177" s="166" t="s">
        <v>326</v>
      </c>
      <c r="B177" s="167" t="s">
        <v>190</v>
      </c>
      <c r="C177" s="180" t="s">
        <v>191</v>
      </c>
      <c r="D177" s="168"/>
      <c r="E177" s="169"/>
      <c r="F177" s="170"/>
      <c r="G177" s="170">
        <f>SUMIF(AG178:AG196,"&lt;&gt;NOR",G178:G196)</f>
        <v>0</v>
      </c>
      <c r="H177" s="170"/>
      <c r="I177" s="170">
        <f>SUM(I178:I196)</f>
        <v>0</v>
      </c>
      <c r="J177" s="170"/>
      <c r="K177" s="170">
        <f>SUM(K178:K196)</f>
        <v>0</v>
      </c>
      <c r="L177" s="170"/>
      <c r="M177" s="170">
        <f>SUM(M178:M196)</f>
        <v>0</v>
      </c>
      <c r="N177" s="169"/>
      <c r="O177" s="169">
        <f>SUM(O178:O196)</f>
        <v>0</v>
      </c>
      <c r="P177" s="169"/>
      <c r="Q177" s="169">
        <f>SUM(Q178:Q196)</f>
        <v>1.42</v>
      </c>
      <c r="R177" s="170"/>
      <c r="S177" s="170"/>
      <c r="T177" s="171"/>
      <c r="U177" s="165"/>
      <c r="V177" s="165">
        <f>SUM(V178:V196)</f>
        <v>1.83</v>
      </c>
      <c r="W177" s="165"/>
      <c r="X177" s="165"/>
      <c r="Y177" s="165"/>
      <c r="AG177" t="s">
        <v>327</v>
      </c>
    </row>
    <row r="178" spans="1:60" ht="22.5" outlineLevel="1" x14ac:dyDescent="0.2">
      <c r="A178" s="173">
        <v>31</v>
      </c>
      <c r="B178" s="174" t="s">
        <v>3031</v>
      </c>
      <c r="C178" s="181" t="s">
        <v>3032</v>
      </c>
      <c r="D178" s="175" t="s">
        <v>514</v>
      </c>
      <c r="E178" s="176">
        <v>6.48</v>
      </c>
      <c r="F178" s="177"/>
      <c r="G178" s="178">
        <f>ROUND(E178*F178,2)</f>
        <v>0</v>
      </c>
      <c r="H178" s="177"/>
      <c r="I178" s="178">
        <f>ROUND(E178*H178,2)</f>
        <v>0</v>
      </c>
      <c r="J178" s="177"/>
      <c r="K178" s="178">
        <f>ROUND(E178*J178,2)</f>
        <v>0</v>
      </c>
      <c r="L178" s="178">
        <v>21</v>
      </c>
      <c r="M178" s="178">
        <f>G178*(1+L178/100)</f>
        <v>0</v>
      </c>
      <c r="N178" s="176">
        <v>0</v>
      </c>
      <c r="O178" s="176">
        <f>ROUND(E178*N178,2)</f>
        <v>0</v>
      </c>
      <c r="P178" s="176">
        <v>0.11</v>
      </c>
      <c r="Q178" s="176">
        <f>ROUND(E178*P178,2)</f>
        <v>0.71</v>
      </c>
      <c r="R178" s="178" t="s">
        <v>588</v>
      </c>
      <c r="S178" s="178" t="s">
        <v>374</v>
      </c>
      <c r="T178" s="179" t="s">
        <v>374</v>
      </c>
      <c r="U178" s="161">
        <v>0.2</v>
      </c>
      <c r="V178" s="161">
        <f>ROUND(E178*U178,2)</f>
        <v>1.3</v>
      </c>
      <c r="W178" s="161"/>
      <c r="X178" s="161" t="s">
        <v>375</v>
      </c>
      <c r="Y178" s="161" t="s">
        <v>334</v>
      </c>
      <c r="Z178" s="151"/>
      <c r="AA178" s="151"/>
      <c r="AB178" s="151"/>
      <c r="AC178" s="151"/>
      <c r="AD178" s="151"/>
      <c r="AE178" s="151"/>
      <c r="AF178" s="151"/>
      <c r="AG178" s="151" t="s">
        <v>390</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2" x14ac:dyDescent="0.2">
      <c r="A179" s="158"/>
      <c r="B179" s="159"/>
      <c r="C179" s="201" t="s">
        <v>2699</v>
      </c>
      <c r="D179" s="185"/>
      <c r="E179" s="186"/>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1" t="s">
        <v>3024</v>
      </c>
      <c r="D180" s="185"/>
      <c r="E180" s="186">
        <v>6.48</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ht="22.5" outlineLevel="1" x14ac:dyDescent="0.2">
      <c r="A181" s="173">
        <v>32</v>
      </c>
      <c r="B181" s="174" t="s">
        <v>2713</v>
      </c>
      <c r="C181" s="181" t="s">
        <v>2714</v>
      </c>
      <c r="D181" s="175" t="s">
        <v>514</v>
      </c>
      <c r="E181" s="176">
        <v>6.48</v>
      </c>
      <c r="F181" s="177"/>
      <c r="G181" s="178">
        <f>ROUND(E181*F181,2)</f>
        <v>0</v>
      </c>
      <c r="H181" s="177"/>
      <c r="I181" s="178">
        <f>ROUND(E181*H181,2)</f>
        <v>0</v>
      </c>
      <c r="J181" s="177"/>
      <c r="K181" s="178">
        <f>ROUND(E181*J181,2)</f>
        <v>0</v>
      </c>
      <c r="L181" s="178">
        <v>21</v>
      </c>
      <c r="M181" s="178">
        <f>G181*(1+L181/100)</f>
        <v>0</v>
      </c>
      <c r="N181" s="176">
        <v>0</v>
      </c>
      <c r="O181" s="176">
        <f>ROUND(E181*N181,2)</f>
        <v>0</v>
      </c>
      <c r="P181" s="176">
        <v>0.11</v>
      </c>
      <c r="Q181" s="176">
        <f>ROUND(E181*P181,2)</f>
        <v>0.71</v>
      </c>
      <c r="R181" s="178" t="s">
        <v>588</v>
      </c>
      <c r="S181" s="178" t="s">
        <v>374</v>
      </c>
      <c r="T181" s="179" t="s">
        <v>374</v>
      </c>
      <c r="U181" s="161">
        <v>0.08</v>
      </c>
      <c r="V181" s="161">
        <f>ROUND(E181*U181,2)</f>
        <v>0.52</v>
      </c>
      <c r="W181" s="161"/>
      <c r="X181" s="161" t="s">
        <v>375</v>
      </c>
      <c r="Y181" s="161" t="s">
        <v>334</v>
      </c>
      <c r="Z181" s="151"/>
      <c r="AA181" s="151"/>
      <c r="AB181" s="151"/>
      <c r="AC181" s="151"/>
      <c r="AD181" s="151"/>
      <c r="AE181" s="151"/>
      <c r="AF181" s="151"/>
      <c r="AG181" s="151" t="s">
        <v>376</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22.5" outlineLevel="2" x14ac:dyDescent="0.2">
      <c r="A182" s="158"/>
      <c r="B182" s="159"/>
      <c r="C182" s="272" t="s">
        <v>2715</v>
      </c>
      <c r="D182" s="273"/>
      <c r="E182" s="273"/>
      <c r="F182" s="273"/>
      <c r="G182" s="273"/>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378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93" t="str">
        <f>C182</f>
        <v>s naložením na dopravní prostředek, očištění povrchu od frézované plochy, opotřebování frézovacích nástrojů (nožů, upínacích kroužků, držáků) nutné ruční odstranění (vybourání) živičného krytu kolem překážek,</v>
      </c>
      <c r="BB182" s="151"/>
      <c r="BC182" s="151"/>
      <c r="BD182" s="151"/>
      <c r="BE182" s="151"/>
      <c r="BF182" s="151"/>
      <c r="BG182" s="151"/>
      <c r="BH182" s="151"/>
    </row>
    <row r="183" spans="1:60" outlineLevel="2" x14ac:dyDescent="0.2">
      <c r="A183" s="158"/>
      <c r="B183" s="159"/>
      <c r="C183" s="201" t="s">
        <v>2699</v>
      </c>
      <c r="D183" s="185"/>
      <c r="E183" s="186"/>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3024</v>
      </c>
      <c r="D184" s="185"/>
      <c r="E184" s="186">
        <v>6.48</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22.5" outlineLevel="1" x14ac:dyDescent="0.2">
      <c r="A185" s="173">
        <v>33</v>
      </c>
      <c r="B185" s="174" t="s">
        <v>617</v>
      </c>
      <c r="C185" s="181" t="s">
        <v>618</v>
      </c>
      <c r="D185" s="175" t="s">
        <v>619</v>
      </c>
      <c r="E185" s="176">
        <v>1.4256</v>
      </c>
      <c r="F185" s="177"/>
      <c r="G185" s="178">
        <f>ROUND(E185*F185,2)</f>
        <v>0</v>
      </c>
      <c r="H185" s="177"/>
      <c r="I185" s="178">
        <f>ROUND(E185*H185,2)</f>
        <v>0</v>
      </c>
      <c r="J185" s="177"/>
      <c r="K185" s="178">
        <f>ROUND(E185*J185,2)</f>
        <v>0</v>
      </c>
      <c r="L185" s="178">
        <v>21</v>
      </c>
      <c r="M185" s="178">
        <f>G185*(1+L185/100)</f>
        <v>0</v>
      </c>
      <c r="N185" s="176">
        <v>0</v>
      </c>
      <c r="O185" s="176">
        <f>ROUND(E185*N185,2)</f>
        <v>0</v>
      </c>
      <c r="P185" s="176">
        <v>0</v>
      </c>
      <c r="Q185" s="176">
        <f>ROUND(E185*P185,2)</f>
        <v>0</v>
      </c>
      <c r="R185" s="178" t="s">
        <v>588</v>
      </c>
      <c r="S185" s="178" t="s">
        <v>374</v>
      </c>
      <c r="T185" s="179" t="s">
        <v>374</v>
      </c>
      <c r="U185" s="161">
        <v>0.01</v>
      </c>
      <c r="V185" s="161">
        <f>ROUND(E185*U185,2)</f>
        <v>0.01</v>
      </c>
      <c r="W185" s="161"/>
      <c r="X185" s="161" t="s">
        <v>1180</v>
      </c>
      <c r="Y185" s="161" t="s">
        <v>334</v>
      </c>
      <c r="Z185" s="151"/>
      <c r="AA185" s="151"/>
      <c r="AB185" s="151"/>
      <c r="AC185" s="151"/>
      <c r="AD185" s="151"/>
      <c r="AE185" s="151"/>
      <c r="AF185" s="151"/>
      <c r="AG185" s="151" t="s">
        <v>1181</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01" t="s">
        <v>1164</v>
      </c>
      <c r="D186" s="185"/>
      <c r="E186" s="186"/>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1" t="s">
        <v>3033</v>
      </c>
      <c r="D187" s="185"/>
      <c r="E187" s="186"/>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1" t="s">
        <v>3034</v>
      </c>
      <c r="D188" s="185"/>
      <c r="E188" s="186">
        <v>1.4256</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ht="22.5" outlineLevel="1" x14ac:dyDescent="0.2">
      <c r="A189" s="173">
        <v>34</v>
      </c>
      <c r="B189" s="174" t="s">
        <v>623</v>
      </c>
      <c r="C189" s="181" t="s">
        <v>624</v>
      </c>
      <c r="D189" s="175" t="s">
        <v>619</v>
      </c>
      <c r="E189" s="176">
        <v>48.470399999999998</v>
      </c>
      <c r="F189" s="177"/>
      <c r="G189" s="178">
        <f>ROUND(E189*F189,2)</f>
        <v>0</v>
      </c>
      <c r="H189" s="177"/>
      <c r="I189" s="178">
        <f>ROUND(E189*H189,2)</f>
        <v>0</v>
      </c>
      <c r="J189" s="177"/>
      <c r="K189" s="178">
        <f>ROUND(E189*J189,2)</f>
        <v>0</v>
      </c>
      <c r="L189" s="178">
        <v>21</v>
      </c>
      <c r="M189" s="178">
        <f>G189*(1+L189/100)</f>
        <v>0</v>
      </c>
      <c r="N189" s="176">
        <v>0</v>
      </c>
      <c r="O189" s="176">
        <f>ROUND(E189*N189,2)</f>
        <v>0</v>
      </c>
      <c r="P189" s="176">
        <v>0</v>
      </c>
      <c r="Q189" s="176">
        <f>ROUND(E189*P189,2)</f>
        <v>0</v>
      </c>
      <c r="R189" s="178" t="s">
        <v>588</v>
      </c>
      <c r="S189" s="178" t="s">
        <v>374</v>
      </c>
      <c r="T189" s="179" t="s">
        <v>374</v>
      </c>
      <c r="U189" s="161">
        <v>0</v>
      </c>
      <c r="V189" s="161">
        <f>ROUND(E189*U189,2)</f>
        <v>0</v>
      </c>
      <c r="W189" s="161"/>
      <c r="X189" s="161" t="s">
        <v>1180</v>
      </c>
      <c r="Y189" s="161" t="s">
        <v>334</v>
      </c>
      <c r="Z189" s="151"/>
      <c r="AA189" s="151"/>
      <c r="AB189" s="151"/>
      <c r="AC189" s="151"/>
      <c r="AD189" s="151"/>
      <c r="AE189" s="151"/>
      <c r="AF189" s="151"/>
      <c r="AG189" s="151" t="s">
        <v>1181</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01" t="s">
        <v>1164</v>
      </c>
      <c r="D190" s="185"/>
      <c r="E190" s="186"/>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3033</v>
      </c>
      <c r="D191" s="185"/>
      <c r="E191" s="186"/>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1" t="s">
        <v>3035</v>
      </c>
      <c r="D192" s="185"/>
      <c r="E192" s="186">
        <v>48.470399999999998</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ht="22.5" outlineLevel="1" x14ac:dyDescent="0.2">
      <c r="A193" s="173">
        <v>35</v>
      </c>
      <c r="B193" s="174" t="s">
        <v>2720</v>
      </c>
      <c r="C193" s="181" t="s">
        <v>2721</v>
      </c>
      <c r="D193" s="175" t="s">
        <v>619</v>
      </c>
      <c r="E193" s="176">
        <v>1.4256</v>
      </c>
      <c r="F193" s="177"/>
      <c r="G193" s="178">
        <f>ROUND(E193*F193,2)</f>
        <v>0</v>
      </c>
      <c r="H193" s="177"/>
      <c r="I193" s="178">
        <f>ROUND(E193*H193,2)</f>
        <v>0</v>
      </c>
      <c r="J193" s="177"/>
      <c r="K193" s="178">
        <f>ROUND(E193*J193,2)</f>
        <v>0</v>
      </c>
      <c r="L193" s="178">
        <v>21</v>
      </c>
      <c r="M193" s="178">
        <f>G193*(1+L193/100)</f>
        <v>0</v>
      </c>
      <c r="N193" s="176">
        <v>0</v>
      </c>
      <c r="O193" s="176">
        <f>ROUND(E193*N193,2)</f>
        <v>0</v>
      </c>
      <c r="P193" s="176">
        <v>0</v>
      </c>
      <c r="Q193" s="176">
        <f>ROUND(E193*P193,2)</f>
        <v>0</v>
      </c>
      <c r="R193" s="178" t="s">
        <v>628</v>
      </c>
      <c r="S193" s="178" t="s">
        <v>374</v>
      </c>
      <c r="T193" s="179" t="s">
        <v>374</v>
      </c>
      <c r="U193" s="161">
        <v>0</v>
      </c>
      <c r="V193" s="161">
        <f>ROUND(E193*U193,2)</f>
        <v>0</v>
      </c>
      <c r="W193" s="161"/>
      <c r="X193" s="161" t="s">
        <v>1180</v>
      </c>
      <c r="Y193" s="161" t="s">
        <v>334</v>
      </c>
      <c r="Z193" s="151"/>
      <c r="AA193" s="151"/>
      <c r="AB193" s="151"/>
      <c r="AC193" s="151"/>
      <c r="AD193" s="151"/>
      <c r="AE193" s="151"/>
      <c r="AF193" s="151"/>
      <c r="AG193" s="151" t="s">
        <v>1181</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2" x14ac:dyDescent="0.2">
      <c r="A194" s="158"/>
      <c r="B194" s="159"/>
      <c r="C194" s="201" t="s">
        <v>1164</v>
      </c>
      <c r="D194" s="185"/>
      <c r="E194" s="186"/>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1" t="s">
        <v>3033</v>
      </c>
      <c r="D195" s="185"/>
      <c r="E195" s="186"/>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1" t="s">
        <v>3034</v>
      </c>
      <c r="D196" s="185"/>
      <c r="E196" s="186">
        <v>1.4256</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x14ac:dyDescent="0.2">
      <c r="A197" s="166" t="s">
        <v>326</v>
      </c>
      <c r="B197" s="167" t="s">
        <v>196</v>
      </c>
      <c r="C197" s="180" t="s">
        <v>197</v>
      </c>
      <c r="D197" s="168"/>
      <c r="E197" s="169"/>
      <c r="F197" s="170"/>
      <c r="G197" s="170">
        <f>SUMIF(AG198:AG221,"&lt;&gt;NOR",G198:G221)</f>
        <v>0</v>
      </c>
      <c r="H197" s="170"/>
      <c r="I197" s="170">
        <f>SUM(I198:I221)</f>
        <v>0</v>
      </c>
      <c r="J197" s="170"/>
      <c r="K197" s="170">
        <f>SUM(K198:K221)</f>
        <v>0</v>
      </c>
      <c r="L197" s="170"/>
      <c r="M197" s="170">
        <f>SUM(M198:M221)</f>
        <v>0</v>
      </c>
      <c r="N197" s="169"/>
      <c r="O197" s="169">
        <f>SUM(O198:O221)</f>
        <v>70.61999999999999</v>
      </c>
      <c r="P197" s="169"/>
      <c r="Q197" s="169">
        <f>SUM(Q198:Q221)</f>
        <v>0</v>
      </c>
      <c r="R197" s="170"/>
      <c r="S197" s="170"/>
      <c r="T197" s="171"/>
      <c r="U197" s="165"/>
      <c r="V197" s="165">
        <f>SUM(V198:V221)</f>
        <v>85.83</v>
      </c>
      <c r="W197" s="165"/>
      <c r="X197" s="165"/>
      <c r="Y197" s="165"/>
      <c r="AG197" t="s">
        <v>327</v>
      </c>
    </row>
    <row r="198" spans="1:60" outlineLevel="1" x14ac:dyDescent="0.2">
      <c r="A198" s="173">
        <v>36</v>
      </c>
      <c r="B198" s="174" t="s">
        <v>2066</v>
      </c>
      <c r="C198" s="181" t="s">
        <v>2067</v>
      </c>
      <c r="D198" s="175" t="s">
        <v>389</v>
      </c>
      <c r="E198" s="176">
        <v>11.178000000000001</v>
      </c>
      <c r="F198" s="177"/>
      <c r="G198" s="178">
        <f>ROUND(E198*F198,2)</f>
        <v>0</v>
      </c>
      <c r="H198" s="177"/>
      <c r="I198" s="178">
        <f>ROUND(E198*H198,2)</f>
        <v>0</v>
      </c>
      <c r="J198" s="177"/>
      <c r="K198" s="178">
        <f>ROUND(E198*J198,2)</f>
        <v>0</v>
      </c>
      <c r="L198" s="178">
        <v>21</v>
      </c>
      <c r="M198" s="178">
        <f>G198*(1+L198/100)</f>
        <v>0</v>
      </c>
      <c r="N198" s="176">
        <v>1.8180000000000001</v>
      </c>
      <c r="O198" s="176">
        <f>ROUND(E198*N198,2)</f>
        <v>20.32</v>
      </c>
      <c r="P198" s="176">
        <v>0</v>
      </c>
      <c r="Q198" s="176">
        <f>ROUND(E198*P198,2)</f>
        <v>0</v>
      </c>
      <c r="R198" s="178" t="s">
        <v>597</v>
      </c>
      <c r="S198" s="178" t="s">
        <v>374</v>
      </c>
      <c r="T198" s="179" t="s">
        <v>374</v>
      </c>
      <c r="U198" s="161">
        <v>1.085</v>
      </c>
      <c r="V198" s="161">
        <f>ROUND(E198*U198,2)</f>
        <v>12.13</v>
      </c>
      <c r="W198" s="161"/>
      <c r="X198" s="161" t="s">
        <v>375</v>
      </c>
      <c r="Y198" s="161" t="s">
        <v>334</v>
      </c>
      <c r="Z198" s="151"/>
      <c r="AA198" s="151"/>
      <c r="AB198" s="151"/>
      <c r="AC198" s="151"/>
      <c r="AD198" s="151"/>
      <c r="AE198" s="151"/>
      <c r="AF198" s="151"/>
      <c r="AG198" s="151" t="s">
        <v>390</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01" t="s">
        <v>3036</v>
      </c>
      <c r="D199" s="185"/>
      <c r="E199" s="186"/>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1" t="s">
        <v>3037</v>
      </c>
      <c r="D200" s="185"/>
      <c r="E200" s="186">
        <v>11.178000000000001</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ht="22.5" outlineLevel="1" x14ac:dyDescent="0.2">
      <c r="A201" s="173">
        <v>37</v>
      </c>
      <c r="B201" s="174" t="s">
        <v>2070</v>
      </c>
      <c r="C201" s="181" t="s">
        <v>2071</v>
      </c>
      <c r="D201" s="175" t="s">
        <v>389</v>
      </c>
      <c r="E201" s="176">
        <v>4.1890000000000001</v>
      </c>
      <c r="F201" s="177"/>
      <c r="G201" s="178">
        <f>ROUND(E201*F201,2)</f>
        <v>0</v>
      </c>
      <c r="H201" s="177"/>
      <c r="I201" s="178">
        <f>ROUND(E201*H201,2)</f>
        <v>0</v>
      </c>
      <c r="J201" s="177"/>
      <c r="K201" s="178">
        <f>ROUND(E201*J201,2)</f>
        <v>0</v>
      </c>
      <c r="L201" s="178">
        <v>21</v>
      </c>
      <c r="M201" s="178">
        <f>G201*(1+L201/100)</f>
        <v>0</v>
      </c>
      <c r="N201" s="176">
        <v>2.5</v>
      </c>
      <c r="O201" s="176">
        <f>ROUND(E201*N201,2)</f>
        <v>10.47</v>
      </c>
      <c r="P201" s="176">
        <v>0</v>
      </c>
      <c r="Q201" s="176">
        <f>ROUND(E201*P201,2)</f>
        <v>0</v>
      </c>
      <c r="R201" s="178" t="s">
        <v>878</v>
      </c>
      <c r="S201" s="178" t="s">
        <v>374</v>
      </c>
      <c r="T201" s="179" t="s">
        <v>374</v>
      </c>
      <c r="U201" s="161">
        <v>1.45</v>
      </c>
      <c r="V201" s="161">
        <f>ROUND(E201*U201,2)</f>
        <v>6.07</v>
      </c>
      <c r="W201" s="161"/>
      <c r="X201" s="161" t="s">
        <v>375</v>
      </c>
      <c r="Y201" s="161" t="s">
        <v>334</v>
      </c>
      <c r="Z201" s="151"/>
      <c r="AA201" s="151"/>
      <c r="AB201" s="151"/>
      <c r="AC201" s="151"/>
      <c r="AD201" s="151"/>
      <c r="AE201" s="151"/>
      <c r="AF201" s="151"/>
      <c r="AG201" s="151" t="s">
        <v>376</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2" x14ac:dyDescent="0.2">
      <c r="A202" s="158"/>
      <c r="B202" s="159"/>
      <c r="C202" s="272" t="s">
        <v>2072</v>
      </c>
      <c r="D202" s="273"/>
      <c r="E202" s="273"/>
      <c r="F202" s="273"/>
      <c r="G202" s="273"/>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378</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2" x14ac:dyDescent="0.2">
      <c r="A203" s="158"/>
      <c r="B203" s="159"/>
      <c r="C203" s="201" t="s">
        <v>3036</v>
      </c>
      <c r="D203" s="185"/>
      <c r="E203" s="186"/>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3038</v>
      </c>
      <c r="D204" s="185"/>
      <c r="E204" s="186">
        <v>4.1890000000000001</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ht="22.5" outlineLevel="1" x14ac:dyDescent="0.2">
      <c r="A205" s="173">
        <v>38</v>
      </c>
      <c r="B205" s="174" t="s">
        <v>2074</v>
      </c>
      <c r="C205" s="181" t="s">
        <v>2075</v>
      </c>
      <c r="D205" s="175" t="s">
        <v>389</v>
      </c>
      <c r="E205" s="176">
        <v>15.731999999999999</v>
      </c>
      <c r="F205" s="177"/>
      <c r="G205" s="178">
        <f>ROUND(E205*F205,2)</f>
        <v>0</v>
      </c>
      <c r="H205" s="177"/>
      <c r="I205" s="178">
        <f>ROUND(E205*H205,2)</f>
        <v>0</v>
      </c>
      <c r="J205" s="177"/>
      <c r="K205" s="178">
        <f>ROUND(E205*J205,2)</f>
        <v>0</v>
      </c>
      <c r="L205" s="178">
        <v>21</v>
      </c>
      <c r="M205" s="178">
        <f>G205*(1+L205/100)</f>
        <v>0</v>
      </c>
      <c r="N205" s="176">
        <v>2.3936999999999999</v>
      </c>
      <c r="O205" s="176">
        <f>ROUND(E205*N205,2)</f>
        <v>37.659999999999997</v>
      </c>
      <c r="P205" s="176">
        <v>0</v>
      </c>
      <c r="Q205" s="176">
        <f>ROUND(E205*P205,2)</f>
        <v>0</v>
      </c>
      <c r="R205" s="178" t="s">
        <v>771</v>
      </c>
      <c r="S205" s="178" t="s">
        <v>374</v>
      </c>
      <c r="T205" s="179" t="s">
        <v>374</v>
      </c>
      <c r="U205" s="161">
        <v>0.48</v>
      </c>
      <c r="V205" s="161">
        <f>ROUND(E205*U205,2)</f>
        <v>7.55</v>
      </c>
      <c r="W205" s="161"/>
      <c r="X205" s="161" t="s">
        <v>375</v>
      </c>
      <c r="Y205" s="161" t="s">
        <v>334</v>
      </c>
      <c r="Z205" s="151"/>
      <c r="AA205" s="151"/>
      <c r="AB205" s="151"/>
      <c r="AC205" s="151"/>
      <c r="AD205" s="151"/>
      <c r="AE205" s="151"/>
      <c r="AF205" s="151"/>
      <c r="AG205" s="151" t="s">
        <v>376</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2" x14ac:dyDescent="0.2">
      <c r="A206" s="158"/>
      <c r="B206" s="159"/>
      <c r="C206" s="272" t="s">
        <v>772</v>
      </c>
      <c r="D206" s="273"/>
      <c r="E206" s="273"/>
      <c r="F206" s="273"/>
      <c r="G206" s="273"/>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378</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74" t="s">
        <v>3039</v>
      </c>
      <c r="D207" s="275"/>
      <c r="E207" s="275"/>
      <c r="F207" s="275"/>
      <c r="G207" s="275"/>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337</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01" t="s">
        <v>3036</v>
      </c>
      <c r="D208" s="185"/>
      <c r="E208" s="186"/>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3040</v>
      </c>
      <c r="D209" s="185"/>
      <c r="E209" s="186">
        <v>15.731999999999999</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3">
        <v>39</v>
      </c>
      <c r="B210" s="174" t="s">
        <v>777</v>
      </c>
      <c r="C210" s="181" t="s">
        <v>778</v>
      </c>
      <c r="D210" s="175" t="s">
        <v>514</v>
      </c>
      <c r="E210" s="176">
        <v>10.08</v>
      </c>
      <c r="F210" s="177"/>
      <c r="G210" s="178">
        <f>ROUND(E210*F210,2)</f>
        <v>0</v>
      </c>
      <c r="H210" s="177"/>
      <c r="I210" s="178">
        <f>ROUND(E210*H210,2)</f>
        <v>0</v>
      </c>
      <c r="J210" s="177"/>
      <c r="K210" s="178">
        <f>ROUND(E210*J210,2)</f>
        <v>0</v>
      </c>
      <c r="L210" s="178">
        <v>21</v>
      </c>
      <c r="M210" s="178">
        <f>G210*(1+L210/100)</f>
        <v>0</v>
      </c>
      <c r="N210" s="176">
        <v>3.9199999999999999E-2</v>
      </c>
      <c r="O210" s="176">
        <f>ROUND(E210*N210,2)</f>
        <v>0.4</v>
      </c>
      <c r="P210" s="176">
        <v>0</v>
      </c>
      <c r="Q210" s="176">
        <f>ROUND(E210*P210,2)</f>
        <v>0</v>
      </c>
      <c r="R210" s="178" t="s">
        <v>771</v>
      </c>
      <c r="S210" s="178" t="s">
        <v>374</v>
      </c>
      <c r="T210" s="179" t="s">
        <v>374</v>
      </c>
      <c r="U210" s="161">
        <v>1.6</v>
      </c>
      <c r="V210" s="161">
        <f>ROUND(E210*U210,2)</f>
        <v>16.13</v>
      </c>
      <c r="W210" s="161"/>
      <c r="X210" s="161" t="s">
        <v>375</v>
      </c>
      <c r="Y210" s="161" t="s">
        <v>334</v>
      </c>
      <c r="Z210" s="151"/>
      <c r="AA210" s="151"/>
      <c r="AB210" s="151"/>
      <c r="AC210" s="151"/>
      <c r="AD210" s="151"/>
      <c r="AE210" s="151"/>
      <c r="AF210" s="151"/>
      <c r="AG210" s="151" t="s">
        <v>376</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ht="22.5" outlineLevel="2" x14ac:dyDescent="0.2">
      <c r="A211" s="158"/>
      <c r="B211" s="159"/>
      <c r="C211" s="272" t="s">
        <v>779</v>
      </c>
      <c r="D211" s="273"/>
      <c r="E211" s="273"/>
      <c r="F211" s="273"/>
      <c r="G211" s="273"/>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378</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93" t="str">
        <f>C211</f>
        <v>svislé nebo šikmé (odkloněné) , půdorysně přímé nebo zalomené, stěn základových desek ve volných nebo zapažených jámách, rýhách, šachtách, včetně případných vzpěr,</v>
      </c>
      <c r="BB211" s="151"/>
      <c r="BC211" s="151"/>
      <c r="BD211" s="151"/>
      <c r="BE211" s="151"/>
      <c r="BF211" s="151"/>
      <c r="BG211" s="151"/>
      <c r="BH211" s="151"/>
    </row>
    <row r="212" spans="1:60" outlineLevel="2" x14ac:dyDescent="0.2">
      <c r="A212" s="158"/>
      <c r="B212" s="159"/>
      <c r="C212" s="201" t="s">
        <v>3036</v>
      </c>
      <c r="D212" s="185"/>
      <c r="E212" s="186"/>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3041</v>
      </c>
      <c r="D213" s="185"/>
      <c r="E213" s="186">
        <v>10.08</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3">
        <v>40</v>
      </c>
      <c r="B214" s="174" t="s">
        <v>783</v>
      </c>
      <c r="C214" s="181" t="s">
        <v>784</v>
      </c>
      <c r="D214" s="175" t="s">
        <v>514</v>
      </c>
      <c r="E214" s="176">
        <v>10.08</v>
      </c>
      <c r="F214" s="177"/>
      <c r="G214" s="178">
        <f>ROUND(E214*F214,2)</f>
        <v>0</v>
      </c>
      <c r="H214" s="177"/>
      <c r="I214" s="178">
        <f>ROUND(E214*H214,2)</f>
        <v>0</v>
      </c>
      <c r="J214" s="177"/>
      <c r="K214" s="178">
        <f>ROUND(E214*J214,2)</f>
        <v>0</v>
      </c>
      <c r="L214" s="178">
        <v>21</v>
      </c>
      <c r="M214" s="178">
        <f>G214*(1+L214/100)</f>
        <v>0</v>
      </c>
      <c r="N214" s="176">
        <v>0</v>
      </c>
      <c r="O214" s="176">
        <f>ROUND(E214*N214,2)</f>
        <v>0</v>
      </c>
      <c r="P214" s="176">
        <v>0</v>
      </c>
      <c r="Q214" s="176">
        <f>ROUND(E214*P214,2)</f>
        <v>0</v>
      </c>
      <c r="R214" s="178" t="s">
        <v>771</v>
      </c>
      <c r="S214" s="178" t="s">
        <v>374</v>
      </c>
      <c r="T214" s="179" t="s">
        <v>374</v>
      </c>
      <c r="U214" s="161">
        <v>0.32</v>
      </c>
      <c r="V214" s="161">
        <f>ROUND(E214*U214,2)</f>
        <v>3.23</v>
      </c>
      <c r="W214" s="161"/>
      <c r="X214" s="161" t="s">
        <v>375</v>
      </c>
      <c r="Y214" s="161" t="s">
        <v>334</v>
      </c>
      <c r="Z214" s="151"/>
      <c r="AA214" s="151"/>
      <c r="AB214" s="151"/>
      <c r="AC214" s="151"/>
      <c r="AD214" s="151"/>
      <c r="AE214" s="151"/>
      <c r="AF214" s="151"/>
      <c r="AG214" s="151" t="s">
        <v>376</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2" x14ac:dyDescent="0.2">
      <c r="A215" s="158"/>
      <c r="B215" s="159"/>
      <c r="C215" s="272" t="s">
        <v>779</v>
      </c>
      <c r="D215" s="273"/>
      <c r="E215" s="273"/>
      <c r="F215" s="273"/>
      <c r="G215" s="273"/>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378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93" t="str">
        <f>C215</f>
        <v>svislé nebo šikmé (odkloněné) , půdorysně přímé nebo zalomené, stěn základových desek ve volných nebo zapažených jámách, rýhách, šachtách, včetně případných vzpěr,</v>
      </c>
      <c r="BB215" s="151"/>
      <c r="BC215" s="151"/>
      <c r="BD215" s="151"/>
      <c r="BE215" s="151"/>
      <c r="BF215" s="151"/>
      <c r="BG215" s="151"/>
      <c r="BH215" s="151"/>
    </row>
    <row r="216" spans="1:60" outlineLevel="2" x14ac:dyDescent="0.2">
      <c r="A216" s="158"/>
      <c r="B216" s="159"/>
      <c r="C216" s="274" t="s">
        <v>785</v>
      </c>
      <c r="D216" s="275"/>
      <c r="E216" s="275"/>
      <c r="F216" s="275"/>
      <c r="G216" s="275"/>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01" t="s">
        <v>3042</v>
      </c>
      <c r="D217" s="185"/>
      <c r="E217" s="186">
        <v>10.08</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5</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3">
        <v>41</v>
      </c>
      <c r="B218" s="174" t="s">
        <v>787</v>
      </c>
      <c r="C218" s="181" t="s">
        <v>788</v>
      </c>
      <c r="D218" s="175" t="s">
        <v>619</v>
      </c>
      <c r="E218" s="176">
        <v>1.7305200000000001</v>
      </c>
      <c r="F218" s="177"/>
      <c r="G218" s="178">
        <f>ROUND(E218*F218,2)</f>
        <v>0</v>
      </c>
      <c r="H218" s="177"/>
      <c r="I218" s="178">
        <f>ROUND(E218*H218,2)</f>
        <v>0</v>
      </c>
      <c r="J218" s="177"/>
      <c r="K218" s="178">
        <f>ROUND(E218*J218,2)</f>
        <v>0</v>
      </c>
      <c r="L218" s="178">
        <v>21</v>
      </c>
      <c r="M218" s="178">
        <f>G218*(1+L218/100)</f>
        <v>0</v>
      </c>
      <c r="N218" s="176">
        <v>1.0217400000000001</v>
      </c>
      <c r="O218" s="176">
        <f>ROUND(E218*N218,2)</f>
        <v>1.77</v>
      </c>
      <c r="P218" s="176">
        <v>0</v>
      </c>
      <c r="Q218" s="176">
        <f>ROUND(E218*P218,2)</f>
        <v>0</v>
      </c>
      <c r="R218" s="178" t="s">
        <v>771</v>
      </c>
      <c r="S218" s="178" t="s">
        <v>374</v>
      </c>
      <c r="T218" s="179" t="s">
        <v>374</v>
      </c>
      <c r="U218" s="161">
        <v>23.530999999999999</v>
      </c>
      <c r="V218" s="161">
        <f>ROUND(E218*U218,2)</f>
        <v>40.72</v>
      </c>
      <c r="W218" s="161"/>
      <c r="X218" s="161" t="s">
        <v>375</v>
      </c>
      <c r="Y218" s="161" t="s">
        <v>334</v>
      </c>
      <c r="Z218" s="151"/>
      <c r="AA218" s="151"/>
      <c r="AB218" s="151"/>
      <c r="AC218" s="151"/>
      <c r="AD218" s="151"/>
      <c r="AE218" s="151"/>
      <c r="AF218" s="151"/>
      <c r="AG218" s="151" t="s">
        <v>376</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2" x14ac:dyDescent="0.2">
      <c r="A219" s="158"/>
      <c r="B219" s="159"/>
      <c r="C219" s="272" t="s">
        <v>789</v>
      </c>
      <c r="D219" s="273"/>
      <c r="E219" s="273"/>
      <c r="F219" s="273"/>
      <c r="G219" s="273"/>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378</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2" x14ac:dyDescent="0.2">
      <c r="A220" s="158"/>
      <c r="B220" s="159"/>
      <c r="C220" s="201" t="s">
        <v>3036</v>
      </c>
      <c r="D220" s="185"/>
      <c r="E220" s="186"/>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1" t="s">
        <v>3043</v>
      </c>
      <c r="D221" s="185"/>
      <c r="E221" s="186">
        <v>1.7305200000000001</v>
      </c>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x14ac:dyDescent="0.2">
      <c r="A222" s="166" t="s">
        <v>326</v>
      </c>
      <c r="B222" s="167" t="s">
        <v>202</v>
      </c>
      <c r="C222" s="180" t="s">
        <v>203</v>
      </c>
      <c r="D222" s="168"/>
      <c r="E222" s="169"/>
      <c r="F222" s="170"/>
      <c r="G222" s="170">
        <f>SUMIF(AG223:AG259,"&lt;&gt;NOR",G223:G259)</f>
        <v>0</v>
      </c>
      <c r="H222" s="170"/>
      <c r="I222" s="170">
        <f>SUM(I223:I259)</f>
        <v>0</v>
      </c>
      <c r="J222" s="170"/>
      <c r="K222" s="170">
        <f>SUM(K223:K259)</f>
        <v>0</v>
      </c>
      <c r="L222" s="170"/>
      <c r="M222" s="170">
        <f>SUM(M223:M259)</f>
        <v>0</v>
      </c>
      <c r="N222" s="169"/>
      <c r="O222" s="169">
        <f>SUM(O223:O259)</f>
        <v>143.72999999999999</v>
      </c>
      <c r="P222" s="169"/>
      <c r="Q222" s="169">
        <f>SUM(Q223:Q259)</f>
        <v>0</v>
      </c>
      <c r="R222" s="170"/>
      <c r="S222" s="170"/>
      <c r="T222" s="171"/>
      <c r="U222" s="165"/>
      <c r="V222" s="165">
        <f>SUM(V223:V259)</f>
        <v>929.22</v>
      </c>
      <c r="W222" s="165"/>
      <c r="X222" s="165"/>
      <c r="Y222" s="165"/>
      <c r="AG222" t="s">
        <v>327</v>
      </c>
    </row>
    <row r="223" spans="1:60" ht="22.5" outlineLevel="1" x14ac:dyDescent="0.2">
      <c r="A223" s="173">
        <v>42</v>
      </c>
      <c r="B223" s="174" t="s">
        <v>2765</v>
      </c>
      <c r="C223" s="181" t="s">
        <v>2766</v>
      </c>
      <c r="D223" s="175" t="s">
        <v>389</v>
      </c>
      <c r="E223" s="176">
        <v>46.841810000000002</v>
      </c>
      <c r="F223" s="177"/>
      <c r="G223" s="178">
        <f>ROUND(E223*F223,2)</f>
        <v>0</v>
      </c>
      <c r="H223" s="177"/>
      <c r="I223" s="178">
        <f>ROUND(E223*H223,2)</f>
        <v>0</v>
      </c>
      <c r="J223" s="177"/>
      <c r="K223" s="178">
        <f>ROUND(E223*J223,2)</f>
        <v>0</v>
      </c>
      <c r="L223" s="178">
        <v>21</v>
      </c>
      <c r="M223" s="178">
        <f>G223*(1+L223/100)</f>
        <v>0</v>
      </c>
      <c r="N223" s="176">
        <v>2.59138</v>
      </c>
      <c r="O223" s="176">
        <f>ROUND(E223*N223,2)</f>
        <v>121.38</v>
      </c>
      <c r="P223" s="176">
        <v>0</v>
      </c>
      <c r="Q223" s="176">
        <f>ROUND(E223*P223,2)</f>
        <v>0</v>
      </c>
      <c r="R223" s="178" t="s">
        <v>917</v>
      </c>
      <c r="S223" s="178" t="s">
        <v>374</v>
      </c>
      <c r="T223" s="179" t="s">
        <v>374</v>
      </c>
      <c r="U223" s="161">
        <v>4.1900000000000004</v>
      </c>
      <c r="V223" s="161">
        <f>ROUND(E223*U223,2)</f>
        <v>196.27</v>
      </c>
      <c r="W223" s="161"/>
      <c r="X223" s="161" t="s">
        <v>375</v>
      </c>
      <c r="Y223" s="161" t="s">
        <v>334</v>
      </c>
      <c r="Z223" s="151"/>
      <c r="AA223" s="151"/>
      <c r="AB223" s="151"/>
      <c r="AC223" s="151"/>
      <c r="AD223" s="151"/>
      <c r="AE223" s="151"/>
      <c r="AF223" s="151"/>
      <c r="AG223" s="151" t="s">
        <v>376</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ht="22.5" outlineLevel="2" x14ac:dyDescent="0.2">
      <c r="A224" s="158"/>
      <c r="B224" s="159"/>
      <c r="C224" s="272" t="s">
        <v>2084</v>
      </c>
      <c r="D224" s="273"/>
      <c r="E224" s="273"/>
      <c r="F224" s="273"/>
      <c r="G224" s="273"/>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378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93" t="str">
        <f>C224</f>
        <v>čistíren odpadních vod (mimo budovy), nádrží, vodojemů, žlabů nebo kanálů, včetně pomocného pracovního lešení o výšce podlahy do 1900 mm a pro zatížení do 1,5 kPa,</v>
      </c>
      <c r="BB224" s="151"/>
      <c r="BC224" s="151"/>
      <c r="BD224" s="151"/>
      <c r="BE224" s="151"/>
      <c r="BF224" s="151"/>
      <c r="BG224" s="151"/>
      <c r="BH224" s="151"/>
    </row>
    <row r="225" spans="1:60" outlineLevel="2" x14ac:dyDescent="0.2">
      <c r="A225" s="158"/>
      <c r="B225" s="159"/>
      <c r="C225" s="274" t="s">
        <v>3039</v>
      </c>
      <c r="D225" s="275"/>
      <c r="E225" s="275"/>
      <c r="F225" s="275"/>
      <c r="G225" s="275"/>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337</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2" x14ac:dyDescent="0.2">
      <c r="A226" s="158"/>
      <c r="B226" s="159"/>
      <c r="C226" s="201" t="s">
        <v>3044</v>
      </c>
      <c r="D226" s="185"/>
      <c r="E226" s="186"/>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3045</v>
      </c>
      <c r="D227" s="185"/>
      <c r="E227" s="186">
        <v>42.856000000000002</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3046</v>
      </c>
      <c r="D228" s="185"/>
      <c r="E228" s="186">
        <v>4.8948799999999997</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2088</v>
      </c>
      <c r="D229" s="185"/>
      <c r="E229" s="186"/>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2089</v>
      </c>
      <c r="D230" s="185"/>
      <c r="E230" s="186">
        <v>-1.30674</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2090</v>
      </c>
      <c r="D231" s="185"/>
      <c r="E231" s="186">
        <v>-1.04009</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3047</v>
      </c>
      <c r="D232" s="185"/>
      <c r="E232" s="186">
        <v>-0.49220000000000003</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3048</v>
      </c>
      <c r="D233" s="185"/>
      <c r="E233" s="186">
        <v>-2.8070000000000001E-2</v>
      </c>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3049</v>
      </c>
      <c r="D234" s="185"/>
      <c r="E234" s="186">
        <v>1.96</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3050</v>
      </c>
      <c r="D235" s="185"/>
      <c r="E235" s="186">
        <v>-1.9599999999999999E-3</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ht="22.5" outlineLevel="1" x14ac:dyDescent="0.2">
      <c r="A236" s="173">
        <v>43</v>
      </c>
      <c r="B236" s="174" t="s">
        <v>2094</v>
      </c>
      <c r="C236" s="181" t="s">
        <v>2095</v>
      </c>
      <c r="D236" s="175" t="s">
        <v>514</v>
      </c>
      <c r="E236" s="176">
        <v>261.27999999999997</v>
      </c>
      <c r="F236" s="177"/>
      <c r="G236" s="178">
        <f>ROUND(E236*F236,2)</f>
        <v>0</v>
      </c>
      <c r="H236" s="177"/>
      <c r="I236" s="178">
        <f>ROUND(E236*H236,2)</f>
        <v>0</v>
      </c>
      <c r="J236" s="177"/>
      <c r="K236" s="178">
        <f>ROUND(E236*J236,2)</f>
        <v>0</v>
      </c>
      <c r="L236" s="178">
        <v>21</v>
      </c>
      <c r="M236" s="178">
        <f>G236*(1+L236/100)</f>
        <v>0</v>
      </c>
      <c r="N236" s="176">
        <v>6.5350000000000005E-2</v>
      </c>
      <c r="O236" s="176">
        <f>ROUND(E236*N236,2)</f>
        <v>17.07</v>
      </c>
      <c r="P236" s="176">
        <v>0</v>
      </c>
      <c r="Q236" s="176">
        <f>ROUND(E236*P236,2)</f>
        <v>0</v>
      </c>
      <c r="R236" s="178" t="s">
        <v>917</v>
      </c>
      <c r="S236" s="178" t="s">
        <v>374</v>
      </c>
      <c r="T236" s="179" t="s">
        <v>374</v>
      </c>
      <c r="U236" s="161">
        <v>1.72</v>
      </c>
      <c r="V236" s="161">
        <f>ROUND(E236*U236,2)</f>
        <v>449.4</v>
      </c>
      <c r="W236" s="161"/>
      <c r="X236" s="161" t="s">
        <v>375</v>
      </c>
      <c r="Y236" s="161" t="s">
        <v>334</v>
      </c>
      <c r="Z236" s="151"/>
      <c r="AA236" s="151"/>
      <c r="AB236" s="151"/>
      <c r="AC236" s="151"/>
      <c r="AD236" s="151"/>
      <c r="AE236" s="151"/>
      <c r="AF236" s="151"/>
      <c r="AG236" s="151" t="s">
        <v>376</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ht="22.5" outlineLevel="2" x14ac:dyDescent="0.2">
      <c r="A237" s="158"/>
      <c r="B237" s="159"/>
      <c r="C237" s="272" t="s">
        <v>2096</v>
      </c>
      <c r="D237" s="273"/>
      <c r="E237" s="273"/>
      <c r="F237" s="273"/>
      <c r="G237" s="273"/>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378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čistíren odpadních vod (mimo budovy), nádrží, vodojemů, žlabů nebo kanálů: - konstrukcí omítaných z betonu prostého nebo železového obyčejného i vodostavebního - konstrukcí neomítaných z betonu prostého nebo železového obyčejného</v>
      </c>
      <c r="BB237" s="151"/>
      <c r="BC237" s="151"/>
      <c r="BD237" s="151"/>
      <c r="BE237" s="151"/>
      <c r="BF237" s="151"/>
      <c r="BG237" s="151"/>
      <c r="BH237" s="151"/>
    </row>
    <row r="238" spans="1:60" outlineLevel="2" x14ac:dyDescent="0.2">
      <c r="A238" s="158"/>
      <c r="B238" s="159"/>
      <c r="C238" s="274" t="s">
        <v>2097</v>
      </c>
      <c r="D238" s="275"/>
      <c r="E238" s="275"/>
      <c r="F238" s="275"/>
      <c r="G238" s="275"/>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337</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2" x14ac:dyDescent="0.2">
      <c r="A239" s="158"/>
      <c r="B239" s="159"/>
      <c r="C239" s="201" t="s">
        <v>3044</v>
      </c>
      <c r="D239" s="185"/>
      <c r="E239" s="186"/>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1" t="s">
        <v>3051</v>
      </c>
      <c r="D240" s="185"/>
      <c r="E240" s="186">
        <v>114.932</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3052</v>
      </c>
      <c r="D241" s="185"/>
      <c r="E241" s="186">
        <v>97.608000000000004</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1" t="s">
        <v>3053</v>
      </c>
      <c r="D242" s="185"/>
      <c r="E242" s="186">
        <v>33.06</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3054</v>
      </c>
      <c r="D243" s="185"/>
      <c r="E243" s="186">
        <v>9.24</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1" t="s">
        <v>3055</v>
      </c>
      <c r="D244" s="185"/>
      <c r="E244" s="186">
        <v>6.44</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ht="22.5" outlineLevel="1" x14ac:dyDescent="0.2">
      <c r="A245" s="173">
        <v>44</v>
      </c>
      <c r="B245" s="174" t="s">
        <v>2103</v>
      </c>
      <c r="C245" s="181" t="s">
        <v>2104</v>
      </c>
      <c r="D245" s="175" t="s">
        <v>514</v>
      </c>
      <c r="E245" s="176">
        <v>261.27999999999997</v>
      </c>
      <c r="F245" s="177"/>
      <c r="G245" s="178">
        <f>ROUND(E245*F245,2)</f>
        <v>0</v>
      </c>
      <c r="H245" s="177"/>
      <c r="I245" s="178">
        <f>ROUND(E245*H245,2)</f>
        <v>0</v>
      </c>
      <c r="J245" s="177"/>
      <c r="K245" s="178">
        <f>ROUND(E245*J245,2)</f>
        <v>0</v>
      </c>
      <c r="L245" s="178">
        <v>21</v>
      </c>
      <c r="M245" s="178">
        <f>G245*(1+L245/100)</f>
        <v>0</v>
      </c>
      <c r="N245" s="176">
        <v>0</v>
      </c>
      <c r="O245" s="176">
        <f>ROUND(E245*N245,2)</f>
        <v>0</v>
      </c>
      <c r="P245" s="176">
        <v>0</v>
      </c>
      <c r="Q245" s="176">
        <f>ROUND(E245*P245,2)</f>
        <v>0</v>
      </c>
      <c r="R245" s="178" t="s">
        <v>917</v>
      </c>
      <c r="S245" s="178" t="s">
        <v>374</v>
      </c>
      <c r="T245" s="179" t="s">
        <v>374</v>
      </c>
      <c r="U245" s="161">
        <v>0.65</v>
      </c>
      <c r="V245" s="161">
        <f>ROUND(E245*U245,2)</f>
        <v>169.83</v>
      </c>
      <c r="W245" s="161"/>
      <c r="X245" s="161" t="s">
        <v>375</v>
      </c>
      <c r="Y245" s="161" t="s">
        <v>334</v>
      </c>
      <c r="Z245" s="151"/>
      <c r="AA245" s="151"/>
      <c r="AB245" s="151"/>
      <c r="AC245" s="151"/>
      <c r="AD245" s="151"/>
      <c r="AE245" s="151"/>
      <c r="AF245" s="151"/>
      <c r="AG245" s="151" t="s">
        <v>376</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2" x14ac:dyDescent="0.2">
      <c r="A246" s="158"/>
      <c r="B246" s="159"/>
      <c r="C246" s="272" t="s">
        <v>2096</v>
      </c>
      <c r="D246" s="273"/>
      <c r="E246" s="273"/>
      <c r="F246" s="273"/>
      <c r="G246" s="273"/>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378</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93" t="str">
        <f>C246</f>
        <v>čistíren odpadních vod (mimo budovy), nádrží, vodojemů, žlabů nebo kanálů: - konstrukcí omítaných z betonu prostého nebo železového obyčejného i vodostavebního - konstrukcí neomítaných z betonu prostého nebo železového obyčejného</v>
      </c>
      <c r="BB246" s="151"/>
      <c r="BC246" s="151"/>
      <c r="BD246" s="151"/>
      <c r="BE246" s="151"/>
      <c r="BF246" s="151"/>
      <c r="BG246" s="151"/>
      <c r="BH246" s="151"/>
    </row>
    <row r="247" spans="1:60" outlineLevel="2" x14ac:dyDescent="0.2">
      <c r="A247" s="158"/>
      <c r="B247" s="159"/>
      <c r="C247" s="201" t="s">
        <v>3056</v>
      </c>
      <c r="D247" s="185"/>
      <c r="E247" s="186">
        <v>261.27999999999997</v>
      </c>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5</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73">
        <v>45</v>
      </c>
      <c r="B248" s="174" t="s">
        <v>2107</v>
      </c>
      <c r="C248" s="181" t="s">
        <v>2108</v>
      </c>
      <c r="D248" s="175" t="s">
        <v>619</v>
      </c>
      <c r="E248" s="176">
        <v>5.1528099999999997</v>
      </c>
      <c r="F248" s="177"/>
      <c r="G248" s="178">
        <f>ROUND(E248*F248,2)</f>
        <v>0</v>
      </c>
      <c r="H248" s="177"/>
      <c r="I248" s="178">
        <f>ROUND(E248*H248,2)</f>
        <v>0</v>
      </c>
      <c r="J248" s="177"/>
      <c r="K248" s="178">
        <f>ROUND(E248*J248,2)</f>
        <v>0</v>
      </c>
      <c r="L248" s="178">
        <v>21</v>
      </c>
      <c r="M248" s="178">
        <f>G248*(1+L248/100)</f>
        <v>0</v>
      </c>
      <c r="N248" s="176">
        <v>1.02535</v>
      </c>
      <c r="O248" s="176">
        <f>ROUND(E248*N248,2)</f>
        <v>5.28</v>
      </c>
      <c r="P248" s="176">
        <v>0</v>
      </c>
      <c r="Q248" s="176">
        <f>ROUND(E248*P248,2)</f>
        <v>0</v>
      </c>
      <c r="R248" s="178" t="s">
        <v>917</v>
      </c>
      <c r="S248" s="178" t="s">
        <v>374</v>
      </c>
      <c r="T248" s="179" t="s">
        <v>374</v>
      </c>
      <c r="U248" s="161">
        <v>22.07</v>
      </c>
      <c r="V248" s="161">
        <f>ROUND(E248*U248,2)</f>
        <v>113.72</v>
      </c>
      <c r="W248" s="161"/>
      <c r="X248" s="161" t="s">
        <v>375</v>
      </c>
      <c r="Y248" s="161" t="s">
        <v>334</v>
      </c>
      <c r="Z248" s="151"/>
      <c r="AA248" s="151"/>
      <c r="AB248" s="151"/>
      <c r="AC248" s="151"/>
      <c r="AD248" s="151"/>
      <c r="AE248" s="151"/>
      <c r="AF248" s="151"/>
      <c r="AG248" s="151" t="s">
        <v>376</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22.5" outlineLevel="2" x14ac:dyDescent="0.2">
      <c r="A249" s="158"/>
      <c r="B249" s="159"/>
      <c r="C249" s="272" t="s">
        <v>2109</v>
      </c>
      <c r="D249" s="273"/>
      <c r="E249" s="273"/>
      <c r="F249" s="273"/>
      <c r="G249" s="273"/>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378</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93" t="str">
        <f>C249</f>
        <v>čistíren odpadních vod (mimo budovy), nádrží, vodojemů, žlabů nebo kanálů , včetně pomocného pracovního lešení o výšce podlahy do 1900 mm a pro zatížení do 1,5 kPa,</v>
      </c>
      <c r="BB249" s="151"/>
      <c r="BC249" s="151"/>
      <c r="BD249" s="151"/>
      <c r="BE249" s="151"/>
      <c r="BF249" s="151"/>
      <c r="BG249" s="151"/>
      <c r="BH249" s="151"/>
    </row>
    <row r="250" spans="1:60" outlineLevel="2" x14ac:dyDescent="0.2">
      <c r="A250" s="158"/>
      <c r="B250" s="159"/>
      <c r="C250" s="274" t="s">
        <v>2780</v>
      </c>
      <c r="D250" s="275"/>
      <c r="E250" s="275"/>
      <c r="F250" s="275"/>
      <c r="G250" s="275"/>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337</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01" t="s">
        <v>3044</v>
      </c>
      <c r="D251" s="185"/>
      <c r="E251" s="186"/>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3057</v>
      </c>
      <c r="D252" s="185"/>
      <c r="E252" s="186">
        <v>4.7141599999999997</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1" t="s">
        <v>3058</v>
      </c>
      <c r="D253" s="185"/>
      <c r="E253" s="186">
        <v>0.53844000000000003</v>
      </c>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01" t="s">
        <v>2088</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2113</v>
      </c>
      <c r="D255" s="185"/>
      <c r="E255" s="186">
        <v>-0.14374000000000001</v>
      </c>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2114</v>
      </c>
      <c r="D256" s="185"/>
      <c r="E256" s="186">
        <v>-0.11441</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1" t="s">
        <v>3059</v>
      </c>
      <c r="D257" s="185"/>
      <c r="E257" s="186">
        <v>-5.4140000000000001E-2</v>
      </c>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3060</v>
      </c>
      <c r="D258" s="185"/>
      <c r="E258" s="186">
        <v>-3.0899999999999999E-3</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1" t="s">
        <v>3061</v>
      </c>
      <c r="D259" s="185"/>
      <c r="E259" s="186">
        <v>0.21560000000000001</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x14ac:dyDescent="0.2">
      <c r="A260" s="166" t="s">
        <v>326</v>
      </c>
      <c r="B260" s="167" t="s">
        <v>204</v>
      </c>
      <c r="C260" s="180" t="s">
        <v>205</v>
      </c>
      <c r="D260" s="168"/>
      <c r="E260" s="169"/>
      <c r="F260" s="170"/>
      <c r="G260" s="170">
        <f>SUMIF(AG261:AG303,"&lt;&gt;NOR",G261:G303)</f>
        <v>0</v>
      </c>
      <c r="H260" s="170"/>
      <c r="I260" s="170">
        <f>SUM(I261:I303)</f>
        <v>0</v>
      </c>
      <c r="J260" s="170"/>
      <c r="K260" s="170">
        <f>SUM(K261:K303)</f>
        <v>0</v>
      </c>
      <c r="L260" s="170"/>
      <c r="M260" s="170">
        <f>SUM(M261:M303)</f>
        <v>0</v>
      </c>
      <c r="N260" s="169"/>
      <c r="O260" s="169">
        <f>SUM(O261:O303)</f>
        <v>28.939999999999998</v>
      </c>
      <c r="P260" s="169"/>
      <c r="Q260" s="169">
        <f>SUM(Q261:Q303)</f>
        <v>0</v>
      </c>
      <c r="R260" s="170"/>
      <c r="S260" s="170"/>
      <c r="T260" s="171"/>
      <c r="U260" s="165"/>
      <c r="V260" s="165">
        <f>SUM(V261:V303)</f>
        <v>57.210000000000008</v>
      </c>
      <c r="W260" s="165"/>
      <c r="X260" s="165"/>
      <c r="Y260" s="165"/>
      <c r="AG260" t="s">
        <v>327</v>
      </c>
    </row>
    <row r="261" spans="1:60" ht="33.75" outlineLevel="1" x14ac:dyDescent="0.2">
      <c r="A261" s="173">
        <v>46</v>
      </c>
      <c r="B261" s="174" t="s">
        <v>926</v>
      </c>
      <c r="C261" s="181" t="s">
        <v>927</v>
      </c>
      <c r="D261" s="175" t="s">
        <v>389</v>
      </c>
      <c r="E261" s="176">
        <v>10.6534</v>
      </c>
      <c r="F261" s="177"/>
      <c r="G261" s="178">
        <f>ROUND(E261*F261,2)</f>
        <v>0</v>
      </c>
      <c r="H261" s="177"/>
      <c r="I261" s="178">
        <f>ROUND(E261*H261,2)</f>
        <v>0</v>
      </c>
      <c r="J261" s="177"/>
      <c r="K261" s="178">
        <f>ROUND(E261*J261,2)</f>
        <v>0</v>
      </c>
      <c r="L261" s="178">
        <v>21</v>
      </c>
      <c r="M261" s="178">
        <f>G261*(1+L261/100)</f>
        <v>0</v>
      </c>
      <c r="N261" s="176">
        <v>2.5251399999999999</v>
      </c>
      <c r="O261" s="176">
        <f>ROUND(E261*N261,2)</f>
        <v>26.9</v>
      </c>
      <c r="P261" s="176">
        <v>0</v>
      </c>
      <c r="Q261" s="176">
        <f>ROUND(E261*P261,2)</f>
        <v>0</v>
      </c>
      <c r="R261" s="178" t="s">
        <v>771</v>
      </c>
      <c r="S261" s="178" t="s">
        <v>374</v>
      </c>
      <c r="T261" s="179" t="s">
        <v>374</v>
      </c>
      <c r="U261" s="161">
        <v>0.99</v>
      </c>
      <c r="V261" s="161">
        <f>ROUND(E261*U261,2)</f>
        <v>10.55</v>
      </c>
      <c r="W261" s="161"/>
      <c r="X261" s="161" t="s">
        <v>375</v>
      </c>
      <c r="Y261" s="161" t="s">
        <v>334</v>
      </c>
      <c r="Z261" s="151"/>
      <c r="AA261" s="151"/>
      <c r="AB261" s="151"/>
      <c r="AC261" s="151"/>
      <c r="AD261" s="151"/>
      <c r="AE261" s="151"/>
      <c r="AF261" s="151"/>
      <c r="AG261" s="151" t="s">
        <v>376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63" t="s">
        <v>2118</v>
      </c>
      <c r="D262" s="264"/>
      <c r="E262" s="264"/>
      <c r="F262" s="264"/>
      <c r="G262" s="264"/>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337</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3062</v>
      </c>
      <c r="D263" s="185"/>
      <c r="E263" s="186"/>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3063</v>
      </c>
      <c r="D264" s="185"/>
      <c r="E264" s="186">
        <v>10.335000000000001</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3" x14ac:dyDescent="0.2">
      <c r="A265" s="158"/>
      <c r="B265" s="159"/>
      <c r="C265" s="201" t="s">
        <v>2121</v>
      </c>
      <c r="D265" s="185"/>
      <c r="E265" s="186">
        <v>-0.47099999999999997</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3" x14ac:dyDescent="0.2">
      <c r="A266" s="158"/>
      <c r="B266" s="159"/>
      <c r="C266" s="201" t="s">
        <v>3064</v>
      </c>
      <c r="D266" s="185"/>
      <c r="E266" s="186">
        <v>-0.108</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3065</v>
      </c>
      <c r="D267" s="185"/>
      <c r="E267" s="186">
        <v>-0.57599999999999996</v>
      </c>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3066</v>
      </c>
      <c r="D268" s="185"/>
      <c r="E268" s="186"/>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1" t="s">
        <v>3067</v>
      </c>
      <c r="D269" s="185"/>
      <c r="E269" s="186">
        <v>1.1284000000000001</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1" t="s">
        <v>3068</v>
      </c>
      <c r="D270" s="185"/>
      <c r="E270" s="186">
        <v>-0.13500000000000001</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464</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3069</v>
      </c>
      <c r="D272" s="185"/>
      <c r="E272" s="186"/>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201" t="s">
        <v>3070</v>
      </c>
      <c r="D273" s="185"/>
      <c r="E273" s="186">
        <v>0.48</v>
      </c>
      <c r="F273" s="161"/>
      <c r="G273" s="161"/>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381</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ht="22.5" outlineLevel="1" x14ac:dyDescent="0.2">
      <c r="A274" s="173">
        <v>47</v>
      </c>
      <c r="B274" s="174" t="s">
        <v>939</v>
      </c>
      <c r="C274" s="181" t="s">
        <v>940</v>
      </c>
      <c r="D274" s="175" t="s">
        <v>514</v>
      </c>
      <c r="E274" s="176">
        <v>15.404500000000001</v>
      </c>
      <c r="F274" s="177"/>
      <c r="G274" s="178">
        <f>ROUND(E274*F274,2)</f>
        <v>0</v>
      </c>
      <c r="H274" s="177"/>
      <c r="I274" s="178">
        <f>ROUND(E274*H274,2)</f>
        <v>0</v>
      </c>
      <c r="J274" s="177"/>
      <c r="K274" s="178">
        <f>ROUND(E274*J274,2)</f>
        <v>0</v>
      </c>
      <c r="L274" s="178">
        <v>21</v>
      </c>
      <c r="M274" s="178">
        <f>G274*(1+L274/100)</f>
        <v>0</v>
      </c>
      <c r="N274" s="176">
        <v>4.7509999999999997E-2</v>
      </c>
      <c r="O274" s="176">
        <f>ROUND(E274*N274,2)</f>
        <v>0.73</v>
      </c>
      <c r="P274" s="176">
        <v>0</v>
      </c>
      <c r="Q274" s="176">
        <f>ROUND(E274*P274,2)</f>
        <v>0</v>
      </c>
      <c r="R274" s="178" t="s">
        <v>771</v>
      </c>
      <c r="S274" s="178" t="s">
        <v>374</v>
      </c>
      <c r="T274" s="179" t="s">
        <v>374</v>
      </c>
      <c r="U274" s="161">
        <v>0.65</v>
      </c>
      <c r="V274" s="161">
        <f>ROUND(E274*U274,2)</f>
        <v>10.01</v>
      </c>
      <c r="W274" s="161"/>
      <c r="X274" s="161" t="s">
        <v>375</v>
      </c>
      <c r="Y274" s="161" t="s">
        <v>334</v>
      </c>
      <c r="Z274" s="151"/>
      <c r="AA274" s="151"/>
      <c r="AB274" s="151"/>
      <c r="AC274" s="151"/>
      <c r="AD274" s="151"/>
      <c r="AE274" s="151"/>
      <c r="AF274" s="151"/>
      <c r="AG274" s="151" t="s">
        <v>376</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72" t="s">
        <v>941</v>
      </c>
      <c r="D275" s="273"/>
      <c r="E275" s="273"/>
      <c r="F275" s="273"/>
      <c r="G275" s="273"/>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378</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01" t="s">
        <v>3062</v>
      </c>
      <c r="D276" s="185"/>
      <c r="E276" s="186"/>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3071</v>
      </c>
      <c r="D277" s="185"/>
      <c r="E277" s="186">
        <v>7.08</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2131</v>
      </c>
      <c r="D278" s="185"/>
      <c r="E278" s="186">
        <v>1.8839999999999999</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01" t="s">
        <v>3072</v>
      </c>
      <c r="D279" s="185"/>
      <c r="E279" s="186">
        <v>0.72</v>
      </c>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1" t="s">
        <v>3073</v>
      </c>
      <c r="D280" s="185"/>
      <c r="E280" s="186">
        <v>1.68</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3066</v>
      </c>
      <c r="D281" s="185"/>
      <c r="E281" s="186"/>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3074</v>
      </c>
      <c r="D282" s="185"/>
      <c r="E282" s="186">
        <v>2.2105000000000001</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3075</v>
      </c>
      <c r="D283" s="185"/>
      <c r="E283" s="186">
        <v>0.75</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01" t="s">
        <v>464</v>
      </c>
      <c r="D284" s="185"/>
      <c r="E284" s="186"/>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01" t="s">
        <v>3069</v>
      </c>
      <c r="D285" s="185"/>
      <c r="E285" s="186"/>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01" t="s">
        <v>3076</v>
      </c>
      <c r="D286" s="185"/>
      <c r="E286" s="186">
        <v>1.08</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48</v>
      </c>
      <c r="B287" s="174" t="s">
        <v>950</v>
      </c>
      <c r="C287" s="181" t="s">
        <v>951</v>
      </c>
      <c r="D287" s="175" t="s">
        <v>514</v>
      </c>
      <c r="E287" s="176">
        <v>15.404500000000001</v>
      </c>
      <c r="F287" s="177"/>
      <c r="G287" s="178">
        <f>ROUND(E287*F287,2)</f>
        <v>0</v>
      </c>
      <c r="H287" s="177"/>
      <c r="I287" s="178">
        <f>ROUND(E287*H287,2)</f>
        <v>0</v>
      </c>
      <c r="J287" s="177"/>
      <c r="K287" s="178">
        <f>ROUND(E287*J287,2)</f>
        <v>0</v>
      </c>
      <c r="L287" s="178">
        <v>21</v>
      </c>
      <c r="M287" s="178">
        <f>G287*(1+L287/100)</f>
        <v>0</v>
      </c>
      <c r="N287" s="176">
        <v>0</v>
      </c>
      <c r="O287" s="176">
        <f>ROUND(E287*N287,2)</f>
        <v>0</v>
      </c>
      <c r="P287" s="176">
        <v>0</v>
      </c>
      <c r="Q287" s="176">
        <f>ROUND(E287*P287,2)</f>
        <v>0</v>
      </c>
      <c r="R287" s="178" t="s">
        <v>771</v>
      </c>
      <c r="S287" s="178" t="s">
        <v>374</v>
      </c>
      <c r="T287" s="179" t="s">
        <v>374</v>
      </c>
      <c r="U287" s="161">
        <v>0.17</v>
      </c>
      <c r="V287" s="161">
        <f>ROUND(E287*U287,2)</f>
        <v>2.62</v>
      </c>
      <c r="W287" s="161"/>
      <c r="X287" s="161" t="s">
        <v>375</v>
      </c>
      <c r="Y287" s="161" t="s">
        <v>334</v>
      </c>
      <c r="Z287" s="151"/>
      <c r="AA287" s="151"/>
      <c r="AB287" s="151"/>
      <c r="AC287" s="151"/>
      <c r="AD287" s="151"/>
      <c r="AE287" s="151"/>
      <c r="AF287" s="151"/>
      <c r="AG287" s="151" t="s">
        <v>376</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72" t="s">
        <v>941</v>
      </c>
      <c r="D288" s="273"/>
      <c r="E288" s="273"/>
      <c r="F288" s="273"/>
      <c r="G288" s="273"/>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378</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2" x14ac:dyDescent="0.2">
      <c r="A289" s="158"/>
      <c r="B289" s="159"/>
      <c r="C289" s="201" t="s">
        <v>3077</v>
      </c>
      <c r="D289" s="185"/>
      <c r="E289" s="186">
        <v>15.404500000000001</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5</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3">
        <v>49</v>
      </c>
      <c r="B290" s="174" t="s">
        <v>962</v>
      </c>
      <c r="C290" s="181" t="s">
        <v>963</v>
      </c>
      <c r="D290" s="175" t="s">
        <v>619</v>
      </c>
      <c r="E290" s="176">
        <v>1.27841</v>
      </c>
      <c r="F290" s="177"/>
      <c r="G290" s="178">
        <f>ROUND(E290*F290,2)</f>
        <v>0</v>
      </c>
      <c r="H290" s="177"/>
      <c r="I290" s="178">
        <f>ROUND(E290*H290,2)</f>
        <v>0</v>
      </c>
      <c r="J290" s="177"/>
      <c r="K290" s="178">
        <f>ROUND(E290*J290,2)</f>
        <v>0</v>
      </c>
      <c r="L290" s="178">
        <v>21</v>
      </c>
      <c r="M290" s="178">
        <f>G290*(1+L290/100)</f>
        <v>0</v>
      </c>
      <c r="N290" s="176">
        <v>1.02139</v>
      </c>
      <c r="O290" s="176">
        <f>ROUND(E290*N290,2)</f>
        <v>1.31</v>
      </c>
      <c r="P290" s="176">
        <v>0</v>
      </c>
      <c r="Q290" s="176">
        <f>ROUND(E290*P290,2)</f>
        <v>0</v>
      </c>
      <c r="R290" s="178" t="s">
        <v>771</v>
      </c>
      <c r="S290" s="178" t="s">
        <v>374</v>
      </c>
      <c r="T290" s="179" t="s">
        <v>374</v>
      </c>
      <c r="U290" s="161">
        <v>26.62</v>
      </c>
      <c r="V290" s="161">
        <f>ROUND(E290*U290,2)</f>
        <v>34.03</v>
      </c>
      <c r="W290" s="161"/>
      <c r="X290" s="161" t="s">
        <v>375</v>
      </c>
      <c r="Y290" s="161" t="s">
        <v>334</v>
      </c>
      <c r="Z290" s="151"/>
      <c r="AA290" s="151"/>
      <c r="AB290" s="151"/>
      <c r="AC290" s="151"/>
      <c r="AD290" s="151"/>
      <c r="AE290" s="151"/>
      <c r="AF290" s="151"/>
      <c r="AG290" s="151" t="s">
        <v>376</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33.75" outlineLevel="2" x14ac:dyDescent="0.2">
      <c r="A291" s="158"/>
      <c r="B291" s="159"/>
      <c r="C291" s="272" t="s">
        <v>964</v>
      </c>
      <c r="D291" s="273"/>
      <c r="E291" s="273"/>
      <c r="F291" s="273"/>
      <c r="G291" s="273"/>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378</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93" t="str">
        <f>C291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91" s="151"/>
      <c r="BC291" s="151"/>
      <c r="BD291" s="151"/>
      <c r="BE291" s="151"/>
      <c r="BF291" s="151"/>
      <c r="BG291" s="151"/>
      <c r="BH291" s="151"/>
    </row>
    <row r="292" spans="1:60" outlineLevel="2" x14ac:dyDescent="0.2">
      <c r="A292" s="158"/>
      <c r="B292" s="159"/>
      <c r="C292" s="274" t="s">
        <v>2780</v>
      </c>
      <c r="D292" s="275"/>
      <c r="E292" s="275"/>
      <c r="F292" s="275"/>
      <c r="G292" s="275"/>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337</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2" x14ac:dyDescent="0.2">
      <c r="A293" s="158"/>
      <c r="B293" s="159"/>
      <c r="C293" s="201" t="s">
        <v>3062</v>
      </c>
      <c r="D293" s="185"/>
      <c r="E293" s="186"/>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3078</v>
      </c>
      <c r="D294" s="185"/>
      <c r="E294" s="186">
        <v>1.2402</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2142</v>
      </c>
      <c r="D295" s="185"/>
      <c r="E295" s="186">
        <v>-5.6520000000000001E-2</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1" t="s">
        <v>3079</v>
      </c>
      <c r="D296" s="185"/>
      <c r="E296" s="186">
        <v>-1.2959999999999999E-2</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3" x14ac:dyDescent="0.2">
      <c r="A297" s="158"/>
      <c r="B297" s="159"/>
      <c r="C297" s="201" t="s">
        <v>3080</v>
      </c>
      <c r="D297" s="185"/>
      <c r="E297" s="186">
        <v>-6.9120000000000001E-2</v>
      </c>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3066</v>
      </c>
      <c r="D298" s="185"/>
      <c r="E298" s="186"/>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3081</v>
      </c>
      <c r="D299" s="185"/>
      <c r="E299" s="186">
        <v>0.13541</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1" t="s">
        <v>3082</v>
      </c>
      <c r="D300" s="185"/>
      <c r="E300" s="186">
        <v>-1.6199999999999999E-2</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1" t="s">
        <v>464</v>
      </c>
      <c r="D301" s="185"/>
      <c r="E301" s="186"/>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3069</v>
      </c>
      <c r="D302" s="185"/>
      <c r="E302" s="186"/>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201" t="s">
        <v>3083</v>
      </c>
      <c r="D303" s="185"/>
      <c r="E303" s="186">
        <v>5.7599999999999998E-2</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x14ac:dyDescent="0.2">
      <c r="A304" s="166" t="s">
        <v>326</v>
      </c>
      <c r="B304" s="167" t="s">
        <v>206</v>
      </c>
      <c r="C304" s="180" t="s">
        <v>207</v>
      </c>
      <c r="D304" s="168"/>
      <c r="E304" s="169"/>
      <c r="F304" s="170"/>
      <c r="G304" s="170">
        <f>SUMIF(AG305:AG333,"&lt;&gt;NOR",G305:G333)</f>
        <v>0</v>
      </c>
      <c r="H304" s="170"/>
      <c r="I304" s="170">
        <f>SUM(I305:I333)</f>
        <v>0</v>
      </c>
      <c r="J304" s="170"/>
      <c r="K304" s="170">
        <f>SUM(K305:K333)</f>
        <v>0</v>
      </c>
      <c r="L304" s="170"/>
      <c r="M304" s="170">
        <f>SUM(M305:M333)</f>
        <v>0</v>
      </c>
      <c r="N304" s="169"/>
      <c r="O304" s="169">
        <f>SUM(O305:O333)</f>
        <v>83.88</v>
      </c>
      <c r="P304" s="169"/>
      <c r="Q304" s="169">
        <f>SUM(Q305:Q333)</f>
        <v>0</v>
      </c>
      <c r="R304" s="170"/>
      <c r="S304" s="170"/>
      <c r="T304" s="171"/>
      <c r="U304" s="165"/>
      <c r="V304" s="165">
        <f>SUM(V305:V333)</f>
        <v>118.81</v>
      </c>
      <c r="W304" s="165"/>
      <c r="X304" s="165"/>
      <c r="Y304" s="165"/>
      <c r="AG304" t="s">
        <v>327</v>
      </c>
    </row>
    <row r="305" spans="1:60" ht="22.5" outlineLevel="1" x14ac:dyDescent="0.2">
      <c r="A305" s="173">
        <v>50</v>
      </c>
      <c r="B305" s="174" t="s">
        <v>2150</v>
      </c>
      <c r="C305" s="181" t="s">
        <v>2151</v>
      </c>
      <c r="D305" s="175" t="s">
        <v>635</v>
      </c>
      <c r="E305" s="176">
        <v>1</v>
      </c>
      <c r="F305" s="177"/>
      <c r="G305" s="178">
        <f>ROUND(E305*F305,2)</f>
        <v>0</v>
      </c>
      <c r="H305" s="177"/>
      <c r="I305" s="178">
        <f>ROUND(E305*H305,2)</f>
        <v>0</v>
      </c>
      <c r="J305" s="177"/>
      <c r="K305" s="178">
        <f>ROUND(E305*J305,2)</f>
        <v>0</v>
      </c>
      <c r="L305" s="178">
        <v>21</v>
      </c>
      <c r="M305" s="178">
        <f>G305*(1+L305/100)</f>
        <v>0</v>
      </c>
      <c r="N305" s="176">
        <v>6.6E-3</v>
      </c>
      <c r="O305" s="176">
        <f>ROUND(E305*N305,2)</f>
        <v>0.01</v>
      </c>
      <c r="P305" s="176">
        <v>0</v>
      </c>
      <c r="Q305" s="176">
        <f>ROUND(E305*P305,2)</f>
        <v>0</v>
      </c>
      <c r="R305" s="178" t="s">
        <v>878</v>
      </c>
      <c r="S305" s="178" t="s">
        <v>374</v>
      </c>
      <c r="T305" s="179" t="s">
        <v>374</v>
      </c>
      <c r="U305" s="161">
        <v>0.28000000000000003</v>
      </c>
      <c r="V305" s="161">
        <f>ROUND(E305*U305,2)</f>
        <v>0.28000000000000003</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63" t="s">
        <v>3084</v>
      </c>
      <c r="D306" s="264"/>
      <c r="E306" s="264"/>
      <c r="F306" s="264"/>
      <c r="G306" s="264"/>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337</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2" x14ac:dyDescent="0.2">
      <c r="A307" s="158"/>
      <c r="B307" s="159"/>
      <c r="C307" s="201" t="s">
        <v>3085</v>
      </c>
      <c r="D307" s="185"/>
      <c r="E307" s="186"/>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1" t="s">
        <v>3086</v>
      </c>
      <c r="D308" s="185"/>
      <c r="E308" s="186">
        <v>1</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73">
        <v>51</v>
      </c>
      <c r="B309" s="174" t="s">
        <v>2155</v>
      </c>
      <c r="C309" s="181" t="s">
        <v>2156</v>
      </c>
      <c r="D309" s="175" t="s">
        <v>389</v>
      </c>
      <c r="E309" s="176">
        <v>30.523499999999999</v>
      </c>
      <c r="F309" s="177"/>
      <c r="G309" s="178">
        <f>ROUND(E309*F309,2)</f>
        <v>0</v>
      </c>
      <c r="H309" s="177"/>
      <c r="I309" s="178">
        <f>ROUND(E309*H309,2)</f>
        <v>0</v>
      </c>
      <c r="J309" s="177"/>
      <c r="K309" s="178">
        <f>ROUND(E309*J309,2)</f>
        <v>0</v>
      </c>
      <c r="L309" s="178">
        <v>21</v>
      </c>
      <c r="M309" s="178">
        <f>G309*(1+L309/100)</f>
        <v>0</v>
      </c>
      <c r="N309" s="176">
        <v>2.52542</v>
      </c>
      <c r="O309" s="176">
        <f>ROUND(E309*N309,2)</f>
        <v>77.08</v>
      </c>
      <c r="P309" s="176">
        <v>0</v>
      </c>
      <c r="Q309" s="176">
        <f>ROUND(E309*P309,2)</f>
        <v>0</v>
      </c>
      <c r="R309" s="178" t="s">
        <v>704</v>
      </c>
      <c r="S309" s="178" t="s">
        <v>374</v>
      </c>
      <c r="T309" s="179" t="s">
        <v>374</v>
      </c>
      <c r="U309" s="161">
        <v>3.5720000000000001</v>
      </c>
      <c r="V309" s="161">
        <f>ROUND(E309*U309,2)</f>
        <v>109.03</v>
      </c>
      <c r="W309" s="161"/>
      <c r="X309" s="161" t="s">
        <v>375</v>
      </c>
      <c r="Y309" s="161" t="s">
        <v>334</v>
      </c>
      <c r="Z309" s="151"/>
      <c r="AA309" s="151"/>
      <c r="AB309" s="151"/>
      <c r="AC309" s="151"/>
      <c r="AD309" s="151"/>
      <c r="AE309" s="151"/>
      <c r="AF309" s="151"/>
      <c r="AG309" s="151" t="s">
        <v>376</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72" t="s">
        <v>1001</v>
      </c>
      <c r="D310" s="273"/>
      <c r="E310" s="273"/>
      <c r="F310" s="273"/>
      <c r="G310" s="273"/>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378</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2" x14ac:dyDescent="0.2">
      <c r="A311" s="158"/>
      <c r="B311" s="159"/>
      <c r="C311" s="201" t="s">
        <v>3087</v>
      </c>
      <c r="D311" s="185"/>
      <c r="E311" s="186"/>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1" t="s">
        <v>3088</v>
      </c>
      <c r="D312" s="185"/>
      <c r="E312" s="186">
        <v>30.523499999999999</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0</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3">
        <v>52</v>
      </c>
      <c r="B313" s="174" t="s">
        <v>2159</v>
      </c>
      <c r="C313" s="181" t="s">
        <v>2160</v>
      </c>
      <c r="D313" s="175" t="s">
        <v>389</v>
      </c>
      <c r="E313" s="176">
        <v>2.66</v>
      </c>
      <c r="F313" s="177"/>
      <c r="G313" s="178">
        <f>ROUND(E313*F313,2)</f>
        <v>0</v>
      </c>
      <c r="H313" s="177"/>
      <c r="I313" s="178">
        <f>ROUND(E313*H313,2)</f>
        <v>0</v>
      </c>
      <c r="J313" s="177"/>
      <c r="K313" s="178">
        <f>ROUND(E313*J313,2)</f>
        <v>0</v>
      </c>
      <c r="L313" s="178">
        <v>21</v>
      </c>
      <c r="M313" s="178">
        <f>G313*(1+L313/100)</f>
        <v>0</v>
      </c>
      <c r="N313" s="176">
        <v>2.52542</v>
      </c>
      <c r="O313" s="176">
        <f>ROUND(E313*N313,2)</f>
        <v>6.72</v>
      </c>
      <c r="P313" s="176">
        <v>0</v>
      </c>
      <c r="Q313" s="176">
        <f>ROUND(E313*P313,2)</f>
        <v>0</v>
      </c>
      <c r="R313" s="178" t="s">
        <v>704</v>
      </c>
      <c r="S313" s="178" t="s">
        <v>374</v>
      </c>
      <c r="T313" s="179" t="s">
        <v>374</v>
      </c>
      <c r="U313" s="161">
        <v>3.5720000000000001</v>
      </c>
      <c r="V313" s="161">
        <f>ROUND(E313*U313,2)</f>
        <v>9.5</v>
      </c>
      <c r="W313" s="161"/>
      <c r="X313" s="161" t="s">
        <v>375</v>
      </c>
      <c r="Y313" s="161" t="s">
        <v>334</v>
      </c>
      <c r="Z313" s="151"/>
      <c r="AA313" s="151"/>
      <c r="AB313" s="151"/>
      <c r="AC313" s="151"/>
      <c r="AD313" s="151"/>
      <c r="AE313" s="151"/>
      <c r="AF313" s="151"/>
      <c r="AG313" s="151" t="s">
        <v>376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72" t="s">
        <v>1001</v>
      </c>
      <c r="D314" s="273"/>
      <c r="E314" s="273"/>
      <c r="F314" s="273"/>
      <c r="G314" s="273"/>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378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01" t="s">
        <v>3089</v>
      </c>
      <c r="D315" s="185"/>
      <c r="E315" s="186"/>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01" t="s">
        <v>3090</v>
      </c>
      <c r="D316" s="185"/>
      <c r="E316" s="186">
        <v>3.4449999999999998</v>
      </c>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1" t="s">
        <v>2163</v>
      </c>
      <c r="D317" s="185"/>
      <c r="E317" s="186">
        <v>-0.157</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01" t="s">
        <v>3091</v>
      </c>
      <c r="D318" s="185"/>
      <c r="E318" s="186">
        <v>-3.5999999999999997E-2</v>
      </c>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01" t="s">
        <v>3092</v>
      </c>
      <c r="D319" s="185"/>
      <c r="E319" s="186">
        <v>-0.32</v>
      </c>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1" t="s">
        <v>3093</v>
      </c>
      <c r="D320" s="185"/>
      <c r="E320" s="186">
        <v>-0.27200000000000002</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3">
        <v>53</v>
      </c>
      <c r="B321" s="174" t="s">
        <v>2167</v>
      </c>
      <c r="C321" s="181" t="s">
        <v>2168</v>
      </c>
      <c r="D321" s="175" t="s">
        <v>2169</v>
      </c>
      <c r="E321" s="176">
        <v>18.052050000000001</v>
      </c>
      <c r="F321" s="177"/>
      <c r="G321" s="178">
        <f>ROUND(E321*F321,2)</f>
        <v>0</v>
      </c>
      <c r="H321" s="177"/>
      <c r="I321" s="178">
        <f>ROUND(E321*H321,2)</f>
        <v>0</v>
      </c>
      <c r="J321" s="177"/>
      <c r="K321" s="178">
        <f>ROUND(E321*J321,2)</f>
        <v>0</v>
      </c>
      <c r="L321" s="178">
        <v>21</v>
      </c>
      <c r="M321" s="178">
        <f>G321*(1+L321/100)</f>
        <v>0</v>
      </c>
      <c r="N321" s="176">
        <v>0</v>
      </c>
      <c r="O321" s="176">
        <f>ROUND(E321*N321,2)</f>
        <v>0</v>
      </c>
      <c r="P321" s="176">
        <v>0</v>
      </c>
      <c r="Q321" s="176">
        <f>ROUND(E321*P321,2)</f>
        <v>0</v>
      </c>
      <c r="R321" s="178"/>
      <c r="S321" s="178" t="s">
        <v>331</v>
      </c>
      <c r="T321" s="179" t="s">
        <v>332</v>
      </c>
      <c r="U321" s="161">
        <v>0</v>
      </c>
      <c r="V321" s="161">
        <f>ROUND(E321*U321,2)</f>
        <v>0</v>
      </c>
      <c r="W321" s="161"/>
      <c r="X321" s="161" t="s">
        <v>375</v>
      </c>
      <c r="Y321" s="161" t="s">
        <v>334</v>
      </c>
      <c r="Z321" s="151"/>
      <c r="AA321" s="151"/>
      <c r="AB321" s="151"/>
      <c r="AC321" s="151"/>
      <c r="AD321" s="151"/>
      <c r="AE321" s="151"/>
      <c r="AF321" s="151"/>
      <c r="AG321" s="151" t="s">
        <v>376</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01" t="s">
        <v>3094</v>
      </c>
      <c r="D322" s="185"/>
      <c r="E322" s="186"/>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3095</v>
      </c>
      <c r="D323" s="185"/>
      <c r="E323" s="186">
        <v>17.6814</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3096</v>
      </c>
      <c r="D324" s="185"/>
      <c r="E324" s="186">
        <v>-6.09091</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3" x14ac:dyDescent="0.2">
      <c r="A325" s="158"/>
      <c r="B325" s="159"/>
      <c r="C325" s="201" t="s">
        <v>3087</v>
      </c>
      <c r="D325" s="185"/>
      <c r="E325" s="186"/>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3" x14ac:dyDescent="0.2">
      <c r="A326" s="158"/>
      <c r="B326" s="159"/>
      <c r="C326" s="201" t="s">
        <v>3097</v>
      </c>
      <c r="D326" s="185"/>
      <c r="E326" s="186">
        <v>8.5756499999999996</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01" t="s">
        <v>3098</v>
      </c>
      <c r="D327" s="185"/>
      <c r="E327" s="186">
        <v>-0.59328000000000003</v>
      </c>
      <c r="F327" s="161"/>
      <c r="G327" s="161"/>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381</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01" t="s">
        <v>3099</v>
      </c>
      <c r="D328" s="185"/>
      <c r="E328" s="186">
        <v>-0.68706</v>
      </c>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01" t="s">
        <v>3100</v>
      </c>
      <c r="D329" s="185"/>
      <c r="E329" s="186">
        <v>-0.83374999999999999</v>
      </c>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73">
        <v>54</v>
      </c>
      <c r="B330" s="174" t="s">
        <v>2177</v>
      </c>
      <c r="C330" s="181" t="s">
        <v>2178</v>
      </c>
      <c r="D330" s="175" t="s">
        <v>635</v>
      </c>
      <c r="E330" s="176">
        <v>1</v>
      </c>
      <c r="F330" s="177"/>
      <c r="G330" s="178">
        <f>ROUND(E330*F330,2)</f>
        <v>0</v>
      </c>
      <c r="H330" s="177"/>
      <c r="I330" s="178">
        <f>ROUND(E330*H330,2)</f>
        <v>0</v>
      </c>
      <c r="J330" s="177"/>
      <c r="K330" s="178">
        <f>ROUND(E330*J330,2)</f>
        <v>0</v>
      </c>
      <c r="L330" s="178">
        <v>21</v>
      </c>
      <c r="M330" s="178">
        <f>G330*(1+L330/100)</f>
        <v>0</v>
      </c>
      <c r="N330" s="176">
        <v>6.8000000000000005E-2</v>
      </c>
      <c r="O330" s="176">
        <f>ROUND(E330*N330,2)</f>
        <v>7.0000000000000007E-2</v>
      </c>
      <c r="P330" s="176">
        <v>0</v>
      </c>
      <c r="Q330" s="176">
        <f>ROUND(E330*P330,2)</f>
        <v>0</v>
      </c>
      <c r="R330" s="178"/>
      <c r="S330" s="178" t="s">
        <v>331</v>
      </c>
      <c r="T330" s="179" t="s">
        <v>332</v>
      </c>
      <c r="U330" s="161">
        <v>0</v>
      </c>
      <c r="V330" s="161">
        <f>ROUND(E330*U330,2)</f>
        <v>0</v>
      </c>
      <c r="W330" s="161"/>
      <c r="X330" s="161" t="s">
        <v>578</v>
      </c>
      <c r="Y330" s="161" t="s">
        <v>334</v>
      </c>
      <c r="Z330" s="151"/>
      <c r="AA330" s="151"/>
      <c r="AB330" s="151"/>
      <c r="AC330" s="151"/>
      <c r="AD330" s="151"/>
      <c r="AE330" s="151"/>
      <c r="AF330" s="151"/>
      <c r="AG330" s="151" t="s">
        <v>636</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63" t="s">
        <v>3084</v>
      </c>
      <c r="D331" s="264"/>
      <c r="E331" s="264"/>
      <c r="F331" s="264"/>
      <c r="G331" s="264"/>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337</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01" t="s">
        <v>3101</v>
      </c>
      <c r="D332" s="185"/>
      <c r="E332" s="186"/>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3086</v>
      </c>
      <c r="D333" s="185"/>
      <c r="E333" s="186">
        <v>1</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x14ac:dyDescent="0.2">
      <c r="A334" s="166" t="s">
        <v>326</v>
      </c>
      <c r="B334" s="167" t="s">
        <v>208</v>
      </c>
      <c r="C334" s="180" t="s">
        <v>209</v>
      </c>
      <c r="D334" s="168"/>
      <c r="E334" s="169"/>
      <c r="F334" s="170"/>
      <c r="G334" s="170">
        <f>SUMIF(AG335:AG339,"&lt;&gt;NOR",G335:G339)</f>
        <v>0</v>
      </c>
      <c r="H334" s="170"/>
      <c r="I334" s="170">
        <f>SUM(I335:I339)</f>
        <v>0</v>
      </c>
      <c r="J334" s="170"/>
      <c r="K334" s="170">
        <f>SUM(K335:K339)</f>
        <v>0</v>
      </c>
      <c r="L334" s="170"/>
      <c r="M334" s="170">
        <f>SUM(M335:M339)</f>
        <v>0</v>
      </c>
      <c r="N334" s="169"/>
      <c r="O334" s="169">
        <f>SUM(O335:O339)</f>
        <v>2.72</v>
      </c>
      <c r="P334" s="169"/>
      <c r="Q334" s="169">
        <f>SUM(Q335:Q339)</f>
        <v>0</v>
      </c>
      <c r="R334" s="170"/>
      <c r="S334" s="170"/>
      <c r="T334" s="171"/>
      <c r="U334" s="165"/>
      <c r="V334" s="165">
        <f>SUM(V335:V339)</f>
        <v>0.13</v>
      </c>
      <c r="W334" s="165"/>
      <c r="X334" s="165"/>
      <c r="Y334" s="165"/>
      <c r="AG334" t="s">
        <v>327</v>
      </c>
    </row>
    <row r="335" spans="1:60" ht="22.5" outlineLevel="1" x14ac:dyDescent="0.2">
      <c r="A335" s="173">
        <v>55</v>
      </c>
      <c r="B335" s="174" t="s">
        <v>2837</v>
      </c>
      <c r="C335" s="181" t="s">
        <v>2838</v>
      </c>
      <c r="D335" s="175" t="s">
        <v>514</v>
      </c>
      <c r="E335" s="176">
        <v>6.48</v>
      </c>
      <c r="F335" s="177"/>
      <c r="G335" s="178">
        <f>ROUND(E335*F335,2)</f>
        <v>0</v>
      </c>
      <c r="H335" s="177"/>
      <c r="I335" s="178">
        <f>ROUND(E335*H335,2)</f>
        <v>0</v>
      </c>
      <c r="J335" s="177"/>
      <c r="K335" s="178">
        <f>ROUND(E335*J335,2)</f>
        <v>0</v>
      </c>
      <c r="L335" s="178">
        <v>21</v>
      </c>
      <c r="M335" s="178">
        <f>G335*(1+L335/100)</f>
        <v>0</v>
      </c>
      <c r="N335" s="176">
        <v>0.42</v>
      </c>
      <c r="O335" s="176">
        <f>ROUND(E335*N335,2)</f>
        <v>2.72</v>
      </c>
      <c r="P335" s="176">
        <v>0</v>
      </c>
      <c r="Q335" s="176">
        <f>ROUND(E335*P335,2)</f>
        <v>0</v>
      </c>
      <c r="R335" s="178" t="s">
        <v>588</v>
      </c>
      <c r="S335" s="178" t="s">
        <v>374</v>
      </c>
      <c r="T335" s="179" t="s">
        <v>374</v>
      </c>
      <c r="U335" s="161">
        <v>0.02</v>
      </c>
      <c r="V335" s="161">
        <f>ROUND(E335*U335,2)</f>
        <v>0.13</v>
      </c>
      <c r="W335" s="161"/>
      <c r="X335" s="161" t="s">
        <v>375</v>
      </c>
      <c r="Y335" s="161" t="s">
        <v>334</v>
      </c>
      <c r="Z335" s="151"/>
      <c r="AA335" s="151"/>
      <c r="AB335" s="151"/>
      <c r="AC335" s="151"/>
      <c r="AD335" s="151"/>
      <c r="AE335" s="151"/>
      <c r="AF335" s="151"/>
      <c r="AG335" s="151" t="s">
        <v>376</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72" t="s">
        <v>2839</v>
      </c>
      <c r="D336" s="273"/>
      <c r="E336" s="273"/>
      <c r="F336" s="273"/>
      <c r="G336" s="273"/>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378</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74" t="s">
        <v>2840</v>
      </c>
      <c r="D337" s="275"/>
      <c r="E337" s="275"/>
      <c r="F337" s="275"/>
      <c r="G337" s="275"/>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337</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01" t="s">
        <v>2699</v>
      </c>
      <c r="D338" s="185"/>
      <c r="E338" s="186"/>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01" t="s">
        <v>3024</v>
      </c>
      <c r="D339" s="185"/>
      <c r="E339" s="186">
        <v>6.48</v>
      </c>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x14ac:dyDescent="0.2">
      <c r="A340" s="166" t="s">
        <v>326</v>
      </c>
      <c r="B340" s="167" t="s">
        <v>216</v>
      </c>
      <c r="C340" s="180" t="s">
        <v>217</v>
      </c>
      <c r="D340" s="168"/>
      <c r="E340" s="169"/>
      <c r="F340" s="170"/>
      <c r="G340" s="170">
        <f>SUMIF(AG341:AG387,"&lt;&gt;NOR",G341:G387)</f>
        <v>0</v>
      </c>
      <c r="H340" s="170"/>
      <c r="I340" s="170">
        <f>SUM(I341:I387)</f>
        <v>0</v>
      </c>
      <c r="J340" s="170"/>
      <c r="K340" s="170">
        <f>SUM(K341:K387)</f>
        <v>0</v>
      </c>
      <c r="L340" s="170"/>
      <c r="M340" s="170">
        <f>SUM(M341:M387)</f>
        <v>0</v>
      </c>
      <c r="N340" s="169"/>
      <c r="O340" s="169">
        <f>SUM(O341:O387)</f>
        <v>1.9200000000000002</v>
      </c>
      <c r="P340" s="169"/>
      <c r="Q340" s="169">
        <f>SUM(Q341:Q387)</f>
        <v>0</v>
      </c>
      <c r="R340" s="170"/>
      <c r="S340" s="170"/>
      <c r="T340" s="171"/>
      <c r="U340" s="165"/>
      <c r="V340" s="165">
        <f>SUM(V341:V387)</f>
        <v>13.549999999999999</v>
      </c>
      <c r="W340" s="165"/>
      <c r="X340" s="165"/>
      <c r="Y340" s="165"/>
      <c r="AG340" t="s">
        <v>327</v>
      </c>
    </row>
    <row r="341" spans="1:60" outlineLevel="1" x14ac:dyDescent="0.2">
      <c r="A341" s="173">
        <v>56</v>
      </c>
      <c r="B341" s="174" t="s">
        <v>2180</v>
      </c>
      <c r="C341" s="181" t="s">
        <v>2181</v>
      </c>
      <c r="D341" s="175" t="s">
        <v>635</v>
      </c>
      <c r="E341" s="176">
        <v>2</v>
      </c>
      <c r="F341" s="177"/>
      <c r="G341" s="178">
        <f>ROUND(E341*F341,2)</f>
        <v>0</v>
      </c>
      <c r="H341" s="177"/>
      <c r="I341" s="178">
        <f>ROUND(E341*H341,2)</f>
        <v>0</v>
      </c>
      <c r="J341" s="177"/>
      <c r="K341" s="178">
        <f>ROUND(E341*J341,2)</f>
        <v>0</v>
      </c>
      <c r="L341" s="178">
        <v>21</v>
      </c>
      <c r="M341" s="178">
        <f>G341*(1+L341/100)</f>
        <v>0</v>
      </c>
      <c r="N341" s="176">
        <v>7.0200000000000002E-3</v>
      </c>
      <c r="O341" s="176">
        <f>ROUND(E341*N341,2)</f>
        <v>0.01</v>
      </c>
      <c r="P341" s="176">
        <v>0</v>
      </c>
      <c r="Q341" s="176">
        <f>ROUND(E341*P341,2)</f>
        <v>0</v>
      </c>
      <c r="R341" s="178" t="s">
        <v>878</v>
      </c>
      <c r="S341" s="178" t="s">
        <v>374</v>
      </c>
      <c r="T341" s="179" t="s">
        <v>374</v>
      </c>
      <c r="U341" s="161">
        <v>1.0900000000000001</v>
      </c>
      <c r="V341" s="161">
        <f>ROUND(E341*U341,2)</f>
        <v>2.1800000000000002</v>
      </c>
      <c r="W341" s="161"/>
      <c r="X341" s="161" t="s">
        <v>375</v>
      </c>
      <c r="Y341" s="161" t="s">
        <v>334</v>
      </c>
      <c r="Z341" s="151"/>
      <c r="AA341" s="151"/>
      <c r="AB341" s="151"/>
      <c r="AC341" s="151"/>
      <c r="AD341" s="151"/>
      <c r="AE341" s="151"/>
      <c r="AF341" s="151"/>
      <c r="AG341" s="151" t="s">
        <v>376</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2" x14ac:dyDescent="0.2">
      <c r="A342" s="158"/>
      <c r="B342" s="159"/>
      <c r="C342" s="263" t="s">
        <v>3102</v>
      </c>
      <c r="D342" s="264"/>
      <c r="E342" s="264"/>
      <c r="F342" s="264"/>
      <c r="G342" s="264"/>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337</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01" t="s">
        <v>3103</v>
      </c>
      <c r="D343" s="185"/>
      <c r="E343" s="186"/>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01" t="s">
        <v>3104</v>
      </c>
      <c r="D344" s="185"/>
      <c r="E344" s="186">
        <v>2</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73">
        <v>57</v>
      </c>
      <c r="B345" s="174" t="s">
        <v>3105</v>
      </c>
      <c r="C345" s="181" t="s">
        <v>3106</v>
      </c>
      <c r="D345" s="175" t="s">
        <v>635</v>
      </c>
      <c r="E345" s="176">
        <v>1</v>
      </c>
      <c r="F345" s="177"/>
      <c r="G345" s="178">
        <f>ROUND(E345*F345,2)</f>
        <v>0</v>
      </c>
      <c r="H345" s="177"/>
      <c r="I345" s="178">
        <f>ROUND(E345*H345,2)</f>
        <v>0</v>
      </c>
      <c r="J345" s="177"/>
      <c r="K345" s="178">
        <f>ROUND(E345*J345,2)</f>
        <v>0</v>
      </c>
      <c r="L345" s="178">
        <v>21</v>
      </c>
      <c r="M345" s="178">
        <f>G345*(1+L345/100)</f>
        <v>0</v>
      </c>
      <c r="N345" s="176">
        <v>0.02</v>
      </c>
      <c r="O345" s="176">
        <f>ROUND(E345*N345,2)</f>
        <v>0.02</v>
      </c>
      <c r="P345" s="176">
        <v>0</v>
      </c>
      <c r="Q345" s="176">
        <f>ROUND(E345*P345,2)</f>
        <v>0</v>
      </c>
      <c r="R345" s="178"/>
      <c r="S345" s="178" t="s">
        <v>331</v>
      </c>
      <c r="T345" s="179" t="s">
        <v>332</v>
      </c>
      <c r="U345" s="161">
        <v>0</v>
      </c>
      <c r="V345" s="161">
        <f>ROUND(E345*U345,2)</f>
        <v>0</v>
      </c>
      <c r="W345" s="161"/>
      <c r="X345" s="161" t="s">
        <v>578</v>
      </c>
      <c r="Y345" s="161" t="s">
        <v>334</v>
      </c>
      <c r="Z345" s="151"/>
      <c r="AA345" s="151"/>
      <c r="AB345" s="151"/>
      <c r="AC345" s="151"/>
      <c r="AD345" s="151"/>
      <c r="AE345" s="151"/>
      <c r="AF345" s="151"/>
      <c r="AG345" s="151" t="s">
        <v>636</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63" t="s">
        <v>3107</v>
      </c>
      <c r="D346" s="264"/>
      <c r="E346" s="264"/>
      <c r="F346" s="264"/>
      <c r="G346" s="264"/>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337</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01" t="s">
        <v>3108</v>
      </c>
      <c r="D347" s="185"/>
      <c r="E347" s="186"/>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1" t="s">
        <v>3086</v>
      </c>
      <c r="D348" s="185"/>
      <c r="E348" s="186">
        <v>1</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73">
        <v>58</v>
      </c>
      <c r="B349" s="174" t="s">
        <v>2188</v>
      </c>
      <c r="C349" s="181" t="s">
        <v>2189</v>
      </c>
      <c r="D349" s="175" t="s">
        <v>635</v>
      </c>
      <c r="E349" s="176">
        <v>1</v>
      </c>
      <c r="F349" s="177"/>
      <c r="G349" s="178">
        <f>ROUND(E349*F349,2)</f>
        <v>0</v>
      </c>
      <c r="H349" s="177"/>
      <c r="I349" s="178">
        <f>ROUND(E349*H349,2)</f>
        <v>0</v>
      </c>
      <c r="J349" s="177"/>
      <c r="K349" s="178">
        <f>ROUND(E349*J349,2)</f>
        <v>0</v>
      </c>
      <c r="L349" s="178">
        <v>21</v>
      </c>
      <c r="M349" s="178">
        <f>G349*(1+L349/100)</f>
        <v>0</v>
      </c>
      <c r="N349" s="176">
        <v>2.5000000000000001E-2</v>
      </c>
      <c r="O349" s="176">
        <f>ROUND(E349*N349,2)</f>
        <v>0.03</v>
      </c>
      <c r="P349" s="176">
        <v>0</v>
      </c>
      <c r="Q349" s="176">
        <f>ROUND(E349*P349,2)</f>
        <v>0</v>
      </c>
      <c r="R349" s="178"/>
      <c r="S349" s="178" t="s">
        <v>331</v>
      </c>
      <c r="T349" s="179" t="s">
        <v>332</v>
      </c>
      <c r="U349" s="161">
        <v>0</v>
      </c>
      <c r="V349" s="161">
        <f>ROUND(E349*U349,2)</f>
        <v>0</v>
      </c>
      <c r="W349" s="161"/>
      <c r="X349" s="161" t="s">
        <v>578</v>
      </c>
      <c r="Y349" s="161" t="s">
        <v>334</v>
      </c>
      <c r="Z349" s="151"/>
      <c r="AA349" s="151"/>
      <c r="AB349" s="151"/>
      <c r="AC349" s="151"/>
      <c r="AD349" s="151"/>
      <c r="AE349" s="151"/>
      <c r="AF349" s="151"/>
      <c r="AG349" s="151" t="s">
        <v>636</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63" t="s">
        <v>3109</v>
      </c>
      <c r="D350" s="264"/>
      <c r="E350" s="264"/>
      <c r="F350" s="264"/>
      <c r="G350" s="264"/>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337</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01" t="s">
        <v>3110</v>
      </c>
      <c r="D351" s="185"/>
      <c r="E351" s="186"/>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01" t="s">
        <v>3086</v>
      </c>
      <c r="D352" s="185"/>
      <c r="E352" s="186">
        <v>1</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73">
        <v>59</v>
      </c>
      <c r="B353" s="174" t="s">
        <v>1065</v>
      </c>
      <c r="C353" s="181" t="s">
        <v>1066</v>
      </c>
      <c r="D353" s="175" t="s">
        <v>635</v>
      </c>
      <c r="E353" s="176">
        <v>2</v>
      </c>
      <c r="F353" s="177"/>
      <c r="G353" s="178">
        <f>ROUND(E353*F353,2)</f>
        <v>0</v>
      </c>
      <c r="H353" s="177"/>
      <c r="I353" s="178">
        <f>ROUND(E353*H353,2)</f>
        <v>0</v>
      </c>
      <c r="J353" s="177"/>
      <c r="K353" s="178">
        <f>ROUND(E353*J353,2)</f>
        <v>0</v>
      </c>
      <c r="L353" s="178">
        <v>21</v>
      </c>
      <c r="M353" s="178">
        <f>G353*(1+L353/100)</f>
        <v>0</v>
      </c>
      <c r="N353" s="176">
        <v>7.0200000000000002E-3</v>
      </c>
      <c r="O353" s="176">
        <f>ROUND(E353*N353,2)</f>
        <v>0.01</v>
      </c>
      <c r="P353" s="176">
        <v>0</v>
      </c>
      <c r="Q353" s="176">
        <f>ROUND(E353*P353,2)</f>
        <v>0</v>
      </c>
      <c r="R353" s="178" t="s">
        <v>878</v>
      </c>
      <c r="S353" s="178" t="s">
        <v>374</v>
      </c>
      <c r="T353" s="179" t="s">
        <v>374</v>
      </c>
      <c r="U353" s="161">
        <v>1.69</v>
      </c>
      <c r="V353" s="161">
        <f>ROUND(E353*U353,2)</f>
        <v>3.38</v>
      </c>
      <c r="W353" s="161"/>
      <c r="X353" s="161" t="s">
        <v>375</v>
      </c>
      <c r="Y353" s="161" t="s">
        <v>334</v>
      </c>
      <c r="Z353" s="151"/>
      <c r="AA353" s="151"/>
      <c r="AB353" s="151"/>
      <c r="AC353" s="151"/>
      <c r="AD353" s="151"/>
      <c r="AE353" s="151"/>
      <c r="AF353" s="151"/>
      <c r="AG353" s="151" t="s">
        <v>376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63" t="s">
        <v>3111</v>
      </c>
      <c r="D354" s="264"/>
      <c r="E354" s="264"/>
      <c r="F354" s="264"/>
      <c r="G354" s="264"/>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337</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3112</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3104</v>
      </c>
      <c r="D356" s="185"/>
      <c r="E356" s="186">
        <v>2</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60</v>
      </c>
      <c r="B357" s="174" t="s">
        <v>2194</v>
      </c>
      <c r="C357" s="181" t="s">
        <v>2195</v>
      </c>
      <c r="D357" s="175" t="s">
        <v>635</v>
      </c>
      <c r="E357" s="176">
        <v>2</v>
      </c>
      <c r="F357" s="177"/>
      <c r="G357" s="178">
        <f>ROUND(E357*F357,2)</f>
        <v>0</v>
      </c>
      <c r="H357" s="177"/>
      <c r="I357" s="178">
        <f>ROUND(E357*H357,2)</f>
        <v>0</v>
      </c>
      <c r="J357" s="177"/>
      <c r="K357" s="178">
        <f>ROUND(E357*J357,2)</f>
        <v>0</v>
      </c>
      <c r="L357" s="178">
        <v>21</v>
      </c>
      <c r="M357" s="178">
        <f>G357*(1+L357/100)</f>
        <v>0</v>
      </c>
      <c r="N357" s="176">
        <v>0.16200000000000001</v>
      </c>
      <c r="O357" s="176">
        <f>ROUND(E357*N357,2)</f>
        <v>0.32</v>
      </c>
      <c r="P357" s="176">
        <v>0</v>
      </c>
      <c r="Q357" s="176">
        <f>ROUND(E357*P357,2)</f>
        <v>0</v>
      </c>
      <c r="R357" s="178"/>
      <c r="S357" s="178" t="s">
        <v>331</v>
      </c>
      <c r="T357" s="179" t="s">
        <v>332</v>
      </c>
      <c r="U357" s="161">
        <v>0</v>
      </c>
      <c r="V357" s="161">
        <f>ROUND(E357*U357,2)</f>
        <v>0</v>
      </c>
      <c r="W357" s="161"/>
      <c r="X357" s="161" t="s">
        <v>578</v>
      </c>
      <c r="Y357" s="161" t="s">
        <v>334</v>
      </c>
      <c r="Z357" s="151"/>
      <c r="AA357" s="151"/>
      <c r="AB357" s="151"/>
      <c r="AC357" s="151"/>
      <c r="AD357" s="151"/>
      <c r="AE357" s="151"/>
      <c r="AF357" s="151"/>
      <c r="AG357" s="151" t="s">
        <v>636</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63" t="s">
        <v>3113</v>
      </c>
      <c r="D358" s="264"/>
      <c r="E358" s="264"/>
      <c r="F358" s="264"/>
      <c r="G358" s="264"/>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337</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3112</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3104</v>
      </c>
      <c r="D360" s="185"/>
      <c r="E360" s="186">
        <v>2</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73">
        <v>61</v>
      </c>
      <c r="B361" s="174" t="s">
        <v>1057</v>
      </c>
      <c r="C361" s="181" t="s">
        <v>1058</v>
      </c>
      <c r="D361" s="175" t="s">
        <v>635</v>
      </c>
      <c r="E361" s="176">
        <v>1</v>
      </c>
      <c r="F361" s="177"/>
      <c r="G361" s="178">
        <f>ROUND(E361*F361,2)</f>
        <v>0</v>
      </c>
      <c r="H361" s="177"/>
      <c r="I361" s="178">
        <f>ROUND(E361*H361,2)</f>
        <v>0</v>
      </c>
      <c r="J361" s="177"/>
      <c r="K361" s="178">
        <f>ROUND(E361*J361,2)</f>
        <v>0</v>
      </c>
      <c r="L361" s="178">
        <v>21</v>
      </c>
      <c r="M361" s="178">
        <f>G361*(1+L361/100)</f>
        <v>0</v>
      </c>
      <c r="N361" s="176">
        <v>0</v>
      </c>
      <c r="O361" s="176">
        <f>ROUND(E361*N361,2)</f>
        <v>0</v>
      </c>
      <c r="P361" s="176">
        <v>0</v>
      </c>
      <c r="Q361" s="176">
        <f>ROUND(E361*P361,2)</f>
        <v>0</v>
      </c>
      <c r="R361" s="178" t="s">
        <v>878</v>
      </c>
      <c r="S361" s="178" t="s">
        <v>374</v>
      </c>
      <c r="T361" s="179" t="s">
        <v>374</v>
      </c>
      <c r="U361" s="161">
        <v>0.79</v>
      </c>
      <c r="V361" s="161">
        <f>ROUND(E361*U361,2)</f>
        <v>0.79</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72" t="s">
        <v>1059</v>
      </c>
      <c r="D362" s="273"/>
      <c r="E362" s="273"/>
      <c r="F362" s="273"/>
      <c r="G362" s="273"/>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378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74" t="s">
        <v>3114</v>
      </c>
      <c r="D363" s="275"/>
      <c r="E363" s="275"/>
      <c r="F363" s="275"/>
      <c r="G363" s="275"/>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337</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1" t="s">
        <v>3115</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3086</v>
      </c>
      <c r="D365" s="185"/>
      <c r="E365" s="186">
        <v>1</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3">
        <v>62</v>
      </c>
      <c r="B366" s="174" t="s">
        <v>2874</v>
      </c>
      <c r="C366" s="181" t="s">
        <v>2875</v>
      </c>
      <c r="D366" s="175" t="s">
        <v>635</v>
      </c>
      <c r="E366" s="176">
        <v>1.01</v>
      </c>
      <c r="F366" s="177"/>
      <c r="G366" s="178">
        <f>ROUND(E366*F366,2)</f>
        <v>0</v>
      </c>
      <c r="H366" s="177"/>
      <c r="I366" s="178">
        <f>ROUND(E366*H366,2)</f>
        <v>0</v>
      </c>
      <c r="J366" s="177"/>
      <c r="K366" s="178">
        <f>ROUND(E366*J366,2)</f>
        <v>0</v>
      </c>
      <c r="L366" s="178">
        <v>21</v>
      </c>
      <c r="M366" s="178">
        <f>G366*(1+L366/100)</f>
        <v>0</v>
      </c>
      <c r="N366" s="176">
        <v>0.25</v>
      </c>
      <c r="O366" s="176">
        <f>ROUND(E366*N366,2)</f>
        <v>0.25</v>
      </c>
      <c r="P366" s="176">
        <v>0</v>
      </c>
      <c r="Q366" s="176">
        <f>ROUND(E366*P366,2)</f>
        <v>0</v>
      </c>
      <c r="R366" s="178" t="s">
        <v>577</v>
      </c>
      <c r="S366" s="178" t="s">
        <v>374</v>
      </c>
      <c r="T366" s="179" t="s">
        <v>374</v>
      </c>
      <c r="U366" s="161">
        <v>0</v>
      </c>
      <c r="V366" s="161">
        <f>ROUND(E366*U366,2)</f>
        <v>0</v>
      </c>
      <c r="W366" s="161"/>
      <c r="X366" s="161" t="s">
        <v>578</v>
      </c>
      <c r="Y366" s="161" t="s">
        <v>334</v>
      </c>
      <c r="Z366" s="151"/>
      <c r="AA366" s="151"/>
      <c r="AB366" s="151"/>
      <c r="AC366" s="151"/>
      <c r="AD366" s="151"/>
      <c r="AE366" s="151"/>
      <c r="AF366" s="151"/>
      <c r="AG366" s="151" t="s">
        <v>636</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63" t="s">
        <v>3114</v>
      </c>
      <c r="D367" s="264"/>
      <c r="E367" s="264"/>
      <c r="F367" s="264"/>
      <c r="G367" s="264"/>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337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01" t="s">
        <v>3115</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3116</v>
      </c>
      <c r="D369" s="185"/>
      <c r="E369" s="186">
        <v>1.01</v>
      </c>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ht="22.5" outlineLevel="1" x14ac:dyDescent="0.2">
      <c r="A370" s="173">
        <v>63</v>
      </c>
      <c r="B370" s="174" t="s">
        <v>2198</v>
      </c>
      <c r="C370" s="181" t="s">
        <v>2199</v>
      </c>
      <c r="D370" s="175" t="s">
        <v>635</v>
      </c>
      <c r="E370" s="176">
        <v>2</v>
      </c>
      <c r="F370" s="177"/>
      <c r="G370" s="178">
        <f>ROUND(E370*F370,2)</f>
        <v>0</v>
      </c>
      <c r="H370" s="177"/>
      <c r="I370" s="178">
        <f>ROUND(E370*H370,2)</f>
        <v>0</v>
      </c>
      <c r="J370" s="177"/>
      <c r="K370" s="178">
        <f>ROUND(E370*J370,2)</f>
        <v>0</v>
      </c>
      <c r="L370" s="178">
        <v>21</v>
      </c>
      <c r="M370" s="178">
        <f>G370*(1+L370/100)</f>
        <v>0</v>
      </c>
      <c r="N370" s="176">
        <v>0</v>
      </c>
      <c r="O370" s="176">
        <f>ROUND(E370*N370,2)</f>
        <v>0</v>
      </c>
      <c r="P370" s="176">
        <v>0</v>
      </c>
      <c r="Q370" s="176">
        <f>ROUND(E370*P370,2)</f>
        <v>0</v>
      </c>
      <c r="R370" s="178" t="s">
        <v>878</v>
      </c>
      <c r="S370" s="178" t="s">
        <v>374</v>
      </c>
      <c r="T370" s="179" t="s">
        <v>374</v>
      </c>
      <c r="U370" s="161">
        <v>0.9</v>
      </c>
      <c r="V370" s="161">
        <f>ROUND(E370*U370,2)</f>
        <v>1.8</v>
      </c>
      <c r="W370" s="161"/>
      <c r="X370" s="161" t="s">
        <v>375</v>
      </c>
      <c r="Y370" s="161" t="s">
        <v>334</v>
      </c>
      <c r="Z370" s="151"/>
      <c r="AA370" s="151"/>
      <c r="AB370" s="151"/>
      <c r="AC370" s="151"/>
      <c r="AD370" s="151"/>
      <c r="AE370" s="151"/>
      <c r="AF370" s="151"/>
      <c r="AG370" s="151" t="s">
        <v>376</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2" x14ac:dyDescent="0.2">
      <c r="A371" s="158"/>
      <c r="B371" s="159"/>
      <c r="C371" s="272" t="s">
        <v>1059</v>
      </c>
      <c r="D371" s="273"/>
      <c r="E371" s="273"/>
      <c r="F371" s="273"/>
      <c r="G371" s="273"/>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378</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2" x14ac:dyDescent="0.2">
      <c r="A372" s="158"/>
      <c r="B372" s="159"/>
      <c r="C372" s="274" t="s">
        <v>3117</v>
      </c>
      <c r="D372" s="275"/>
      <c r="E372" s="275"/>
      <c r="F372" s="275"/>
      <c r="G372" s="275"/>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337</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01" t="s">
        <v>3118</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3104</v>
      </c>
      <c r="D374" s="185"/>
      <c r="E374" s="186">
        <v>2</v>
      </c>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ht="22.5" outlineLevel="1" x14ac:dyDescent="0.2">
      <c r="A375" s="173">
        <v>64</v>
      </c>
      <c r="B375" s="174" t="s">
        <v>2202</v>
      </c>
      <c r="C375" s="181" t="s">
        <v>2203</v>
      </c>
      <c r="D375" s="175" t="s">
        <v>635</v>
      </c>
      <c r="E375" s="176">
        <v>2.02</v>
      </c>
      <c r="F375" s="177"/>
      <c r="G375" s="178">
        <f>ROUND(E375*F375,2)</f>
        <v>0</v>
      </c>
      <c r="H375" s="177"/>
      <c r="I375" s="178">
        <f>ROUND(E375*H375,2)</f>
        <v>0</v>
      </c>
      <c r="J375" s="177"/>
      <c r="K375" s="178">
        <f>ROUND(E375*J375,2)</f>
        <v>0</v>
      </c>
      <c r="L375" s="178">
        <v>21</v>
      </c>
      <c r="M375" s="178">
        <f>G375*(1+L375/100)</f>
        <v>0</v>
      </c>
      <c r="N375" s="176">
        <v>0.61</v>
      </c>
      <c r="O375" s="176">
        <f>ROUND(E375*N375,2)</f>
        <v>1.23</v>
      </c>
      <c r="P375" s="176">
        <v>0</v>
      </c>
      <c r="Q375" s="176">
        <f>ROUND(E375*P375,2)</f>
        <v>0</v>
      </c>
      <c r="R375" s="178" t="s">
        <v>577</v>
      </c>
      <c r="S375" s="178" t="s">
        <v>374</v>
      </c>
      <c r="T375" s="179" t="s">
        <v>374</v>
      </c>
      <c r="U375" s="161">
        <v>0</v>
      </c>
      <c r="V375" s="161">
        <f>ROUND(E375*U375,2)</f>
        <v>0</v>
      </c>
      <c r="W375" s="161"/>
      <c r="X375" s="161" t="s">
        <v>578</v>
      </c>
      <c r="Y375" s="161" t="s">
        <v>334</v>
      </c>
      <c r="Z375" s="151"/>
      <c r="AA375" s="151"/>
      <c r="AB375" s="151"/>
      <c r="AC375" s="151"/>
      <c r="AD375" s="151"/>
      <c r="AE375" s="151"/>
      <c r="AF375" s="151"/>
      <c r="AG375" s="151" t="s">
        <v>636</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63" t="s">
        <v>3117</v>
      </c>
      <c r="D376" s="264"/>
      <c r="E376" s="264"/>
      <c r="F376" s="264"/>
      <c r="G376" s="264"/>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337</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01" t="s">
        <v>3118</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3119</v>
      </c>
      <c r="D378" s="185"/>
      <c r="E378" s="186">
        <v>2.02</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73">
        <v>65</v>
      </c>
      <c r="B379" s="174" t="s">
        <v>2205</v>
      </c>
      <c r="C379" s="181" t="s">
        <v>2206</v>
      </c>
      <c r="D379" s="175" t="s">
        <v>635</v>
      </c>
      <c r="E379" s="176">
        <v>33</v>
      </c>
      <c r="F379" s="177"/>
      <c r="G379" s="178">
        <f>ROUND(E379*F379,2)</f>
        <v>0</v>
      </c>
      <c r="H379" s="177"/>
      <c r="I379" s="178">
        <f>ROUND(E379*H379,2)</f>
        <v>0</v>
      </c>
      <c r="J379" s="177"/>
      <c r="K379" s="178">
        <f>ROUND(E379*J379,2)</f>
        <v>0</v>
      </c>
      <c r="L379" s="178">
        <v>21</v>
      </c>
      <c r="M379" s="178">
        <f>G379*(1+L379/100)</f>
        <v>0</v>
      </c>
      <c r="N379" s="176">
        <v>1.5E-3</v>
      </c>
      <c r="O379" s="176">
        <f>ROUND(E379*N379,2)</f>
        <v>0.05</v>
      </c>
      <c r="P379" s="176">
        <v>0</v>
      </c>
      <c r="Q379" s="176">
        <f>ROUND(E379*P379,2)</f>
        <v>0</v>
      </c>
      <c r="R379" s="178" t="s">
        <v>878</v>
      </c>
      <c r="S379" s="178" t="s">
        <v>374</v>
      </c>
      <c r="T379" s="179" t="s">
        <v>374</v>
      </c>
      <c r="U379" s="161">
        <v>0.14000000000000001</v>
      </c>
      <c r="V379" s="161">
        <f>ROUND(E379*U379,2)</f>
        <v>4.62</v>
      </c>
      <c r="W379" s="161"/>
      <c r="X379" s="161" t="s">
        <v>375</v>
      </c>
      <c r="Y379" s="161" t="s">
        <v>334</v>
      </c>
      <c r="Z379" s="151"/>
      <c r="AA379" s="151"/>
      <c r="AB379" s="151"/>
      <c r="AC379" s="151"/>
      <c r="AD379" s="151"/>
      <c r="AE379" s="151"/>
      <c r="AF379" s="151"/>
      <c r="AG379" s="151" t="s">
        <v>376</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63" t="s">
        <v>3120</v>
      </c>
      <c r="D380" s="264"/>
      <c r="E380" s="264"/>
      <c r="F380" s="264"/>
      <c r="G380" s="264"/>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337</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2" x14ac:dyDescent="0.2">
      <c r="A381" s="158"/>
      <c r="B381" s="159"/>
      <c r="C381" s="201" t="s">
        <v>3121</v>
      </c>
      <c r="D381" s="185"/>
      <c r="E381" s="186"/>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3" x14ac:dyDescent="0.2">
      <c r="A382" s="158"/>
      <c r="B382" s="159"/>
      <c r="C382" s="201" t="s">
        <v>3122</v>
      </c>
      <c r="D382" s="185"/>
      <c r="E382" s="186">
        <v>28</v>
      </c>
      <c r="F382" s="161"/>
      <c r="G382" s="161"/>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381</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01" t="s">
        <v>3123</v>
      </c>
      <c r="D383" s="185"/>
      <c r="E383" s="186">
        <v>5</v>
      </c>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73">
        <v>66</v>
      </c>
      <c r="B384" s="174" t="s">
        <v>2892</v>
      </c>
      <c r="C384" s="181" t="s">
        <v>2893</v>
      </c>
      <c r="D384" s="175" t="s">
        <v>635</v>
      </c>
      <c r="E384" s="176">
        <v>1</v>
      </c>
      <c r="F384" s="177"/>
      <c r="G384" s="178">
        <f>ROUND(E384*F384,2)</f>
        <v>0</v>
      </c>
      <c r="H384" s="177"/>
      <c r="I384" s="178">
        <f>ROUND(E384*H384,2)</f>
        <v>0</v>
      </c>
      <c r="J384" s="177"/>
      <c r="K384" s="178">
        <f>ROUND(E384*J384,2)</f>
        <v>0</v>
      </c>
      <c r="L384" s="178">
        <v>21</v>
      </c>
      <c r="M384" s="178">
        <f>G384*(1+L384/100)</f>
        <v>0</v>
      </c>
      <c r="N384" s="176">
        <v>0</v>
      </c>
      <c r="O384" s="176">
        <f>ROUND(E384*N384,2)</f>
        <v>0</v>
      </c>
      <c r="P384" s="176">
        <v>0</v>
      </c>
      <c r="Q384" s="176">
        <f>ROUND(E384*P384,2)</f>
        <v>0</v>
      </c>
      <c r="R384" s="178"/>
      <c r="S384" s="178" t="s">
        <v>331</v>
      </c>
      <c r="T384" s="179" t="s">
        <v>332</v>
      </c>
      <c r="U384" s="161">
        <v>0.78</v>
      </c>
      <c r="V384" s="161">
        <f>ROUND(E384*U384,2)</f>
        <v>0.78</v>
      </c>
      <c r="W384" s="161"/>
      <c r="X384" s="161" t="s">
        <v>375</v>
      </c>
      <c r="Y384" s="161" t="s">
        <v>334</v>
      </c>
      <c r="Z384" s="151"/>
      <c r="AA384" s="151"/>
      <c r="AB384" s="151"/>
      <c r="AC384" s="151"/>
      <c r="AD384" s="151"/>
      <c r="AE384" s="151"/>
      <c r="AF384" s="151"/>
      <c r="AG384" s="151" t="s">
        <v>376</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2" x14ac:dyDescent="0.2">
      <c r="A385" s="158"/>
      <c r="B385" s="159"/>
      <c r="C385" s="263" t="s">
        <v>3124</v>
      </c>
      <c r="D385" s="264"/>
      <c r="E385" s="264"/>
      <c r="F385" s="264"/>
      <c r="G385" s="264"/>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337</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2" x14ac:dyDescent="0.2">
      <c r="A386" s="158"/>
      <c r="B386" s="159"/>
      <c r="C386" s="201" t="s">
        <v>3125</v>
      </c>
      <c r="D386" s="185"/>
      <c r="E386" s="186"/>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3126</v>
      </c>
      <c r="D387" s="185"/>
      <c r="E387" s="186">
        <v>1</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x14ac:dyDescent="0.2">
      <c r="A388" s="166" t="s">
        <v>326</v>
      </c>
      <c r="B388" s="167" t="s">
        <v>226</v>
      </c>
      <c r="C388" s="180" t="s">
        <v>227</v>
      </c>
      <c r="D388" s="168"/>
      <c r="E388" s="169"/>
      <c r="F388" s="170"/>
      <c r="G388" s="170">
        <f>SUMIF(AG389:AG401,"&lt;&gt;NOR",G389:G401)</f>
        <v>0</v>
      </c>
      <c r="H388" s="170"/>
      <c r="I388" s="170">
        <f>SUM(I389:I401)</f>
        <v>0</v>
      </c>
      <c r="J388" s="170"/>
      <c r="K388" s="170">
        <f>SUM(K389:K401)</f>
        <v>0</v>
      </c>
      <c r="L388" s="170"/>
      <c r="M388" s="170">
        <f>SUM(M389:M401)</f>
        <v>0</v>
      </c>
      <c r="N388" s="169"/>
      <c r="O388" s="169">
        <f>SUM(O389:O401)</f>
        <v>0.02</v>
      </c>
      <c r="P388" s="169"/>
      <c r="Q388" s="169">
        <f>SUM(Q389:Q401)</f>
        <v>0</v>
      </c>
      <c r="R388" s="170"/>
      <c r="S388" s="170"/>
      <c r="T388" s="171"/>
      <c r="U388" s="165"/>
      <c r="V388" s="165">
        <f>SUM(V389:V401)</f>
        <v>7.4499999999999993</v>
      </c>
      <c r="W388" s="165"/>
      <c r="X388" s="165"/>
      <c r="Y388" s="165"/>
      <c r="AG388" t="s">
        <v>327</v>
      </c>
    </row>
    <row r="389" spans="1:60" outlineLevel="1" x14ac:dyDescent="0.2">
      <c r="A389" s="173">
        <v>67</v>
      </c>
      <c r="B389" s="174" t="s">
        <v>2226</v>
      </c>
      <c r="C389" s="181" t="s">
        <v>2227</v>
      </c>
      <c r="D389" s="175" t="s">
        <v>640</v>
      </c>
      <c r="E389" s="176">
        <v>16.993680000000001</v>
      </c>
      <c r="F389" s="177"/>
      <c r="G389" s="178">
        <f>ROUND(E389*F389,2)</f>
        <v>0</v>
      </c>
      <c r="H389" s="177"/>
      <c r="I389" s="178">
        <f>ROUND(E389*H389,2)</f>
        <v>0</v>
      </c>
      <c r="J389" s="177"/>
      <c r="K389" s="178">
        <f>ROUND(E389*J389,2)</f>
        <v>0</v>
      </c>
      <c r="L389" s="178">
        <v>21</v>
      </c>
      <c r="M389" s="178">
        <f>G389*(1+L389/100)</f>
        <v>0</v>
      </c>
      <c r="N389" s="176">
        <v>7.3999999999999999E-4</v>
      </c>
      <c r="O389" s="176">
        <f>ROUND(E389*N389,2)</f>
        <v>0.01</v>
      </c>
      <c r="P389" s="176">
        <v>0</v>
      </c>
      <c r="Q389" s="176">
        <f>ROUND(E389*P389,2)</f>
        <v>0</v>
      </c>
      <c r="R389" s="178" t="s">
        <v>917</v>
      </c>
      <c r="S389" s="178" t="s">
        <v>374</v>
      </c>
      <c r="T389" s="179" t="s">
        <v>374</v>
      </c>
      <c r="U389" s="161">
        <v>0.05</v>
      </c>
      <c r="V389" s="161">
        <f>ROUND(E389*U389,2)</f>
        <v>0.85</v>
      </c>
      <c r="W389" s="161"/>
      <c r="X389" s="161" t="s">
        <v>375</v>
      </c>
      <c r="Y389" s="161" t="s">
        <v>334</v>
      </c>
      <c r="Z389" s="151"/>
      <c r="AA389" s="151"/>
      <c r="AB389" s="151"/>
      <c r="AC389" s="151"/>
      <c r="AD389" s="151"/>
      <c r="AE389" s="151"/>
      <c r="AF389" s="151"/>
      <c r="AG389" s="151" t="s">
        <v>376</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63" t="s">
        <v>2503</v>
      </c>
      <c r="D390" s="264"/>
      <c r="E390" s="264"/>
      <c r="F390" s="264"/>
      <c r="G390" s="264"/>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337</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01" t="s">
        <v>2229</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2230</v>
      </c>
      <c r="D392" s="185"/>
      <c r="E392" s="186">
        <v>6.4055999999999997</v>
      </c>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2231</v>
      </c>
      <c r="D393" s="185"/>
      <c r="E393" s="186">
        <v>5.7148000000000003</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3" x14ac:dyDescent="0.2">
      <c r="A394" s="158"/>
      <c r="B394" s="159"/>
      <c r="C394" s="201" t="s">
        <v>3127</v>
      </c>
      <c r="D394" s="185"/>
      <c r="E394" s="186">
        <v>3.9344199999999998</v>
      </c>
      <c r="F394" s="161"/>
      <c r="G394" s="161"/>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381</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3" x14ac:dyDescent="0.2">
      <c r="A395" s="158"/>
      <c r="B395" s="159"/>
      <c r="C395" s="201" t="s">
        <v>3128</v>
      </c>
      <c r="D395" s="185"/>
      <c r="E395" s="186">
        <v>0.93886000000000003</v>
      </c>
      <c r="F395" s="161"/>
      <c r="G395" s="161"/>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381</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ht="22.5" outlineLevel="1" x14ac:dyDescent="0.2">
      <c r="A396" s="173">
        <v>68</v>
      </c>
      <c r="B396" s="174" t="s">
        <v>1089</v>
      </c>
      <c r="C396" s="181" t="s">
        <v>1090</v>
      </c>
      <c r="D396" s="175" t="s">
        <v>514</v>
      </c>
      <c r="E396" s="176">
        <v>25.65</v>
      </c>
      <c r="F396" s="177"/>
      <c r="G396" s="178">
        <f>ROUND(E396*F396,2)</f>
        <v>0</v>
      </c>
      <c r="H396" s="177"/>
      <c r="I396" s="178">
        <f>ROUND(E396*H396,2)</f>
        <v>0</v>
      </c>
      <c r="J396" s="177"/>
      <c r="K396" s="178">
        <f>ROUND(E396*J396,2)</f>
        <v>0</v>
      </c>
      <c r="L396" s="178">
        <v>21</v>
      </c>
      <c r="M396" s="178">
        <f>G396*(1+L396/100)</f>
        <v>0</v>
      </c>
      <c r="N396" s="176">
        <v>1.0000000000000001E-5</v>
      </c>
      <c r="O396" s="176">
        <f>ROUND(E396*N396,2)</f>
        <v>0</v>
      </c>
      <c r="P396" s="176">
        <v>0</v>
      </c>
      <c r="Q396" s="176">
        <f>ROUND(E396*P396,2)</f>
        <v>0</v>
      </c>
      <c r="R396" s="178" t="s">
        <v>917</v>
      </c>
      <c r="S396" s="178" t="s">
        <v>374</v>
      </c>
      <c r="T396" s="179" t="s">
        <v>374</v>
      </c>
      <c r="U396" s="161">
        <v>0.17100000000000001</v>
      </c>
      <c r="V396" s="161">
        <f>ROUND(E396*U396,2)</f>
        <v>4.3899999999999997</v>
      </c>
      <c r="W396" s="161"/>
      <c r="X396" s="161" t="s">
        <v>375</v>
      </c>
      <c r="Y396" s="161" t="s">
        <v>334</v>
      </c>
      <c r="Z396" s="151"/>
      <c r="AA396" s="151"/>
      <c r="AB396" s="151"/>
      <c r="AC396" s="151"/>
      <c r="AD396" s="151"/>
      <c r="AE396" s="151"/>
      <c r="AF396" s="151"/>
      <c r="AG396" s="151" t="s">
        <v>390</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2" x14ac:dyDescent="0.2">
      <c r="A397" s="158"/>
      <c r="B397" s="159"/>
      <c r="C397" s="272" t="s">
        <v>1091</v>
      </c>
      <c r="D397" s="273"/>
      <c r="E397" s="273"/>
      <c r="F397" s="273"/>
      <c r="G397" s="273"/>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378</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2" x14ac:dyDescent="0.2">
      <c r="A398" s="158"/>
      <c r="B398" s="159"/>
      <c r="C398" s="201" t="s">
        <v>3129</v>
      </c>
      <c r="D398" s="185"/>
      <c r="E398" s="186">
        <v>25.65</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73">
        <v>69</v>
      </c>
      <c r="B399" s="174" t="s">
        <v>1095</v>
      </c>
      <c r="C399" s="181" t="s">
        <v>1096</v>
      </c>
      <c r="D399" s="175" t="s">
        <v>514</v>
      </c>
      <c r="E399" s="176">
        <v>25.65</v>
      </c>
      <c r="F399" s="177"/>
      <c r="G399" s="178">
        <f>ROUND(E399*F399,2)</f>
        <v>0</v>
      </c>
      <c r="H399" s="177"/>
      <c r="I399" s="178">
        <f>ROUND(E399*H399,2)</f>
        <v>0</v>
      </c>
      <c r="J399" s="177"/>
      <c r="K399" s="178">
        <f>ROUND(E399*J399,2)</f>
        <v>0</v>
      </c>
      <c r="L399" s="178">
        <v>21</v>
      </c>
      <c r="M399" s="178">
        <f>G399*(1+L399/100)</f>
        <v>0</v>
      </c>
      <c r="N399" s="176">
        <v>2.0000000000000001E-4</v>
      </c>
      <c r="O399" s="176">
        <f>ROUND(E399*N399,2)</f>
        <v>0.01</v>
      </c>
      <c r="P399" s="176">
        <v>0</v>
      </c>
      <c r="Q399" s="176">
        <f>ROUND(E399*P399,2)</f>
        <v>0</v>
      </c>
      <c r="R399" s="178" t="s">
        <v>917</v>
      </c>
      <c r="S399" s="178" t="s">
        <v>374</v>
      </c>
      <c r="T399" s="179" t="s">
        <v>374</v>
      </c>
      <c r="U399" s="161">
        <v>8.5999999999999993E-2</v>
      </c>
      <c r="V399" s="161">
        <f>ROUND(E399*U399,2)</f>
        <v>2.21</v>
      </c>
      <c r="W399" s="161"/>
      <c r="X399" s="161" t="s">
        <v>375</v>
      </c>
      <c r="Y399" s="161" t="s">
        <v>334</v>
      </c>
      <c r="Z399" s="151"/>
      <c r="AA399" s="151"/>
      <c r="AB399" s="151"/>
      <c r="AC399" s="151"/>
      <c r="AD399" s="151"/>
      <c r="AE399" s="151"/>
      <c r="AF399" s="151"/>
      <c r="AG399" s="151" t="s">
        <v>376</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2" x14ac:dyDescent="0.2">
      <c r="A400" s="158"/>
      <c r="B400" s="159"/>
      <c r="C400" s="272" t="s">
        <v>1091</v>
      </c>
      <c r="D400" s="273"/>
      <c r="E400" s="273"/>
      <c r="F400" s="273"/>
      <c r="G400" s="273"/>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378</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01" t="s">
        <v>3129</v>
      </c>
      <c r="D401" s="185"/>
      <c r="E401" s="186">
        <v>25.65</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x14ac:dyDescent="0.2">
      <c r="A402" s="166" t="s">
        <v>326</v>
      </c>
      <c r="B402" s="167" t="s">
        <v>228</v>
      </c>
      <c r="C402" s="180" t="s">
        <v>229</v>
      </c>
      <c r="D402" s="168"/>
      <c r="E402" s="169"/>
      <c r="F402" s="170"/>
      <c r="G402" s="170">
        <f>SUMIF(AG403:AG406,"&lt;&gt;NOR",G403:G406)</f>
        <v>0</v>
      </c>
      <c r="H402" s="170"/>
      <c r="I402" s="170">
        <f>SUM(I403:I406)</f>
        <v>0</v>
      </c>
      <c r="J402" s="170"/>
      <c r="K402" s="170">
        <f>SUM(K403:K406)</f>
        <v>0</v>
      </c>
      <c r="L402" s="170"/>
      <c r="M402" s="170">
        <f>SUM(M403:M406)</f>
        <v>0</v>
      </c>
      <c r="N402" s="169"/>
      <c r="O402" s="169">
        <f>SUM(O403:O406)</f>
        <v>0</v>
      </c>
      <c r="P402" s="169"/>
      <c r="Q402" s="169">
        <f>SUM(Q403:Q406)</f>
        <v>0</v>
      </c>
      <c r="R402" s="170"/>
      <c r="S402" s="170"/>
      <c r="T402" s="171"/>
      <c r="U402" s="165"/>
      <c r="V402" s="165">
        <f>SUM(V403:V406)</f>
        <v>0.36</v>
      </c>
      <c r="W402" s="165"/>
      <c r="X402" s="165"/>
      <c r="Y402" s="165"/>
      <c r="AG402" t="s">
        <v>327</v>
      </c>
    </row>
    <row r="403" spans="1:60" outlineLevel="1" x14ac:dyDescent="0.2">
      <c r="A403" s="173">
        <v>70</v>
      </c>
      <c r="B403" s="174" t="s">
        <v>2914</v>
      </c>
      <c r="C403" s="181" t="s">
        <v>2915</v>
      </c>
      <c r="D403" s="175" t="s">
        <v>640</v>
      </c>
      <c r="E403" s="176">
        <v>9.6999999999999993</v>
      </c>
      <c r="F403" s="177"/>
      <c r="G403" s="178">
        <f>ROUND(E403*F403,2)</f>
        <v>0</v>
      </c>
      <c r="H403" s="177"/>
      <c r="I403" s="178">
        <f>ROUND(E403*H403,2)</f>
        <v>0</v>
      </c>
      <c r="J403" s="177"/>
      <c r="K403" s="178">
        <f>ROUND(E403*J403,2)</f>
        <v>0</v>
      </c>
      <c r="L403" s="178">
        <v>21</v>
      </c>
      <c r="M403" s="178">
        <f>G403*(1+L403/100)</f>
        <v>0</v>
      </c>
      <c r="N403" s="176">
        <v>0</v>
      </c>
      <c r="O403" s="176">
        <f>ROUND(E403*N403,2)</f>
        <v>0</v>
      </c>
      <c r="P403" s="176">
        <v>0</v>
      </c>
      <c r="Q403" s="176">
        <f>ROUND(E403*P403,2)</f>
        <v>0</v>
      </c>
      <c r="R403" s="178" t="s">
        <v>588</v>
      </c>
      <c r="S403" s="178" t="s">
        <v>374</v>
      </c>
      <c r="T403" s="179" t="s">
        <v>374</v>
      </c>
      <c r="U403" s="161">
        <v>3.6999999999999998E-2</v>
      </c>
      <c r="V403" s="161">
        <f>ROUND(E403*U403,2)</f>
        <v>0.36</v>
      </c>
      <c r="W403" s="161"/>
      <c r="X403" s="161" t="s">
        <v>375</v>
      </c>
      <c r="Y403" s="161" t="s">
        <v>334</v>
      </c>
      <c r="Z403" s="151"/>
      <c r="AA403" s="151"/>
      <c r="AB403" s="151"/>
      <c r="AC403" s="151"/>
      <c r="AD403" s="151"/>
      <c r="AE403" s="151"/>
      <c r="AF403" s="151"/>
      <c r="AG403" s="151" t="s">
        <v>376</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2" x14ac:dyDescent="0.2">
      <c r="A404" s="158"/>
      <c r="B404" s="159"/>
      <c r="C404" s="272" t="s">
        <v>2916</v>
      </c>
      <c r="D404" s="273"/>
      <c r="E404" s="273"/>
      <c r="F404" s="273"/>
      <c r="G404" s="273"/>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378</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2" x14ac:dyDescent="0.2">
      <c r="A405" s="158"/>
      <c r="B405" s="159"/>
      <c r="C405" s="201" t="s">
        <v>2699</v>
      </c>
      <c r="D405" s="185"/>
      <c r="E405" s="186"/>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3" x14ac:dyDescent="0.2">
      <c r="A406" s="158"/>
      <c r="B406" s="159"/>
      <c r="C406" s="201" t="s">
        <v>3130</v>
      </c>
      <c r="D406" s="185"/>
      <c r="E406" s="186">
        <v>9.6999999999999993</v>
      </c>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x14ac:dyDescent="0.2">
      <c r="A407" s="166" t="s">
        <v>326</v>
      </c>
      <c r="B407" s="167" t="s">
        <v>230</v>
      </c>
      <c r="C407" s="180" t="s">
        <v>231</v>
      </c>
      <c r="D407" s="168"/>
      <c r="E407" s="169"/>
      <c r="F407" s="170"/>
      <c r="G407" s="170">
        <f>SUMIF(AG408:AG413,"&lt;&gt;NOR",G408:G413)</f>
        <v>0</v>
      </c>
      <c r="H407" s="170"/>
      <c r="I407" s="170">
        <f>SUM(I408:I413)</f>
        <v>0</v>
      </c>
      <c r="J407" s="170"/>
      <c r="K407" s="170">
        <f>SUM(K408:K413)</f>
        <v>0</v>
      </c>
      <c r="L407" s="170"/>
      <c r="M407" s="170">
        <f>SUM(M408:M413)</f>
        <v>0</v>
      </c>
      <c r="N407" s="169"/>
      <c r="O407" s="169">
        <f>SUM(O408:O413)</f>
        <v>0</v>
      </c>
      <c r="P407" s="169"/>
      <c r="Q407" s="169">
        <f>SUM(Q408:Q413)</f>
        <v>0</v>
      </c>
      <c r="R407" s="170"/>
      <c r="S407" s="170"/>
      <c r="T407" s="171"/>
      <c r="U407" s="165"/>
      <c r="V407" s="165">
        <f>SUM(V408:V413)</f>
        <v>9.33</v>
      </c>
      <c r="W407" s="165"/>
      <c r="X407" s="165"/>
      <c r="Y407" s="165"/>
      <c r="AG407" t="s">
        <v>327</v>
      </c>
    </row>
    <row r="408" spans="1:60" ht="22.5" outlineLevel="1" x14ac:dyDescent="0.2">
      <c r="A408" s="173">
        <v>71</v>
      </c>
      <c r="B408" s="174" t="s">
        <v>1082</v>
      </c>
      <c r="C408" s="181" t="s">
        <v>1083</v>
      </c>
      <c r="D408" s="175" t="s">
        <v>389</v>
      </c>
      <c r="E408" s="176">
        <v>81.866249999999994</v>
      </c>
      <c r="F408" s="177"/>
      <c r="G408" s="178">
        <f>ROUND(E408*F408,2)</f>
        <v>0</v>
      </c>
      <c r="H408" s="177"/>
      <c r="I408" s="178">
        <f>ROUND(E408*H408,2)</f>
        <v>0</v>
      </c>
      <c r="J408" s="177"/>
      <c r="K408" s="178">
        <f>ROUND(E408*J408,2)</f>
        <v>0</v>
      </c>
      <c r="L408" s="178">
        <v>21</v>
      </c>
      <c r="M408" s="178">
        <f>G408*(1+L408/100)</f>
        <v>0</v>
      </c>
      <c r="N408" s="176">
        <v>0</v>
      </c>
      <c r="O408" s="176">
        <f>ROUND(E408*N408,2)</f>
        <v>0</v>
      </c>
      <c r="P408" s="176">
        <v>0</v>
      </c>
      <c r="Q408" s="176">
        <f>ROUND(E408*P408,2)</f>
        <v>0</v>
      </c>
      <c r="R408" s="178" t="s">
        <v>917</v>
      </c>
      <c r="S408" s="178" t="s">
        <v>374</v>
      </c>
      <c r="T408" s="179" t="s">
        <v>374</v>
      </c>
      <c r="U408" s="161">
        <v>0.114</v>
      </c>
      <c r="V408" s="161">
        <f>ROUND(E408*U408,2)</f>
        <v>9.33</v>
      </c>
      <c r="W408" s="161"/>
      <c r="X408" s="161" t="s">
        <v>375</v>
      </c>
      <c r="Y408" s="161" t="s">
        <v>334</v>
      </c>
      <c r="Z408" s="151"/>
      <c r="AA408" s="151"/>
      <c r="AB408" s="151"/>
      <c r="AC408" s="151"/>
      <c r="AD408" s="151"/>
      <c r="AE408" s="151"/>
      <c r="AF408" s="151"/>
      <c r="AG408" s="151" t="s">
        <v>390</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2" x14ac:dyDescent="0.2">
      <c r="A409" s="158"/>
      <c r="B409" s="159"/>
      <c r="C409" s="272" t="s">
        <v>1084</v>
      </c>
      <c r="D409" s="273"/>
      <c r="E409" s="273"/>
      <c r="F409" s="273"/>
      <c r="G409" s="273"/>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378</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2" x14ac:dyDescent="0.2">
      <c r="A410" s="158"/>
      <c r="B410" s="159"/>
      <c r="C410" s="274" t="s">
        <v>1085</v>
      </c>
      <c r="D410" s="275"/>
      <c r="E410" s="275"/>
      <c r="F410" s="275"/>
      <c r="G410" s="275"/>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337</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2" x14ac:dyDescent="0.2">
      <c r="A411" s="158"/>
      <c r="B411" s="159"/>
      <c r="C411" s="201" t="s">
        <v>3131</v>
      </c>
      <c r="D411" s="185"/>
      <c r="E411" s="186">
        <v>81.866249999999994</v>
      </c>
      <c r="F411" s="161"/>
      <c r="G411" s="161"/>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381</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73">
        <v>72</v>
      </c>
      <c r="B412" s="174" t="s">
        <v>1111</v>
      </c>
      <c r="C412" s="181" t="s">
        <v>1112</v>
      </c>
      <c r="D412" s="175" t="s">
        <v>389</v>
      </c>
      <c r="E412" s="176">
        <v>81.866249999999994</v>
      </c>
      <c r="F412" s="177"/>
      <c r="G412" s="178">
        <f>ROUND(E412*F412,2)</f>
        <v>0</v>
      </c>
      <c r="H412" s="177"/>
      <c r="I412" s="178">
        <f>ROUND(E412*H412,2)</f>
        <v>0</v>
      </c>
      <c r="J412" s="177"/>
      <c r="K412" s="178">
        <f>ROUND(E412*J412,2)</f>
        <v>0</v>
      </c>
      <c r="L412" s="178">
        <v>21</v>
      </c>
      <c r="M412" s="178">
        <f>G412*(1+L412/100)</f>
        <v>0</v>
      </c>
      <c r="N412" s="176">
        <v>0</v>
      </c>
      <c r="O412" s="176">
        <f>ROUND(E412*N412,2)</f>
        <v>0</v>
      </c>
      <c r="P412" s="176">
        <v>0</v>
      </c>
      <c r="Q412" s="176">
        <f>ROUND(E412*P412,2)</f>
        <v>0</v>
      </c>
      <c r="R412" s="178" t="s">
        <v>577</v>
      </c>
      <c r="S412" s="178" t="s">
        <v>374</v>
      </c>
      <c r="T412" s="179" t="s">
        <v>374</v>
      </c>
      <c r="U412" s="161">
        <v>0</v>
      </c>
      <c r="V412" s="161">
        <f>ROUND(E412*U412,2)</f>
        <v>0</v>
      </c>
      <c r="W412" s="161"/>
      <c r="X412" s="161" t="s">
        <v>578</v>
      </c>
      <c r="Y412" s="161" t="s">
        <v>334</v>
      </c>
      <c r="Z412" s="151"/>
      <c r="AA412" s="151"/>
      <c r="AB412" s="151"/>
      <c r="AC412" s="151"/>
      <c r="AD412" s="151"/>
      <c r="AE412" s="151"/>
      <c r="AF412" s="151"/>
      <c r="AG412" s="151" t="s">
        <v>1845</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2" x14ac:dyDescent="0.2">
      <c r="A413" s="158"/>
      <c r="B413" s="159"/>
      <c r="C413" s="201" t="s">
        <v>3132</v>
      </c>
      <c r="D413" s="185"/>
      <c r="E413" s="186">
        <v>81.866249999999994</v>
      </c>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5</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x14ac:dyDescent="0.2">
      <c r="A414" s="166" t="s">
        <v>326</v>
      </c>
      <c r="B414" s="167" t="s">
        <v>236</v>
      </c>
      <c r="C414" s="180" t="s">
        <v>237</v>
      </c>
      <c r="D414" s="168"/>
      <c r="E414" s="169"/>
      <c r="F414" s="170"/>
      <c r="G414" s="170">
        <f>SUMIF(AG415:AG420,"&lt;&gt;NOR",G415:G420)</f>
        <v>0</v>
      </c>
      <c r="H414" s="170"/>
      <c r="I414" s="170">
        <f>SUM(I415:I420)</f>
        <v>0</v>
      </c>
      <c r="J414" s="170"/>
      <c r="K414" s="170">
        <f>SUM(K415:K420)</f>
        <v>0</v>
      </c>
      <c r="L414" s="170"/>
      <c r="M414" s="170">
        <f>SUM(M415:M420)</f>
        <v>0</v>
      </c>
      <c r="N414" s="169"/>
      <c r="O414" s="169">
        <f>SUM(O415:O420)</f>
        <v>0</v>
      </c>
      <c r="P414" s="169"/>
      <c r="Q414" s="169">
        <f>SUM(Q415:Q420)</f>
        <v>0</v>
      </c>
      <c r="R414" s="170"/>
      <c r="S414" s="170"/>
      <c r="T414" s="171"/>
      <c r="U414" s="165"/>
      <c r="V414" s="165">
        <f>SUM(V415:V420)</f>
        <v>148.43</v>
      </c>
      <c r="W414" s="165"/>
      <c r="X414" s="165"/>
      <c r="Y414" s="165"/>
      <c r="AG414" t="s">
        <v>327</v>
      </c>
    </row>
    <row r="415" spans="1:60" ht="56.25" outlineLevel="1" x14ac:dyDescent="0.2">
      <c r="A415" s="173">
        <v>73</v>
      </c>
      <c r="B415" s="174" t="s">
        <v>2237</v>
      </c>
      <c r="C415" s="181" t="s">
        <v>2238</v>
      </c>
      <c r="D415" s="175" t="s">
        <v>619</v>
      </c>
      <c r="E415" s="176">
        <v>356.79142999999999</v>
      </c>
      <c r="F415" s="177"/>
      <c r="G415" s="178">
        <f>ROUND(E415*F415,2)</f>
        <v>0</v>
      </c>
      <c r="H415" s="177"/>
      <c r="I415" s="178">
        <f>ROUND(E415*H415,2)</f>
        <v>0</v>
      </c>
      <c r="J415" s="177"/>
      <c r="K415" s="178">
        <f>ROUND(E415*J415,2)</f>
        <v>0</v>
      </c>
      <c r="L415" s="178">
        <v>21</v>
      </c>
      <c r="M415" s="178">
        <f>G415*(1+L415/100)</f>
        <v>0</v>
      </c>
      <c r="N415" s="176">
        <v>0</v>
      </c>
      <c r="O415" s="176">
        <f>ROUND(E415*N415,2)</f>
        <v>0</v>
      </c>
      <c r="P415" s="176">
        <v>0</v>
      </c>
      <c r="Q415" s="176">
        <f>ROUND(E415*P415,2)</f>
        <v>0</v>
      </c>
      <c r="R415" s="178" t="s">
        <v>917</v>
      </c>
      <c r="S415" s="178" t="s">
        <v>374</v>
      </c>
      <c r="T415" s="179" t="s">
        <v>374</v>
      </c>
      <c r="U415" s="161">
        <v>0.41599999999999998</v>
      </c>
      <c r="V415" s="161">
        <f>ROUND(E415*U415,2)</f>
        <v>148.43</v>
      </c>
      <c r="W415" s="161"/>
      <c r="X415" s="161" t="s">
        <v>1190</v>
      </c>
      <c r="Y415" s="161" t="s">
        <v>334</v>
      </c>
      <c r="Z415" s="151"/>
      <c r="AA415" s="151"/>
      <c r="AB415" s="151"/>
      <c r="AC415" s="151"/>
      <c r="AD415" s="151"/>
      <c r="AE415" s="151"/>
      <c r="AF415" s="151"/>
      <c r="AG415" s="151" t="s">
        <v>1191</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72" t="s">
        <v>2239</v>
      </c>
      <c r="D416" s="273"/>
      <c r="E416" s="273"/>
      <c r="F416" s="273"/>
      <c r="G416" s="273"/>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378</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2" x14ac:dyDescent="0.2">
      <c r="A417" s="158"/>
      <c r="B417" s="159"/>
      <c r="C417" s="201" t="s">
        <v>1192</v>
      </c>
      <c r="D417" s="185"/>
      <c r="E417" s="186"/>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ht="22.5" outlineLevel="3" x14ac:dyDescent="0.2">
      <c r="A418" s="158"/>
      <c r="B418" s="159"/>
      <c r="C418" s="201" t="s">
        <v>3133</v>
      </c>
      <c r="D418" s="185"/>
      <c r="E418" s="186"/>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01" t="s">
        <v>3134</v>
      </c>
      <c r="D419" s="185"/>
      <c r="E419" s="186"/>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01" t="s">
        <v>3135</v>
      </c>
      <c r="D420" s="185"/>
      <c r="E420" s="186">
        <v>356.79142999999999</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x14ac:dyDescent="0.2">
      <c r="A421" s="166" t="s">
        <v>326</v>
      </c>
      <c r="B421" s="167" t="s">
        <v>238</v>
      </c>
      <c r="C421" s="180" t="s">
        <v>239</v>
      </c>
      <c r="D421" s="168"/>
      <c r="E421" s="169"/>
      <c r="F421" s="170"/>
      <c r="G421" s="170">
        <f>SUMIF(AG422:AG448,"&lt;&gt;NOR",G422:G448)</f>
        <v>0</v>
      </c>
      <c r="H421" s="170"/>
      <c r="I421" s="170">
        <f>SUM(I422:I448)</f>
        <v>0</v>
      </c>
      <c r="J421" s="170"/>
      <c r="K421" s="170">
        <f>SUM(K422:K448)</f>
        <v>0</v>
      </c>
      <c r="L421" s="170"/>
      <c r="M421" s="170">
        <f>SUM(M422:M448)</f>
        <v>0</v>
      </c>
      <c r="N421" s="169"/>
      <c r="O421" s="169">
        <f>SUM(O422:O448)</f>
        <v>0.14000000000000001</v>
      </c>
      <c r="P421" s="169"/>
      <c r="Q421" s="169">
        <f>SUM(Q422:Q448)</f>
        <v>0</v>
      </c>
      <c r="R421" s="170"/>
      <c r="S421" s="170"/>
      <c r="T421" s="171"/>
      <c r="U421" s="165"/>
      <c r="V421" s="165">
        <f>SUM(V422:V448)</f>
        <v>19.349999999999998</v>
      </c>
      <c r="W421" s="165"/>
      <c r="X421" s="165"/>
      <c r="Y421" s="165"/>
      <c r="AG421" t="s">
        <v>327</v>
      </c>
    </row>
    <row r="422" spans="1:60" ht="33.75" outlineLevel="1" x14ac:dyDescent="0.2">
      <c r="A422" s="173">
        <v>74</v>
      </c>
      <c r="B422" s="174" t="s">
        <v>1197</v>
      </c>
      <c r="C422" s="181" t="s">
        <v>2243</v>
      </c>
      <c r="D422" s="175" t="s">
        <v>514</v>
      </c>
      <c r="E422" s="176">
        <v>79.8</v>
      </c>
      <c r="F422" s="177"/>
      <c r="G422" s="178">
        <f>ROUND(E422*F422,2)</f>
        <v>0</v>
      </c>
      <c r="H422" s="177"/>
      <c r="I422" s="178">
        <f>ROUND(E422*H422,2)</f>
        <v>0</v>
      </c>
      <c r="J422" s="177"/>
      <c r="K422" s="178">
        <f>ROUND(E422*J422,2)</f>
        <v>0</v>
      </c>
      <c r="L422" s="178">
        <v>21</v>
      </c>
      <c r="M422" s="178">
        <f>G422*(1+L422/100)</f>
        <v>0</v>
      </c>
      <c r="N422" s="176">
        <v>3.3E-4</v>
      </c>
      <c r="O422" s="176">
        <f>ROUND(E422*N422,2)</f>
        <v>0.03</v>
      </c>
      <c r="P422" s="176">
        <v>0</v>
      </c>
      <c r="Q422" s="176">
        <f>ROUND(E422*P422,2)</f>
        <v>0</v>
      </c>
      <c r="R422" s="178" t="s">
        <v>1199</v>
      </c>
      <c r="S422" s="178" t="s">
        <v>374</v>
      </c>
      <c r="T422" s="179" t="s">
        <v>374</v>
      </c>
      <c r="U422" s="161">
        <v>2.75E-2</v>
      </c>
      <c r="V422" s="161">
        <f>ROUND(E422*U422,2)</f>
        <v>2.19</v>
      </c>
      <c r="W422" s="161"/>
      <c r="X422" s="161" t="s">
        <v>375</v>
      </c>
      <c r="Y422" s="161" t="s">
        <v>334</v>
      </c>
      <c r="Z422" s="151"/>
      <c r="AA422" s="151"/>
      <c r="AB422" s="151"/>
      <c r="AC422" s="151"/>
      <c r="AD422" s="151"/>
      <c r="AE422" s="151"/>
      <c r="AF422" s="151"/>
      <c r="AG422" s="151" t="s">
        <v>376</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2" x14ac:dyDescent="0.2">
      <c r="A423" s="158"/>
      <c r="B423" s="159"/>
      <c r="C423" s="201" t="s">
        <v>3089</v>
      </c>
      <c r="D423" s="185"/>
      <c r="E423" s="186"/>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3136</v>
      </c>
      <c r="D424" s="185"/>
      <c r="E424" s="186">
        <v>103.35</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3" x14ac:dyDescent="0.2">
      <c r="A425" s="158"/>
      <c r="B425" s="159"/>
      <c r="C425" s="201" t="s">
        <v>2245</v>
      </c>
      <c r="D425" s="185"/>
      <c r="E425" s="186">
        <v>-4.71</v>
      </c>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01" t="s">
        <v>3137</v>
      </c>
      <c r="D426" s="185"/>
      <c r="E426" s="186">
        <v>-1.08</v>
      </c>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3138</v>
      </c>
      <c r="D427" s="185"/>
      <c r="E427" s="186">
        <v>-9.6</v>
      </c>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3139</v>
      </c>
      <c r="D428" s="185"/>
      <c r="E428" s="186">
        <v>-8.16</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ht="22.5" outlineLevel="1" x14ac:dyDescent="0.2">
      <c r="A429" s="173">
        <v>75</v>
      </c>
      <c r="B429" s="174" t="s">
        <v>2248</v>
      </c>
      <c r="C429" s="181" t="s">
        <v>2249</v>
      </c>
      <c r="D429" s="175" t="s">
        <v>514</v>
      </c>
      <c r="E429" s="176">
        <v>53.2</v>
      </c>
      <c r="F429" s="177"/>
      <c r="G429" s="178">
        <f>ROUND(E429*F429,2)</f>
        <v>0</v>
      </c>
      <c r="H429" s="177"/>
      <c r="I429" s="178">
        <f>ROUND(E429*H429,2)</f>
        <v>0</v>
      </c>
      <c r="J429" s="177"/>
      <c r="K429" s="178">
        <f>ROUND(E429*J429,2)</f>
        <v>0</v>
      </c>
      <c r="L429" s="178">
        <v>21</v>
      </c>
      <c r="M429" s="178">
        <f>G429*(1+L429/100)</f>
        <v>0</v>
      </c>
      <c r="N429" s="176">
        <v>4.0999999999999999E-4</v>
      </c>
      <c r="O429" s="176">
        <f>ROUND(E429*N429,2)</f>
        <v>0.02</v>
      </c>
      <c r="P429" s="176">
        <v>0</v>
      </c>
      <c r="Q429" s="176">
        <f>ROUND(E429*P429,2)</f>
        <v>0</v>
      </c>
      <c r="R429" s="178" t="s">
        <v>1199</v>
      </c>
      <c r="S429" s="178" t="s">
        <v>374</v>
      </c>
      <c r="T429" s="179" t="s">
        <v>374</v>
      </c>
      <c r="U429" s="161">
        <v>0.22991</v>
      </c>
      <c r="V429" s="161">
        <f>ROUND(E429*U429,2)</f>
        <v>12.23</v>
      </c>
      <c r="W429" s="161"/>
      <c r="X429" s="161" t="s">
        <v>375</v>
      </c>
      <c r="Y429" s="161" t="s">
        <v>334</v>
      </c>
      <c r="Z429" s="151"/>
      <c r="AA429" s="151"/>
      <c r="AB429" s="151"/>
      <c r="AC429" s="151"/>
      <c r="AD429" s="151"/>
      <c r="AE429" s="151"/>
      <c r="AF429" s="151"/>
      <c r="AG429" s="151" t="s">
        <v>376</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2" x14ac:dyDescent="0.2">
      <c r="A430" s="158"/>
      <c r="B430" s="159"/>
      <c r="C430" s="201" t="s">
        <v>3089</v>
      </c>
      <c r="D430" s="185"/>
      <c r="E430" s="186"/>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3140</v>
      </c>
      <c r="D431" s="185"/>
      <c r="E431" s="186">
        <v>68.900000000000006</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01" t="s">
        <v>2251</v>
      </c>
      <c r="D432" s="185"/>
      <c r="E432" s="186">
        <v>-3.14</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201" t="s">
        <v>3141</v>
      </c>
      <c r="D433" s="185"/>
      <c r="E433" s="186">
        <v>-0.72</v>
      </c>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01" t="s">
        <v>3142</v>
      </c>
      <c r="D434" s="185"/>
      <c r="E434" s="186">
        <v>-6.4</v>
      </c>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3143</v>
      </c>
      <c r="D435" s="185"/>
      <c r="E435" s="186">
        <v>-5.44</v>
      </c>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ht="22.5" outlineLevel="1" x14ac:dyDescent="0.2">
      <c r="A436" s="173">
        <v>76</v>
      </c>
      <c r="B436" s="174" t="s">
        <v>2254</v>
      </c>
      <c r="C436" s="181" t="s">
        <v>2255</v>
      </c>
      <c r="D436" s="175" t="s">
        <v>514</v>
      </c>
      <c r="E436" s="176">
        <v>17.7</v>
      </c>
      <c r="F436" s="177"/>
      <c r="G436" s="178">
        <f>ROUND(E436*F436,2)</f>
        <v>0</v>
      </c>
      <c r="H436" s="177"/>
      <c r="I436" s="178">
        <f>ROUND(E436*H436,2)</f>
        <v>0</v>
      </c>
      <c r="J436" s="177"/>
      <c r="K436" s="178">
        <f>ROUND(E436*J436,2)</f>
        <v>0</v>
      </c>
      <c r="L436" s="178">
        <v>21</v>
      </c>
      <c r="M436" s="178">
        <f>G436*(1+L436/100)</f>
        <v>0</v>
      </c>
      <c r="N436" s="176">
        <v>5.8E-4</v>
      </c>
      <c r="O436" s="176">
        <f>ROUND(E436*N436,2)</f>
        <v>0.01</v>
      </c>
      <c r="P436" s="176">
        <v>0</v>
      </c>
      <c r="Q436" s="176">
        <f>ROUND(E436*P436,2)</f>
        <v>0</v>
      </c>
      <c r="R436" s="178" t="s">
        <v>1199</v>
      </c>
      <c r="S436" s="178" t="s">
        <v>374</v>
      </c>
      <c r="T436" s="179" t="s">
        <v>374</v>
      </c>
      <c r="U436" s="161">
        <v>0.26600000000000001</v>
      </c>
      <c r="V436" s="161">
        <f>ROUND(E436*U436,2)</f>
        <v>4.71</v>
      </c>
      <c r="W436" s="161"/>
      <c r="X436" s="161" t="s">
        <v>375</v>
      </c>
      <c r="Y436" s="161" t="s">
        <v>334</v>
      </c>
      <c r="Z436" s="151"/>
      <c r="AA436" s="151"/>
      <c r="AB436" s="151"/>
      <c r="AC436" s="151"/>
      <c r="AD436" s="151"/>
      <c r="AE436" s="151"/>
      <c r="AF436" s="151"/>
      <c r="AG436" s="151" t="s">
        <v>376</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2" x14ac:dyDescent="0.2">
      <c r="A437" s="158"/>
      <c r="B437" s="159"/>
      <c r="C437" s="201" t="s">
        <v>3089</v>
      </c>
      <c r="D437" s="185"/>
      <c r="E437" s="186"/>
      <c r="F437" s="161"/>
      <c r="G437" s="161"/>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381</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3" x14ac:dyDescent="0.2">
      <c r="A438" s="158"/>
      <c r="B438" s="159"/>
      <c r="C438" s="201" t="s">
        <v>3144</v>
      </c>
      <c r="D438" s="185"/>
      <c r="E438" s="186">
        <v>17.7</v>
      </c>
      <c r="F438" s="161"/>
      <c r="G438" s="161"/>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381</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73">
        <v>77</v>
      </c>
      <c r="B439" s="174" t="s">
        <v>2257</v>
      </c>
      <c r="C439" s="181" t="s">
        <v>2258</v>
      </c>
      <c r="D439" s="175" t="s">
        <v>514</v>
      </c>
      <c r="E439" s="176">
        <v>82.42</v>
      </c>
      <c r="F439" s="177"/>
      <c r="G439" s="178">
        <f>ROUND(E439*F439,2)</f>
        <v>0</v>
      </c>
      <c r="H439" s="177"/>
      <c r="I439" s="178">
        <f>ROUND(E439*H439,2)</f>
        <v>0</v>
      </c>
      <c r="J439" s="177"/>
      <c r="K439" s="178">
        <f>ROUND(E439*J439,2)</f>
        <v>0</v>
      </c>
      <c r="L439" s="178">
        <v>21</v>
      </c>
      <c r="M439" s="178">
        <f>G439*(1+L439/100)</f>
        <v>0</v>
      </c>
      <c r="N439" s="176">
        <v>1E-3</v>
      </c>
      <c r="O439" s="176">
        <f>ROUND(E439*N439,2)</f>
        <v>0.08</v>
      </c>
      <c r="P439" s="176">
        <v>0</v>
      </c>
      <c r="Q439" s="176">
        <f>ROUND(E439*P439,2)</f>
        <v>0</v>
      </c>
      <c r="R439" s="178"/>
      <c r="S439" s="178" t="s">
        <v>331</v>
      </c>
      <c r="T439" s="179" t="s">
        <v>332</v>
      </c>
      <c r="U439" s="161">
        <v>0</v>
      </c>
      <c r="V439" s="161">
        <f>ROUND(E439*U439,2)</f>
        <v>0</v>
      </c>
      <c r="W439" s="161"/>
      <c r="X439" s="161" t="s">
        <v>578</v>
      </c>
      <c r="Y439" s="161" t="s">
        <v>334</v>
      </c>
      <c r="Z439" s="151"/>
      <c r="AA439" s="151"/>
      <c r="AB439" s="151"/>
      <c r="AC439" s="151"/>
      <c r="AD439" s="151"/>
      <c r="AE439" s="151"/>
      <c r="AF439" s="151"/>
      <c r="AG439" s="151" t="s">
        <v>636</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3089</v>
      </c>
      <c r="D440" s="185"/>
      <c r="E440" s="186"/>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3145</v>
      </c>
      <c r="D441" s="185"/>
      <c r="E441" s="186"/>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01" t="s">
        <v>3146</v>
      </c>
      <c r="D442" s="185"/>
      <c r="E442" s="186">
        <v>61.18</v>
      </c>
      <c r="F442" s="161"/>
      <c r="G442" s="161"/>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381</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01" t="s">
        <v>3147</v>
      </c>
      <c r="D443" s="185"/>
      <c r="E443" s="186">
        <v>21.24</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3">
        <v>78</v>
      </c>
      <c r="B444" s="174" t="s">
        <v>1229</v>
      </c>
      <c r="C444" s="181" t="s">
        <v>1230</v>
      </c>
      <c r="D444" s="175" t="s">
        <v>619</v>
      </c>
      <c r="E444" s="176">
        <v>0.14083000000000001</v>
      </c>
      <c r="F444" s="177"/>
      <c r="G444" s="178">
        <f>ROUND(E444*F444,2)</f>
        <v>0</v>
      </c>
      <c r="H444" s="177"/>
      <c r="I444" s="178">
        <f>ROUND(E444*H444,2)</f>
        <v>0</v>
      </c>
      <c r="J444" s="177"/>
      <c r="K444" s="178">
        <f>ROUND(E444*J444,2)</f>
        <v>0</v>
      </c>
      <c r="L444" s="178">
        <v>21</v>
      </c>
      <c r="M444" s="178">
        <f>G444*(1+L444/100)</f>
        <v>0</v>
      </c>
      <c r="N444" s="176">
        <v>0</v>
      </c>
      <c r="O444" s="176">
        <f>ROUND(E444*N444,2)</f>
        <v>0</v>
      </c>
      <c r="P444" s="176">
        <v>0</v>
      </c>
      <c r="Q444" s="176">
        <f>ROUND(E444*P444,2)</f>
        <v>0</v>
      </c>
      <c r="R444" s="178" t="s">
        <v>1199</v>
      </c>
      <c r="S444" s="178" t="s">
        <v>374</v>
      </c>
      <c r="T444" s="179" t="s">
        <v>374</v>
      </c>
      <c r="U444" s="161">
        <v>1.57</v>
      </c>
      <c r="V444" s="161">
        <f>ROUND(E444*U444,2)</f>
        <v>0.22</v>
      </c>
      <c r="W444" s="161"/>
      <c r="X444" s="161" t="s">
        <v>1190</v>
      </c>
      <c r="Y444" s="161" t="s">
        <v>334</v>
      </c>
      <c r="Z444" s="151"/>
      <c r="AA444" s="151"/>
      <c r="AB444" s="151"/>
      <c r="AC444" s="151"/>
      <c r="AD444" s="151"/>
      <c r="AE444" s="151"/>
      <c r="AF444" s="151"/>
      <c r="AG444" s="151" t="s">
        <v>1191</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72" t="s">
        <v>1231</v>
      </c>
      <c r="D445" s="273"/>
      <c r="E445" s="273"/>
      <c r="F445" s="273"/>
      <c r="G445" s="273"/>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378</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01" t="s">
        <v>1192</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3148</v>
      </c>
      <c r="D447" s="185"/>
      <c r="E447" s="186"/>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3149</v>
      </c>
      <c r="D448" s="185"/>
      <c r="E448" s="186">
        <v>0.14083000000000001</v>
      </c>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x14ac:dyDescent="0.2">
      <c r="A449" s="166" t="s">
        <v>326</v>
      </c>
      <c r="B449" s="167" t="s">
        <v>254</v>
      </c>
      <c r="C449" s="180" t="s">
        <v>255</v>
      </c>
      <c r="D449" s="168"/>
      <c r="E449" s="169"/>
      <c r="F449" s="170"/>
      <c r="G449" s="170">
        <f>SUMIF(AG450:AG463,"&lt;&gt;NOR",G450:G463)</f>
        <v>0</v>
      </c>
      <c r="H449" s="170"/>
      <c r="I449" s="170">
        <f>SUM(I450:I463)</f>
        <v>0</v>
      </c>
      <c r="J449" s="170"/>
      <c r="K449" s="170">
        <f>SUM(K450:K463)</f>
        <v>0</v>
      </c>
      <c r="L449" s="170"/>
      <c r="M449" s="170">
        <f>SUM(M450:M463)</f>
        <v>0</v>
      </c>
      <c r="N449" s="169"/>
      <c r="O449" s="169">
        <f>SUM(O450:O463)</f>
        <v>0.05</v>
      </c>
      <c r="P449" s="169"/>
      <c r="Q449" s="169">
        <f>SUM(Q450:Q463)</f>
        <v>0</v>
      </c>
      <c r="R449" s="170"/>
      <c r="S449" s="170"/>
      <c r="T449" s="171"/>
      <c r="U449" s="165"/>
      <c r="V449" s="165">
        <f>SUM(V450:V463)</f>
        <v>1.04</v>
      </c>
      <c r="W449" s="165"/>
      <c r="X449" s="165"/>
      <c r="Y449" s="165"/>
      <c r="AG449" t="s">
        <v>327</v>
      </c>
    </row>
    <row r="450" spans="1:60" outlineLevel="1" x14ac:dyDescent="0.2">
      <c r="A450" s="173">
        <v>79</v>
      </c>
      <c r="B450" s="174" t="s">
        <v>2271</v>
      </c>
      <c r="C450" s="181" t="s">
        <v>2272</v>
      </c>
      <c r="D450" s="175" t="s">
        <v>635</v>
      </c>
      <c r="E450" s="176">
        <v>2</v>
      </c>
      <c r="F450" s="177"/>
      <c r="G450" s="178">
        <f>ROUND(E450*F450,2)</f>
        <v>0</v>
      </c>
      <c r="H450" s="177"/>
      <c r="I450" s="178">
        <f>ROUND(E450*H450,2)</f>
        <v>0</v>
      </c>
      <c r="J450" s="177"/>
      <c r="K450" s="178">
        <f>ROUND(E450*J450,2)</f>
        <v>0</v>
      </c>
      <c r="L450" s="178">
        <v>21</v>
      </c>
      <c r="M450" s="178">
        <f>G450*(1+L450/100)</f>
        <v>0</v>
      </c>
      <c r="N450" s="176">
        <v>0.01</v>
      </c>
      <c r="O450" s="176">
        <f>ROUND(E450*N450,2)</f>
        <v>0.02</v>
      </c>
      <c r="P450" s="176">
        <v>0</v>
      </c>
      <c r="Q450" s="176">
        <f>ROUND(E450*P450,2)</f>
        <v>0</v>
      </c>
      <c r="R450" s="178"/>
      <c r="S450" s="178" t="s">
        <v>331</v>
      </c>
      <c r="T450" s="179" t="s">
        <v>332</v>
      </c>
      <c r="U450" s="161">
        <v>0.2</v>
      </c>
      <c r="V450" s="161">
        <f>ROUND(E450*U450,2)</f>
        <v>0.4</v>
      </c>
      <c r="W450" s="161"/>
      <c r="X450" s="161" t="s">
        <v>375</v>
      </c>
      <c r="Y450" s="161" t="s">
        <v>334</v>
      </c>
      <c r="Z450" s="151"/>
      <c r="AA450" s="151"/>
      <c r="AB450" s="151"/>
      <c r="AC450" s="151"/>
      <c r="AD450" s="151"/>
      <c r="AE450" s="151"/>
      <c r="AF450" s="151"/>
      <c r="AG450" s="151" t="s">
        <v>376</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2" x14ac:dyDescent="0.2">
      <c r="A451" s="158"/>
      <c r="B451" s="159"/>
      <c r="C451" s="263" t="s">
        <v>3150</v>
      </c>
      <c r="D451" s="264"/>
      <c r="E451" s="264"/>
      <c r="F451" s="264"/>
      <c r="G451" s="264"/>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337</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ht="33.75" outlineLevel="3" x14ac:dyDescent="0.2">
      <c r="A452" s="158"/>
      <c r="B452" s="159"/>
      <c r="C452" s="274" t="s">
        <v>2274</v>
      </c>
      <c r="D452" s="275"/>
      <c r="E452" s="275"/>
      <c r="F452" s="275"/>
      <c r="G452" s="275"/>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337</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93" t="str">
        <f>C452</f>
        <v>Výstupní madlo bude kruhového průřezu z nerezové oceli 1.4301. Povrch bude bez nátěrů, bude provedena úprava svarů broušením a mořením. Kotvení pomocí patních plechů na nerezové chemické kotvy M10. Konkrétní provedení konstrukce bude řešeno v rámci výrobní/dílenské dokumentace, např. Tr 44,5×3,2 +  P6-100×130.</v>
      </c>
      <c r="BB452" s="151"/>
      <c r="BC452" s="151"/>
      <c r="BD452" s="151"/>
      <c r="BE452" s="151"/>
      <c r="BF452" s="151"/>
      <c r="BG452" s="151"/>
      <c r="BH452" s="151"/>
    </row>
    <row r="453" spans="1:60" outlineLevel="2" x14ac:dyDescent="0.2">
      <c r="A453" s="158"/>
      <c r="B453" s="159"/>
      <c r="C453" s="201" t="s">
        <v>3151</v>
      </c>
      <c r="D453" s="185"/>
      <c r="E453" s="186"/>
      <c r="F453" s="161"/>
      <c r="G453" s="161"/>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381</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3" x14ac:dyDescent="0.2">
      <c r="A454" s="158"/>
      <c r="B454" s="159"/>
      <c r="C454" s="201" t="s">
        <v>3104</v>
      </c>
      <c r="D454" s="185"/>
      <c r="E454" s="186">
        <v>2</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73">
        <v>80</v>
      </c>
      <c r="B455" s="174" t="s">
        <v>3152</v>
      </c>
      <c r="C455" s="181" t="s">
        <v>3153</v>
      </c>
      <c r="D455" s="175" t="s">
        <v>330</v>
      </c>
      <c r="E455" s="176">
        <v>1</v>
      </c>
      <c r="F455" s="177"/>
      <c r="G455" s="178">
        <f>ROUND(E455*F455,2)</f>
        <v>0</v>
      </c>
      <c r="H455" s="177"/>
      <c r="I455" s="178">
        <f>ROUND(E455*H455,2)</f>
        <v>0</v>
      </c>
      <c r="J455" s="177"/>
      <c r="K455" s="178">
        <f>ROUND(E455*J455,2)</f>
        <v>0</v>
      </c>
      <c r="L455" s="178">
        <v>21</v>
      </c>
      <c r="M455" s="178">
        <f>G455*(1+L455/100)</f>
        <v>0</v>
      </c>
      <c r="N455" s="176">
        <v>2.5000000000000001E-2</v>
      </c>
      <c r="O455" s="176">
        <f>ROUND(E455*N455,2)</f>
        <v>0.03</v>
      </c>
      <c r="P455" s="176">
        <v>0</v>
      </c>
      <c r="Q455" s="176">
        <f>ROUND(E455*P455,2)</f>
        <v>0</v>
      </c>
      <c r="R455" s="178"/>
      <c r="S455" s="178" t="s">
        <v>331</v>
      </c>
      <c r="T455" s="179" t="s">
        <v>332</v>
      </c>
      <c r="U455" s="161">
        <v>0.49</v>
      </c>
      <c r="V455" s="161">
        <f>ROUND(E455*U455,2)</f>
        <v>0.49</v>
      </c>
      <c r="W455" s="161"/>
      <c r="X455" s="161" t="s">
        <v>375</v>
      </c>
      <c r="Y455" s="161" t="s">
        <v>334</v>
      </c>
      <c r="Z455" s="151"/>
      <c r="AA455" s="151"/>
      <c r="AB455" s="151"/>
      <c r="AC455" s="151"/>
      <c r="AD455" s="151"/>
      <c r="AE455" s="151"/>
      <c r="AF455" s="151"/>
      <c r="AG455" s="151" t="s">
        <v>376</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2" x14ac:dyDescent="0.2">
      <c r="A456" s="158"/>
      <c r="B456" s="159"/>
      <c r="C456" s="263" t="s">
        <v>3154</v>
      </c>
      <c r="D456" s="264"/>
      <c r="E456" s="264"/>
      <c r="F456" s="264"/>
      <c r="G456" s="264"/>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337</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ht="45" outlineLevel="3" x14ac:dyDescent="0.2">
      <c r="A457" s="158"/>
      <c r="B457" s="159"/>
      <c r="C457" s="274" t="s">
        <v>3155</v>
      </c>
      <c r="D457" s="275"/>
      <c r="E457" s="275"/>
      <c r="F457" s="275"/>
      <c r="G457" s="275"/>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337</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93" t="str">
        <f>C457</f>
        <v>Kompozitní zábradlí výšky 1100 mm bude s jednou vodorovnou výplní, zarážkou a kotvením z boku. Sloupky výšky 1300 mm s roztečí 800 mm budou kotveny vždy dvojicí nerezových chemických kotev M10. Konkrétní provedení konstrukce bude řešeno v rámci výrobní/dílenské dokumentace, např. Sloupek: čtvercová trubka ST 51×51/6, madlo: D-profil STR 50×50/5, vodorovná výplň: kruhová trubka RT 32/3, zarážka: KP 110/3.</v>
      </c>
      <c r="BB457" s="151"/>
      <c r="BC457" s="151"/>
      <c r="BD457" s="151"/>
      <c r="BE457" s="151"/>
      <c r="BF457" s="151"/>
      <c r="BG457" s="151"/>
      <c r="BH457" s="151"/>
    </row>
    <row r="458" spans="1:60" outlineLevel="2" x14ac:dyDescent="0.2">
      <c r="A458" s="158"/>
      <c r="B458" s="159"/>
      <c r="C458" s="201" t="s">
        <v>3156</v>
      </c>
      <c r="D458" s="185"/>
      <c r="E458" s="186">
        <v>1</v>
      </c>
      <c r="F458" s="161"/>
      <c r="G458" s="161"/>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381</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73">
        <v>81</v>
      </c>
      <c r="B459" s="174" t="s">
        <v>2281</v>
      </c>
      <c r="C459" s="181" t="s">
        <v>2282</v>
      </c>
      <c r="D459" s="175" t="s">
        <v>619</v>
      </c>
      <c r="E459" s="176">
        <v>4.4999999999999998E-2</v>
      </c>
      <c r="F459" s="177"/>
      <c r="G459" s="178">
        <f>ROUND(E459*F459,2)</f>
        <v>0</v>
      </c>
      <c r="H459" s="177"/>
      <c r="I459" s="178">
        <f>ROUND(E459*H459,2)</f>
        <v>0</v>
      </c>
      <c r="J459" s="177"/>
      <c r="K459" s="178">
        <f>ROUND(E459*J459,2)</f>
        <v>0</v>
      </c>
      <c r="L459" s="178">
        <v>21</v>
      </c>
      <c r="M459" s="178">
        <f>G459*(1+L459/100)</f>
        <v>0</v>
      </c>
      <c r="N459" s="176">
        <v>0</v>
      </c>
      <c r="O459" s="176">
        <f>ROUND(E459*N459,2)</f>
        <v>0</v>
      </c>
      <c r="P459" s="176">
        <v>0</v>
      </c>
      <c r="Q459" s="176">
        <f>ROUND(E459*P459,2)</f>
        <v>0</v>
      </c>
      <c r="R459" s="178" t="s">
        <v>2283</v>
      </c>
      <c r="S459" s="178" t="s">
        <v>374</v>
      </c>
      <c r="T459" s="179" t="s">
        <v>374</v>
      </c>
      <c r="U459" s="161">
        <v>3.33</v>
      </c>
      <c r="V459" s="161">
        <f>ROUND(E459*U459,2)</f>
        <v>0.15</v>
      </c>
      <c r="W459" s="161"/>
      <c r="X459" s="161" t="s">
        <v>1190</v>
      </c>
      <c r="Y459" s="161" t="s">
        <v>334</v>
      </c>
      <c r="Z459" s="151"/>
      <c r="AA459" s="151"/>
      <c r="AB459" s="151"/>
      <c r="AC459" s="151"/>
      <c r="AD459" s="151"/>
      <c r="AE459" s="151"/>
      <c r="AF459" s="151"/>
      <c r="AG459" s="151" t="s">
        <v>1191</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2" x14ac:dyDescent="0.2">
      <c r="A460" s="158"/>
      <c r="B460" s="159"/>
      <c r="C460" s="272" t="s">
        <v>1243</v>
      </c>
      <c r="D460" s="273"/>
      <c r="E460" s="273"/>
      <c r="F460" s="273"/>
      <c r="G460" s="273"/>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378</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2" x14ac:dyDescent="0.2">
      <c r="A461" s="158"/>
      <c r="B461" s="159"/>
      <c r="C461" s="201" t="s">
        <v>1192</v>
      </c>
      <c r="D461" s="185"/>
      <c r="E461" s="186"/>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201" t="s">
        <v>3157</v>
      </c>
      <c r="D462" s="185"/>
      <c r="E462" s="186"/>
      <c r="F462" s="161"/>
      <c r="G462" s="161"/>
      <c r="H462" s="161"/>
      <c r="I462" s="161"/>
      <c r="J462" s="161"/>
      <c r="K462" s="161"/>
      <c r="L462" s="161"/>
      <c r="M462" s="161"/>
      <c r="N462" s="160"/>
      <c r="O462" s="160"/>
      <c r="P462" s="160"/>
      <c r="Q462" s="160"/>
      <c r="R462" s="161"/>
      <c r="S462" s="161"/>
      <c r="T462" s="161"/>
      <c r="U462" s="161"/>
      <c r="V462" s="161"/>
      <c r="W462" s="161"/>
      <c r="X462" s="161"/>
      <c r="Y462" s="161"/>
      <c r="Z462" s="151"/>
      <c r="AA462" s="151"/>
      <c r="AB462" s="151"/>
      <c r="AC462" s="151"/>
      <c r="AD462" s="151"/>
      <c r="AE462" s="151"/>
      <c r="AF462" s="151"/>
      <c r="AG462" s="151" t="s">
        <v>381</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201" t="s">
        <v>2285</v>
      </c>
      <c r="D463" s="185"/>
      <c r="E463" s="186">
        <v>4.4999999999999998E-2</v>
      </c>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x14ac:dyDescent="0.2">
      <c r="A464" s="166" t="s">
        <v>326</v>
      </c>
      <c r="B464" s="167" t="s">
        <v>262</v>
      </c>
      <c r="C464" s="180" t="s">
        <v>263</v>
      </c>
      <c r="D464" s="168"/>
      <c r="E464" s="169"/>
      <c r="F464" s="170"/>
      <c r="G464" s="170">
        <f>SUMIF(AG465:AG492,"&lt;&gt;NOR",G465:G492)</f>
        <v>0</v>
      </c>
      <c r="H464" s="170"/>
      <c r="I464" s="170">
        <f>SUM(I465:I492)</f>
        <v>0</v>
      </c>
      <c r="J464" s="170"/>
      <c r="K464" s="170">
        <f>SUM(K465:K492)</f>
        <v>0</v>
      </c>
      <c r="L464" s="170"/>
      <c r="M464" s="170">
        <f>SUM(M465:M492)</f>
        <v>0</v>
      </c>
      <c r="N464" s="169"/>
      <c r="O464" s="169">
        <f>SUM(O465:O492)</f>
        <v>0.17</v>
      </c>
      <c r="P464" s="169"/>
      <c r="Q464" s="169">
        <f>SUM(Q465:Q492)</f>
        <v>0</v>
      </c>
      <c r="R464" s="170"/>
      <c r="S464" s="170"/>
      <c r="T464" s="171"/>
      <c r="U464" s="165"/>
      <c r="V464" s="165">
        <f>SUM(V465:V492)</f>
        <v>68.59</v>
      </c>
      <c r="W464" s="165"/>
      <c r="X464" s="165"/>
      <c r="Y464" s="165"/>
      <c r="AG464" t="s">
        <v>327</v>
      </c>
    </row>
    <row r="465" spans="1:60" ht="22.5" outlineLevel="1" x14ac:dyDescent="0.2">
      <c r="A465" s="173">
        <v>82</v>
      </c>
      <c r="B465" s="174" t="s">
        <v>2286</v>
      </c>
      <c r="C465" s="181" t="s">
        <v>2287</v>
      </c>
      <c r="D465" s="175" t="s">
        <v>514</v>
      </c>
      <c r="E465" s="176">
        <v>285.80455999999998</v>
      </c>
      <c r="F465" s="177"/>
      <c r="G465" s="178">
        <f>ROUND(E465*F465,2)</f>
        <v>0</v>
      </c>
      <c r="H465" s="177"/>
      <c r="I465" s="178">
        <f>ROUND(E465*H465,2)</f>
        <v>0</v>
      </c>
      <c r="J465" s="177"/>
      <c r="K465" s="178">
        <f>ROUND(E465*J465,2)</f>
        <v>0</v>
      </c>
      <c r="L465" s="178">
        <v>21</v>
      </c>
      <c r="M465" s="178">
        <f>G465*(1+L465/100)</f>
        <v>0</v>
      </c>
      <c r="N465" s="176">
        <v>5.9999999999999995E-4</v>
      </c>
      <c r="O465" s="176">
        <f>ROUND(E465*N465,2)</f>
        <v>0.17</v>
      </c>
      <c r="P465" s="176">
        <v>0</v>
      </c>
      <c r="Q465" s="176">
        <f>ROUND(E465*P465,2)</f>
        <v>0</v>
      </c>
      <c r="R465" s="178" t="s">
        <v>2288</v>
      </c>
      <c r="S465" s="178" t="s">
        <v>374</v>
      </c>
      <c r="T465" s="179" t="s">
        <v>374</v>
      </c>
      <c r="U465" s="161">
        <v>0.24</v>
      </c>
      <c r="V465" s="161">
        <f>ROUND(E465*U465,2)</f>
        <v>68.59</v>
      </c>
      <c r="W465" s="161"/>
      <c r="X465" s="161" t="s">
        <v>375</v>
      </c>
      <c r="Y465" s="161" t="s">
        <v>334</v>
      </c>
      <c r="Z465" s="151"/>
      <c r="AA465" s="151"/>
      <c r="AB465" s="151"/>
      <c r="AC465" s="151"/>
      <c r="AD465" s="151"/>
      <c r="AE465" s="151"/>
      <c r="AF465" s="151"/>
      <c r="AG465" s="151" t="s">
        <v>376</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2" x14ac:dyDescent="0.2">
      <c r="A466" s="158"/>
      <c r="B466" s="159"/>
      <c r="C466" s="272" t="s">
        <v>2289</v>
      </c>
      <c r="D466" s="273"/>
      <c r="E466" s="273"/>
      <c r="F466" s="273"/>
      <c r="G466" s="273"/>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378</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3158</v>
      </c>
      <c r="D467" s="185"/>
      <c r="E467" s="186"/>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3" x14ac:dyDescent="0.2">
      <c r="A468" s="158"/>
      <c r="B468" s="159"/>
      <c r="C468" s="201" t="s">
        <v>3145</v>
      </c>
      <c r="D468" s="185"/>
      <c r="E468" s="186"/>
      <c r="F468" s="161"/>
      <c r="G468" s="161"/>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381</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3" x14ac:dyDescent="0.2">
      <c r="A469" s="158"/>
      <c r="B469" s="159"/>
      <c r="C469" s="201" t="s">
        <v>3159</v>
      </c>
      <c r="D469" s="185"/>
      <c r="E469" s="186"/>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201" t="s">
        <v>3160</v>
      </c>
      <c r="D470" s="185"/>
      <c r="E470" s="186">
        <v>29.531700000000001</v>
      </c>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201" t="s">
        <v>3161</v>
      </c>
      <c r="D471" s="185"/>
      <c r="E471" s="186">
        <v>51.3</v>
      </c>
      <c r="F471" s="161"/>
      <c r="G471" s="161"/>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381</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201" t="s">
        <v>2251</v>
      </c>
      <c r="D472" s="185"/>
      <c r="E472" s="186">
        <v>-3.14</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3" x14ac:dyDescent="0.2">
      <c r="A473" s="158"/>
      <c r="B473" s="159"/>
      <c r="C473" s="201" t="s">
        <v>3141</v>
      </c>
      <c r="D473" s="185"/>
      <c r="E473" s="186">
        <v>-0.72</v>
      </c>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464</v>
      </c>
      <c r="D474" s="185"/>
      <c r="E474" s="186"/>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3162</v>
      </c>
      <c r="D475" s="185"/>
      <c r="E475" s="186">
        <v>72.900000000000006</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01" t="s">
        <v>3163</v>
      </c>
      <c r="D476" s="185"/>
      <c r="E476" s="186">
        <v>36.252000000000002</v>
      </c>
      <c r="F476" s="161"/>
      <c r="G476" s="161"/>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381</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01" t="s">
        <v>3164</v>
      </c>
      <c r="D477" s="185"/>
      <c r="E477" s="186">
        <v>50.16</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01" t="s">
        <v>2088</v>
      </c>
      <c r="D478" s="185"/>
      <c r="E478" s="186"/>
      <c r="F478" s="161"/>
      <c r="G478" s="161"/>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381</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01" t="s">
        <v>2298</v>
      </c>
      <c r="D479" s="185"/>
      <c r="E479" s="186">
        <v>-6.5337100000000001</v>
      </c>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2299</v>
      </c>
      <c r="D480" s="185"/>
      <c r="E480" s="186">
        <v>-5.2004700000000001</v>
      </c>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3165</v>
      </c>
      <c r="D481" s="185"/>
      <c r="E481" s="186">
        <v>-2.4609800000000002</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3166</v>
      </c>
      <c r="D482" s="185"/>
      <c r="E482" s="186">
        <v>-0.14036000000000001</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3167</v>
      </c>
      <c r="D483" s="185"/>
      <c r="E483" s="186">
        <v>12.88</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01" t="s">
        <v>2311</v>
      </c>
      <c r="D484" s="185"/>
      <c r="E484" s="186">
        <v>-1.5699999999999999E-2</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3" x14ac:dyDescent="0.2">
      <c r="A485" s="158"/>
      <c r="B485" s="159"/>
      <c r="C485" s="201" t="s">
        <v>2303</v>
      </c>
      <c r="D485" s="185"/>
      <c r="E485" s="186"/>
      <c r="F485" s="161"/>
      <c r="G485" s="161"/>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381</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01" t="s">
        <v>3097</v>
      </c>
      <c r="D486" s="185"/>
      <c r="E486" s="186">
        <v>8.5756499999999996</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3" x14ac:dyDescent="0.2">
      <c r="A487" s="158"/>
      <c r="B487" s="159"/>
      <c r="C487" s="201" t="s">
        <v>3168</v>
      </c>
      <c r="D487" s="185"/>
      <c r="E487" s="186">
        <v>14.38246</v>
      </c>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01" t="s">
        <v>3169</v>
      </c>
      <c r="D488" s="185"/>
      <c r="E488" s="186">
        <v>8.7444000000000006</v>
      </c>
      <c r="F488" s="161"/>
      <c r="G488" s="161"/>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381</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3" x14ac:dyDescent="0.2">
      <c r="A489" s="158"/>
      <c r="B489" s="159"/>
      <c r="C489" s="201" t="s">
        <v>3170</v>
      </c>
      <c r="D489" s="185"/>
      <c r="E489" s="186">
        <v>17.729569999999999</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201" t="s">
        <v>2308</v>
      </c>
      <c r="D490" s="185"/>
      <c r="E490" s="186"/>
      <c r="F490" s="161"/>
      <c r="G490" s="161"/>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381</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01" t="s">
        <v>3171</v>
      </c>
      <c r="D491" s="185"/>
      <c r="E491" s="186">
        <v>2.64</v>
      </c>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3" x14ac:dyDescent="0.2">
      <c r="A492" s="158"/>
      <c r="B492" s="159"/>
      <c r="C492" s="201" t="s">
        <v>2310</v>
      </c>
      <c r="D492" s="185"/>
      <c r="E492" s="186">
        <v>-1.08</v>
      </c>
      <c r="F492" s="161"/>
      <c r="G492" s="161"/>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381</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x14ac:dyDescent="0.2">
      <c r="A493" s="166" t="s">
        <v>326</v>
      </c>
      <c r="B493" s="167" t="s">
        <v>204</v>
      </c>
      <c r="C493" s="180" t="s">
        <v>205</v>
      </c>
      <c r="D493" s="168"/>
      <c r="E493" s="169"/>
      <c r="F493" s="170"/>
      <c r="G493" s="170">
        <f>SUMIF(AG494:AG496,"&lt;&gt;NOR",G494:G496)</f>
        <v>0</v>
      </c>
      <c r="H493" s="170"/>
      <c r="I493" s="170">
        <f>SUM(I494:I496)</f>
        <v>0</v>
      </c>
      <c r="J493" s="170"/>
      <c r="K493" s="170">
        <f>SUM(K494:K496)</f>
        <v>0</v>
      </c>
      <c r="L493" s="170"/>
      <c r="M493" s="170">
        <f>SUM(M494:M496)</f>
        <v>0</v>
      </c>
      <c r="N493" s="169"/>
      <c r="O493" s="169">
        <f>SUM(O494:O496)</f>
        <v>0.49</v>
      </c>
      <c r="P493" s="169"/>
      <c r="Q493" s="169">
        <f>SUM(Q494:Q496)</f>
        <v>0</v>
      </c>
      <c r="R493" s="170"/>
      <c r="S493" s="170"/>
      <c r="T493" s="171"/>
      <c r="U493" s="165"/>
      <c r="V493" s="165">
        <f>SUM(V494:V496)</f>
        <v>0.63</v>
      </c>
      <c r="W493" s="165"/>
      <c r="X493" s="165"/>
      <c r="Y493" s="165"/>
      <c r="AG493" t="s">
        <v>327</v>
      </c>
    </row>
    <row r="494" spans="1:60" outlineLevel="1" x14ac:dyDescent="0.2">
      <c r="A494" s="173">
        <v>83</v>
      </c>
      <c r="B494" s="174" t="s">
        <v>2312</v>
      </c>
      <c r="C494" s="181" t="s">
        <v>3172</v>
      </c>
      <c r="D494" s="175" t="s">
        <v>635</v>
      </c>
      <c r="E494" s="176">
        <v>1</v>
      </c>
      <c r="F494" s="177"/>
      <c r="G494" s="178">
        <f>ROUND(E494*F494,2)</f>
        <v>0</v>
      </c>
      <c r="H494" s="177"/>
      <c r="I494" s="178">
        <f>ROUND(E494*H494,2)</f>
        <v>0</v>
      </c>
      <c r="J494" s="177"/>
      <c r="K494" s="178">
        <f>ROUND(E494*J494,2)</f>
        <v>0</v>
      </c>
      <c r="L494" s="178">
        <v>21</v>
      </c>
      <c r="M494" s="178">
        <f>G494*(1+L494/100)</f>
        <v>0</v>
      </c>
      <c r="N494" s="176">
        <v>0.49047000000000002</v>
      </c>
      <c r="O494" s="176">
        <f>ROUND(E494*N494,2)</f>
        <v>0.49</v>
      </c>
      <c r="P494" s="176">
        <v>0</v>
      </c>
      <c r="Q494" s="176">
        <f>ROUND(E494*P494,2)</f>
        <v>0</v>
      </c>
      <c r="R494" s="178"/>
      <c r="S494" s="178" t="s">
        <v>331</v>
      </c>
      <c r="T494" s="179" t="s">
        <v>374</v>
      </c>
      <c r="U494" s="161">
        <v>0.63</v>
      </c>
      <c r="V494" s="161">
        <f>ROUND(E494*U494,2)</f>
        <v>0.63</v>
      </c>
      <c r="W494" s="161"/>
      <c r="X494" s="161" t="s">
        <v>375</v>
      </c>
      <c r="Y494" s="161" t="s">
        <v>334</v>
      </c>
      <c r="Z494" s="151"/>
      <c r="AA494" s="151"/>
      <c r="AB494" s="151"/>
      <c r="AC494" s="151"/>
      <c r="AD494" s="151"/>
      <c r="AE494" s="151"/>
      <c r="AF494" s="151"/>
      <c r="AG494" s="151" t="s">
        <v>376</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2" x14ac:dyDescent="0.2">
      <c r="A495" s="158"/>
      <c r="B495" s="159"/>
      <c r="C495" s="263" t="s">
        <v>3173</v>
      </c>
      <c r="D495" s="264"/>
      <c r="E495" s="264"/>
      <c r="F495" s="264"/>
      <c r="G495" s="264"/>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337</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2" x14ac:dyDescent="0.2">
      <c r="A496" s="158"/>
      <c r="B496" s="159"/>
      <c r="C496" s="201" t="s">
        <v>3174</v>
      </c>
      <c r="D496" s="185"/>
      <c r="E496" s="186">
        <v>1</v>
      </c>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x14ac:dyDescent="0.2">
      <c r="A497" s="166" t="s">
        <v>326</v>
      </c>
      <c r="B497" s="167" t="s">
        <v>216</v>
      </c>
      <c r="C497" s="180" t="s">
        <v>217</v>
      </c>
      <c r="D497" s="168"/>
      <c r="E497" s="169"/>
      <c r="F497" s="170"/>
      <c r="G497" s="170">
        <f>SUMIF(AG498:AG508,"&lt;&gt;NOR",G498:G508)</f>
        <v>0</v>
      </c>
      <c r="H497" s="170"/>
      <c r="I497" s="170">
        <f>SUM(I498:I508)</f>
        <v>0</v>
      </c>
      <c r="J497" s="170"/>
      <c r="K497" s="170">
        <f>SUM(K498:K508)</f>
        <v>0</v>
      </c>
      <c r="L497" s="170"/>
      <c r="M497" s="170">
        <f>SUM(M498:M508)</f>
        <v>0</v>
      </c>
      <c r="N497" s="169"/>
      <c r="O497" s="169">
        <f>SUM(O498:O508)</f>
        <v>0.13</v>
      </c>
      <c r="P497" s="169"/>
      <c r="Q497" s="169">
        <f>SUM(Q498:Q508)</f>
        <v>0</v>
      </c>
      <c r="R497" s="170"/>
      <c r="S497" s="170"/>
      <c r="T497" s="171"/>
      <c r="U497" s="165"/>
      <c r="V497" s="165">
        <f>SUM(V498:V508)</f>
        <v>1</v>
      </c>
      <c r="W497" s="165"/>
      <c r="X497" s="165"/>
      <c r="Y497" s="165"/>
      <c r="AG497" t="s">
        <v>327</v>
      </c>
    </row>
    <row r="498" spans="1:60" outlineLevel="1" x14ac:dyDescent="0.2">
      <c r="A498" s="173">
        <v>84</v>
      </c>
      <c r="B498" s="174" t="s">
        <v>1889</v>
      </c>
      <c r="C498" s="181" t="s">
        <v>1890</v>
      </c>
      <c r="D498" s="175" t="s">
        <v>635</v>
      </c>
      <c r="E498" s="176">
        <v>1</v>
      </c>
      <c r="F498" s="177"/>
      <c r="G498" s="178">
        <f>ROUND(E498*F498,2)</f>
        <v>0</v>
      </c>
      <c r="H498" s="177"/>
      <c r="I498" s="178">
        <f>ROUND(E498*H498,2)</f>
        <v>0</v>
      </c>
      <c r="J498" s="177"/>
      <c r="K498" s="178">
        <f>ROUND(E498*J498,2)</f>
        <v>0</v>
      </c>
      <c r="L498" s="178">
        <v>21</v>
      </c>
      <c r="M498" s="178">
        <f>G498*(1+L498/100)</f>
        <v>0</v>
      </c>
      <c r="N498" s="176">
        <v>0.12303</v>
      </c>
      <c r="O498" s="176">
        <f>ROUND(E498*N498,2)</f>
        <v>0.12</v>
      </c>
      <c r="P498" s="176">
        <v>0</v>
      </c>
      <c r="Q498" s="176">
        <f>ROUND(E498*P498,2)</f>
        <v>0</v>
      </c>
      <c r="R498" s="178" t="s">
        <v>878</v>
      </c>
      <c r="S498" s="178" t="s">
        <v>374</v>
      </c>
      <c r="T498" s="179" t="s">
        <v>374</v>
      </c>
      <c r="U498" s="161">
        <v>0.86</v>
      </c>
      <c r="V498" s="161">
        <f>ROUND(E498*U498,2)</f>
        <v>0.86</v>
      </c>
      <c r="W498" s="161"/>
      <c r="X498" s="161" t="s">
        <v>375</v>
      </c>
      <c r="Y498" s="161" t="s">
        <v>334</v>
      </c>
      <c r="Z498" s="151"/>
      <c r="AA498" s="151"/>
      <c r="AB498" s="151"/>
      <c r="AC498" s="151"/>
      <c r="AD498" s="151"/>
      <c r="AE498" s="151"/>
      <c r="AF498" s="151"/>
      <c r="AG498" s="151" t="s">
        <v>376</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2" x14ac:dyDescent="0.2">
      <c r="A499" s="158"/>
      <c r="B499" s="159"/>
      <c r="C499" s="272" t="s">
        <v>1891</v>
      </c>
      <c r="D499" s="273"/>
      <c r="E499" s="273"/>
      <c r="F499" s="273"/>
      <c r="G499" s="273"/>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378</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2" x14ac:dyDescent="0.2">
      <c r="A500" s="158"/>
      <c r="B500" s="159"/>
      <c r="C500" s="274" t="s">
        <v>3175</v>
      </c>
      <c r="D500" s="275"/>
      <c r="E500" s="275"/>
      <c r="F500" s="275"/>
      <c r="G500" s="275"/>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337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3" x14ac:dyDescent="0.2">
      <c r="A501" s="158"/>
      <c r="B501" s="159"/>
      <c r="C501" s="274" t="s">
        <v>3176</v>
      </c>
      <c r="D501" s="275"/>
      <c r="E501" s="275"/>
      <c r="F501" s="275"/>
      <c r="G501" s="275"/>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337</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2" x14ac:dyDescent="0.2">
      <c r="A502" s="158"/>
      <c r="B502" s="159"/>
      <c r="C502" s="201" t="s">
        <v>3177</v>
      </c>
      <c r="D502" s="185"/>
      <c r="E502" s="186">
        <v>1</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ht="33.75" outlineLevel="1" x14ac:dyDescent="0.2">
      <c r="A503" s="173">
        <v>85</v>
      </c>
      <c r="B503" s="174" t="s">
        <v>1920</v>
      </c>
      <c r="C503" s="181" t="s">
        <v>1921</v>
      </c>
      <c r="D503" s="175" t="s">
        <v>635</v>
      </c>
      <c r="E503" s="176">
        <v>1</v>
      </c>
      <c r="F503" s="177"/>
      <c r="G503" s="178">
        <f>ROUND(E503*F503,2)</f>
        <v>0</v>
      </c>
      <c r="H503" s="177"/>
      <c r="I503" s="178">
        <f>ROUND(E503*H503,2)</f>
        <v>0</v>
      </c>
      <c r="J503" s="177"/>
      <c r="K503" s="178">
        <f>ROUND(E503*J503,2)</f>
        <v>0</v>
      </c>
      <c r="L503" s="178">
        <v>21</v>
      </c>
      <c r="M503" s="178">
        <f>G503*(1+L503/100)</f>
        <v>0</v>
      </c>
      <c r="N503" s="176">
        <v>1.4E-2</v>
      </c>
      <c r="O503" s="176">
        <f>ROUND(E503*N503,2)</f>
        <v>0.01</v>
      </c>
      <c r="P503" s="176">
        <v>0</v>
      </c>
      <c r="Q503" s="176">
        <f>ROUND(E503*P503,2)</f>
        <v>0</v>
      </c>
      <c r="R503" s="178" t="s">
        <v>577</v>
      </c>
      <c r="S503" s="178" t="s">
        <v>374</v>
      </c>
      <c r="T503" s="179" t="s">
        <v>374</v>
      </c>
      <c r="U503" s="161">
        <v>0</v>
      </c>
      <c r="V503" s="161">
        <f>ROUND(E503*U503,2)</f>
        <v>0</v>
      </c>
      <c r="W503" s="161"/>
      <c r="X503" s="161" t="s">
        <v>578</v>
      </c>
      <c r="Y503" s="161" t="s">
        <v>334</v>
      </c>
      <c r="Z503" s="151"/>
      <c r="AA503" s="151"/>
      <c r="AB503" s="151"/>
      <c r="AC503" s="151"/>
      <c r="AD503" s="151"/>
      <c r="AE503" s="151"/>
      <c r="AF503" s="151"/>
      <c r="AG503" s="151" t="s">
        <v>636</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2" x14ac:dyDescent="0.2">
      <c r="A504" s="158"/>
      <c r="B504" s="159"/>
      <c r="C504" s="263" t="s">
        <v>3175</v>
      </c>
      <c r="D504" s="264"/>
      <c r="E504" s="264"/>
      <c r="F504" s="264"/>
      <c r="G504" s="264"/>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337</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3" x14ac:dyDescent="0.2">
      <c r="A505" s="158"/>
      <c r="B505" s="159"/>
      <c r="C505" s="274" t="s">
        <v>2320</v>
      </c>
      <c r="D505" s="275"/>
      <c r="E505" s="275"/>
      <c r="F505" s="275"/>
      <c r="G505" s="275"/>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337</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2" x14ac:dyDescent="0.2">
      <c r="A506" s="158"/>
      <c r="B506" s="159"/>
      <c r="C506" s="201" t="s">
        <v>3177</v>
      </c>
      <c r="D506" s="185"/>
      <c r="E506" s="186">
        <v>1</v>
      </c>
      <c r="F506" s="161"/>
      <c r="G506" s="161"/>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381</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73">
        <v>86</v>
      </c>
      <c r="B507" s="174" t="s">
        <v>2211</v>
      </c>
      <c r="C507" s="181" t="s">
        <v>2212</v>
      </c>
      <c r="D507" s="175" t="s">
        <v>635</v>
      </c>
      <c r="E507" s="176">
        <v>1</v>
      </c>
      <c r="F507" s="177"/>
      <c r="G507" s="178">
        <f>ROUND(E507*F507,2)</f>
        <v>0</v>
      </c>
      <c r="H507" s="177"/>
      <c r="I507" s="178">
        <f>ROUND(E507*H507,2)</f>
        <v>0</v>
      </c>
      <c r="J507" s="177"/>
      <c r="K507" s="178">
        <f>ROUND(E507*J507,2)</f>
        <v>0</v>
      </c>
      <c r="L507" s="178">
        <v>21</v>
      </c>
      <c r="M507" s="178">
        <f>G507*(1+L507/100)</f>
        <v>0</v>
      </c>
      <c r="N507" s="176">
        <v>1.4E-3</v>
      </c>
      <c r="O507" s="176">
        <f>ROUND(E507*N507,2)</f>
        <v>0</v>
      </c>
      <c r="P507" s="176">
        <v>0</v>
      </c>
      <c r="Q507" s="176">
        <f>ROUND(E507*P507,2)</f>
        <v>0</v>
      </c>
      <c r="R507" s="178" t="s">
        <v>878</v>
      </c>
      <c r="S507" s="178" t="s">
        <v>374</v>
      </c>
      <c r="T507" s="179" t="s">
        <v>374</v>
      </c>
      <c r="U507" s="161">
        <v>0.14000000000000001</v>
      </c>
      <c r="V507" s="161">
        <f>ROUND(E507*U507,2)</f>
        <v>0.14000000000000001</v>
      </c>
      <c r="W507" s="161"/>
      <c r="X507" s="161" t="s">
        <v>375</v>
      </c>
      <c r="Y507" s="161" t="s">
        <v>334</v>
      </c>
      <c r="Z507" s="151"/>
      <c r="AA507" s="151"/>
      <c r="AB507" s="151"/>
      <c r="AC507" s="151"/>
      <c r="AD507" s="151"/>
      <c r="AE507" s="151"/>
      <c r="AF507" s="151"/>
      <c r="AG507" s="151" t="s">
        <v>376</v>
      </c>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2" x14ac:dyDescent="0.2">
      <c r="A508" s="158"/>
      <c r="B508" s="159"/>
      <c r="C508" s="201" t="s">
        <v>3178</v>
      </c>
      <c r="D508" s="185"/>
      <c r="E508" s="186">
        <v>1</v>
      </c>
      <c r="F508" s="161"/>
      <c r="G508" s="161"/>
      <c r="H508" s="161"/>
      <c r="I508" s="161"/>
      <c r="J508" s="161"/>
      <c r="K508" s="161"/>
      <c r="L508" s="161"/>
      <c r="M508" s="161"/>
      <c r="N508" s="160"/>
      <c r="O508" s="160"/>
      <c r="P508" s="160"/>
      <c r="Q508" s="160"/>
      <c r="R508" s="161"/>
      <c r="S508" s="161"/>
      <c r="T508" s="161"/>
      <c r="U508" s="161"/>
      <c r="V508" s="161"/>
      <c r="W508" s="161"/>
      <c r="X508" s="161"/>
      <c r="Y508" s="161"/>
      <c r="Z508" s="151"/>
      <c r="AA508" s="151"/>
      <c r="AB508" s="151"/>
      <c r="AC508" s="151"/>
      <c r="AD508" s="151"/>
      <c r="AE508" s="151"/>
      <c r="AF508" s="151"/>
      <c r="AG508" s="151" t="s">
        <v>381</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x14ac:dyDescent="0.2">
      <c r="A509" s="3"/>
      <c r="B509" s="4"/>
      <c r="C509" s="182"/>
      <c r="D509" s="6"/>
      <c r="E509" s="3"/>
      <c r="F509" s="3"/>
      <c r="G509" s="3"/>
      <c r="H509" s="3"/>
      <c r="I509" s="3"/>
      <c r="J509" s="3"/>
      <c r="K509" s="3"/>
      <c r="L509" s="3"/>
      <c r="M509" s="3"/>
      <c r="N509" s="3"/>
      <c r="O509" s="3"/>
      <c r="P509" s="3"/>
      <c r="Q509" s="3"/>
      <c r="R509" s="3"/>
      <c r="S509" s="3"/>
      <c r="T509" s="3"/>
      <c r="U509" s="3"/>
      <c r="V509" s="3"/>
      <c r="W509" s="3"/>
      <c r="X509" s="3"/>
      <c r="Y509" s="3"/>
      <c r="AE509">
        <v>15</v>
      </c>
      <c r="AF509">
        <v>21</v>
      </c>
      <c r="AG509" t="s">
        <v>312</v>
      </c>
    </row>
    <row r="510" spans="1:60" x14ac:dyDescent="0.2">
      <c r="A510" s="154"/>
      <c r="B510" s="155" t="s">
        <v>29</v>
      </c>
      <c r="C510" s="183"/>
      <c r="D510" s="156"/>
      <c r="E510" s="157"/>
      <c r="F510" s="157"/>
      <c r="G510" s="172">
        <f>G8+G159+G177+G197+G222+G260+G304+G334+G340+G388+G402+G407+G414+G421+G449+G464+G493+G497</f>
        <v>0</v>
      </c>
      <c r="H510" s="3"/>
      <c r="I510" s="3"/>
      <c r="J510" s="3"/>
      <c r="K510" s="3"/>
      <c r="L510" s="3"/>
      <c r="M510" s="3"/>
      <c r="N510" s="3"/>
      <c r="O510" s="3"/>
      <c r="P510" s="3"/>
      <c r="Q510" s="3"/>
      <c r="R510" s="3"/>
      <c r="S510" s="3"/>
      <c r="T510" s="3"/>
      <c r="U510" s="3"/>
      <c r="V510" s="3"/>
      <c r="W510" s="3"/>
      <c r="X510" s="3"/>
      <c r="Y510" s="3"/>
      <c r="AE510">
        <f>SUMIF(L7:L508,AE509,G7:G508)</f>
        <v>0</v>
      </c>
      <c r="AF510">
        <f>SUMIF(L7:L508,AF509,G7:G508)</f>
        <v>0</v>
      </c>
      <c r="AG510" t="s">
        <v>366</v>
      </c>
    </row>
    <row r="511" spans="1:60" x14ac:dyDescent="0.2">
      <c r="A511" s="276" t="s">
        <v>1601</v>
      </c>
      <c r="B511" s="276"/>
      <c r="C511" s="182"/>
      <c r="D511" s="6"/>
      <c r="E511" s="3"/>
      <c r="F511" s="3"/>
      <c r="G511" s="3"/>
      <c r="H511" s="3"/>
      <c r="I511" s="3"/>
      <c r="J511" s="3"/>
      <c r="K511" s="3"/>
      <c r="L511" s="3"/>
      <c r="M511" s="3"/>
      <c r="N511" s="3"/>
      <c r="O511" s="3"/>
      <c r="P511" s="3"/>
      <c r="Q511" s="3"/>
      <c r="R511" s="3"/>
      <c r="S511" s="3"/>
      <c r="T511" s="3"/>
      <c r="U511" s="3"/>
      <c r="V511" s="3"/>
      <c r="W511" s="3"/>
      <c r="X511" s="3"/>
      <c r="Y511" s="3"/>
    </row>
    <row r="512" spans="1:60" x14ac:dyDescent="0.2">
      <c r="A512" s="3"/>
      <c r="B512" s="4" t="s">
        <v>2321</v>
      </c>
      <c r="C512" s="182" t="s">
        <v>2322</v>
      </c>
      <c r="D512" s="6"/>
      <c r="E512" s="3"/>
      <c r="F512" s="3"/>
      <c r="G512" s="3"/>
      <c r="H512" s="3"/>
      <c r="I512" s="3"/>
      <c r="J512" s="3"/>
      <c r="K512" s="3"/>
      <c r="L512" s="3"/>
      <c r="M512" s="3"/>
      <c r="N512" s="3"/>
      <c r="O512" s="3"/>
      <c r="P512" s="3"/>
      <c r="Q512" s="3"/>
      <c r="R512" s="3"/>
      <c r="S512" s="3"/>
      <c r="T512" s="3"/>
      <c r="U512" s="3"/>
      <c r="V512" s="3"/>
      <c r="W512" s="3"/>
      <c r="X512" s="3"/>
      <c r="Y512" s="3"/>
      <c r="AG512" t="s">
        <v>1604</v>
      </c>
    </row>
    <row r="513" spans="1:33" x14ac:dyDescent="0.2">
      <c r="A513" s="3"/>
      <c r="B513" s="4" t="s">
        <v>2323</v>
      </c>
      <c r="C513" s="182" t="s">
        <v>2324</v>
      </c>
      <c r="D513" s="6"/>
      <c r="E513" s="3"/>
      <c r="F513" s="3"/>
      <c r="G513" s="3"/>
      <c r="H513" s="3"/>
      <c r="I513" s="3"/>
      <c r="J513" s="3"/>
      <c r="K513" s="3"/>
      <c r="L513" s="3"/>
      <c r="M513" s="3"/>
      <c r="N513" s="3"/>
      <c r="O513" s="3"/>
      <c r="P513" s="3"/>
      <c r="Q513" s="3"/>
      <c r="R513" s="3"/>
      <c r="S513" s="3"/>
      <c r="T513" s="3"/>
      <c r="U513" s="3"/>
      <c r="V513" s="3"/>
      <c r="W513" s="3"/>
      <c r="X513" s="3"/>
      <c r="Y513" s="3"/>
      <c r="AG513" t="s">
        <v>1607</v>
      </c>
    </row>
    <row r="514" spans="1:33" x14ac:dyDescent="0.2">
      <c r="A514" s="3"/>
      <c r="B514" s="4"/>
      <c r="C514" s="182" t="s">
        <v>464</v>
      </c>
      <c r="D514" s="6"/>
      <c r="E514" s="3"/>
      <c r="F514" s="3"/>
      <c r="G514" s="3"/>
      <c r="H514" s="3"/>
      <c r="I514" s="3"/>
      <c r="J514" s="3"/>
      <c r="K514" s="3"/>
      <c r="L514" s="3"/>
      <c r="M514" s="3"/>
      <c r="N514" s="3"/>
      <c r="O514" s="3"/>
      <c r="P514" s="3"/>
      <c r="Q514" s="3"/>
      <c r="R514" s="3"/>
      <c r="S514" s="3"/>
      <c r="T514" s="3"/>
      <c r="U514" s="3"/>
      <c r="V514" s="3"/>
      <c r="W514" s="3"/>
      <c r="X514" s="3"/>
      <c r="Y514" s="3"/>
      <c r="AG514" t="s">
        <v>1608</v>
      </c>
    </row>
    <row r="515" spans="1:33" x14ac:dyDescent="0.2">
      <c r="A515" s="3"/>
      <c r="B515" s="4"/>
      <c r="C515" s="182"/>
      <c r="D515" s="6"/>
      <c r="E515" s="3"/>
      <c r="F515" s="3"/>
      <c r="G515" s="3"/>
      <c r="H515" s="3"/>
      <c r="I515" s="3"/>
      <c r="J515" s="3"/>
      <c r="K515" s="3"/>
      <c r="L515" s="3"/>
      <c r="M515" s="3"/>
      <c r="N515" s="3"/>
      <c r="O515" s="3"/>
      <c r="P515" s="3"/>
      <c r="Q515" s="3"/>
      <c r="R515" s="3"/>
      <c r="S515" s="3"/>
      <c r="T515" s="3"/>
      <c r="U515" s="3"/>
      <c r="V515" s="3"/>
      <c r="W515" s="3"/>
      <c r="X515" s="3"/>
      <c r="Y515" s="3"/>
    </row>
    <row r="516" spans="1:33" x14ac:dyDescent="0.2">
      <c r="C516" s="184"/>
      <c r="D516" s="10"/>
      <c r="AG516" t="s">
        <v>367</v>
      </c>
    </row>
    <row r="517" spans="1:33" x14ac:dyDescent="0.2">
      <c r="D517" s="10"/>
    </row>
    <row r="518" spans="1:33" x14ac:dyDescent="0.2">
      <c r="D518" s="10"/>
    </row>
    <row r="519" spans="1:33" x14ac:dyDescent="0.2">
      <c r="D519" s="10"/>
    </row>
    <row r="520" spans="1:33" x14ac:dyDescent="0.2">
      <c r="D520" s="10"/>
    </row>
    <row r="521" spans="1:33" x14ac:dyDescent="0.2">
      <c r="D521" s="10"/>
    </row>
    <row r="522" spans="1:33" x14ac:dyDescent="0.2">
      <c r="D522" s="10"/>
    </row>
    <row r="523" spans="1:33" x14ac:dyDescent="0.2">
      <c r="D523" s="10"/>
    </row>
    <row r="524" spans="1:33" x14ac:dyDescent="0.2">
      <c r="D524" s="10"/>
    </row>
    <row r="525" spans="1:33" x14ac:dyDescent="0.2">
      <c r="D525" s="10"/>
    </row>
    <row r="526" spans="1:33" x14ac:dyDescent="0.2">
      <c r="D526" s="10"/>
    </row>
    <row r="527" spans="1:33" x14ac:dyDescent="0.2">
      <c r="D527" s="10"/>
    </row>
    <row r="528" spans="1:33"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mZ8lb74sB22V6uAYv3KyLkSPxOQGFIYyDZ8ML8bQSVbWyVFCviICuWVU3GDVXw15nKQk90NgPvjGivF0gX9MA==" saltValue="1Lp6bC/Hl3wb3f6isx8/rw==" spinCount="100000" sheet="1" formatRows="0"/>
  <mergeCells count="90">
    <mergeCell ref="A1:G1"/>
    <mergeCell ref="C2:G2"/>
    <mergeCell ref="C3:G3"/>
    <mergeCell ref="C4:G4"/>
    <mergeCell ref="A511:B511"/>
    <mergeCell ref="C10:G10"/>
    <mergeCell ref="C14:G14"/>
    <mergeCell ref="C18:G18"/>
    <mergeCell ref="C19:G19"/>
    <mergeCell ref="C29:G29"/>
    <mergeCell ref="C82:G82"/>
    <mergeCell ref="C32:G32"/>
    <mergeCell ref="C39:G39"/>
    <mergeCell ref="C43:G43"/>
    <mergeCell ref="C55:G55"/>
    <mergeCell ref="C60:G60"/>
    <mergeCell ref="C64:G64"/>
    <mergeCell ref="C69:G69"/>
    <mergeCell ref="C73:G73"/>
    <mergeCell ref="C77:G77"/>
    <mergeCell ref="C78:G78"/>
    <mergeCell ref="C79:G79"/>
    <mergeCell ref="C206:G206"/>
    <mergeCell ref="C95:G95"/>
    <mergeCell ref="C108:G108"/>
    <mergeCell ref="C111:G111"/>
    <mergeCell ref="C118:G118"/>
    <mergeCell ref="C131:G131"/>
    <mergeCell ref="C132:G132"/>
    <mergeCell ref="C145:G145"/>
    <mergeCell ref="C148:G148"/>
    <mergeCell ref="C151:G151"/>
    <mergeCell ref="C182:G182"/>
    <mergeCell ref="C202:G202"/>
    <mergeCell ref="C250:G250"/>
    <mergeCell ref="C207:G207"/>
    <mergeCell ref="C211:G211"/>
    <mergeCell ref="C215:G215"/>
    <mergeCell ref="C216:G216"/>
    <mergeCell ref="C219:G219"/>
    <mergeCell ref="C224:G224"/>
    <mergeCell ref="C225:G225"/>
    <mergeCell ref="C237:G237"/>
    <mergeCell ref="C238:G238"/>
    <mergeCell ref="C246:G246"/>
    <mergeCell ref="C249:G249"/>
    <mergeCell ref="C342:G342"/>
    <mergeCell ref="C262:G262"/>
    <mergeCell ref="C275:G275"/>
    <mergeCell ref="C288:G288"/>
    <mergeCell ref="C291:G291"/>
    <mergeCell ref="C292:G292"/>
    <mergeCell ref="C306:G306"/>
    <mergeCell ref="C310:G310"/>
    <mergeCell ref="C314:G314"/>
    <mergeCell ref="C331:G331"/>
    <mergeCell ref="C336:G336"/>
    <mergeCell ref="C337:G337"/>
    <mergeCell ref="C385:G385"/>
    <mergeCell ref="C346:G346"/>
    <mergeCell ref="C350:G350"/>
    <mergeCell ref="C354:G354"/>
    <mergeCell ref="C358:G358"/>
    <mergeCell ref="C362:G362"/>
    <mergeCell ref="C363:G363"/>
    <mergeCell ref="C367:G367"/>
    <mergeCell ref="C371:G371"/>
    <mergeCell ref="C372:G372"/>
    <mergeCell ref="C376:G376"/>
    <mergeCell ref="C380:G380"/>
    <mergeCell ref="C457:G457"/>
    <mergeCell ref="C390:G390"/>
    <mergeCell ref="C397:G397"/>
    <mergeCell ref="C400:G400"/>
    <mergeCell ref="C404:G404"/>
    <mergeCell ref="C409:G409"/>
    <mergeCell ref="C410:G410"/>
    <mergeCell ref="C416:G416"/>
    <mergeCell ref="C445:G445"/>
    <mergeCell ref="C451:G451"/>
    <mergeCell ref="C452:G452"/>
    <mergeCell ref="C456:G456"/>
    <mergeCell ref="C504:G504"/>
    <mergeCell ref="C505:G505"/>
    <mergeCell ref="C460:G460"/>
    <mergeCell ref="C466:G466"/>
    <mergeCell ref="C495:G495"/>
    <mergeCell ref="C499:G499"/>
    <mergeCell ref="C500:G500"/>
    <mergeCell ref="C501:G501"/>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&amp;LIO-06.1 Odlehčovací komora OK-B&amp;C&amp;P/&amp;N&amp;Rzáří 2023</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87</v>
      </c>
      <c r="C3" s="266" t="s">
        <v>88</v>
      </c>
      <c r="D3" s="267"/>
      <c r="E3" s="267"/>
      <c r="F3" s="267"/>
      <c r="G3" s="268"/>
      <c r="AC3" s="124" t="s">
        <v>369</v>
      </c>
      <c r="AG3" t="s">
        <v>302</v>
      </c>
    </row>
    <row r="4" spans="1:60" ht="24.95" customHeight="1" x14ac:dyDescent="0.2">
      <c r="A4" s="144" t="s">
        <v>9</v>
      </c>
      <c r="B4" s="145" t="s">
        <v>91</v>
      </c>
      <c r="C4" s="269" t="s">
        <v>92</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SUMIF(AG9:AG251,"&lt;&gt;NOR",G9:G251)</f>
        <v>0</v>
      </c>
      <c r="H8" s="170"/>
      <c r="I8" s="170">
        <f>SUM(I9:I251)</f>
        <v>0</v>
      </c>
      <c r="J8" s="170"/>
      <c r="K8" s="170">
        <f>SUM(K9:K251)</f>
        <v>0</v>
      </c>
      <c r="L8" s="170"/>
      <c r="M8" s="170">
        <f>SUM(M9:M251)</f>
        <v>0</v>
      </c>
      <c r="N8" s="169"/>
      <c r="O8" s="169">
        <f>SUM(O9:O251)</f>
        <v>101.86</v>
      </c>
      <c r="P8" s="169"/>
      <c r="Q8" s="169">
        <f>SUM(Q9:Q251)</f>
        <v>0</v>
      </c>
      <c r="R8" s="170"/>
      <c r="S8" s="170"/>
      <c r="T8" s="171"/>
      <c r="U8" s="165"/>
      <c r="V8" s="165">
        <f>SUM(V9:V251)</f>
        <v>783.32</v>
      </c>
      <c r="W8" s="165"/>
      <c r="X8" s="165"/>
      <c r="Y8" s="165"/>
      <c r="AG8" t="s">
        <v>327</v>
      </c>
    </row>
    <row r="9" spans="1:60" outlineLevel="1" x14ac:dyDescent="0.2">
      <c r="A9" s="173">
        <v>1</v>
      </c>
      <c r="B9" s="174" t="s">
        <v>2978</v>
      </c>
      <c r="C9" s="181" t="s">
        <v>2979</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0.49</v>
      </c>
      <c r="V9" s="161">
        <f>ROUND(E9*U9,2)</f>
        <v>0.49</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2565</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odřezáním kmene a odvětvením, včetně případného odklizení kmene a větví na oddělené hromady na vzdálenost do 50 m nebo s naložením na dopravní prostředek,</v>
      </c>
      <c r="BB10" s="151"/>
      <c r="BC10" s="151"/>
      <c r="BD10" s="151"/>
      <c r="BE10" s="151"/>
      <c r="BF10" s="151"/>
      <c r="BG10" s="151"/>
      <c r="BH10" s="151"/>
    </row>
    <row r="11" spans="1:60" outlineLevel="2" x14ac:dyDescent="0.2">
      <c r="A11" s="158"/>
      <c r="B11" s="159"/>
      <c r="C11" s="201" t="s">
        <v>2566</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3179</v>
      </c>
      <c r="D12" s="185"/>
      <c r="E12" s="186">
        <v>1</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3">
        <v>2</v>
      </c>
      <c r="B13" s="174" t="s">
        <v>2981</v>
      </c>
      <c r="C13" s="181" t="s">
        <v>2982</v>
      </c>
      <c r="D13" s="175" t="s">
        <v>635</v>
      </c>
      <c r="E13" s="176">
        <v>1</v>
      </c>
      <c r="F13" s="177"/>
      <c r="G13" s="178">
        <f>ROUND(E13*F13,2)</f>
        <v>0</v>
      </c>
      <c r="H13" s="177"/>
      <c r="I13" s="178">
        <f>ROUND(E13*H13,2)</f>
        <v>0</v>
      </c>
      <c r="J13" s="177"/>
      <c r="K13" s="178">
        <f>ROUND(E13*J13,2)</f>
        <v>0</v>
      </c>
      <c r="L13" s="178">
        <v>21</v>
      </c>
      <c r="M13" s="178">
        <f>G13*(1+L13/100)</f>
        <v>0</v>
      </c>
      <c r="N13" s="176">
        <v>5.0000000000000002E-5</v>
      </c>
      <c r="O13" s="176">
        <f>ROUND(E13*N13,2)</f>
        <v>0</v>
      </c>
      <c r="P13" s="176">
        <v>0</v>
      </c>
      <c r="Q13" s="176">
        <f>ROUND(E13*P13,2)</f>
        <v>0</v>
      </c>
      <c r="R13" s="178" t="s">
        <v>373</v>
      </c>
      <c r="S13" s="178" t="s">
        <v>374</v>
      </c>
      <c r="T13" s="179" t="s">
        <v>374</v>
      </c>
      <c r="U13" s="161">
        <v>0.65900000000000003</v>
      </c>
      <c r="V13" s="161">
        <f>ROUND(E13*U13,2)</f>
        <v>0.66</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2570</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s jejich vykopáním nebo vytrháním, s přesekáním kořenů a s případným nutným přemístěním pařezů na hromady do vzdálenosti do 50 m nebo s naložením na dopravní prostředek,</v>
      </c>
      <c r="BB14" s="151"/>
      <c r="BC14" s="151"/>
      <c r="BD14" s="151"/>
      <c r="BE14" s="151"/>
      <c r="BF14" s="151"/>
      <c r="BG14" s="151"/>
      <c r="BH14" s="151"/>
    </row>
    <row r="15" spans="1:60" outlineLevel="2" x14ac:dyDescent="0.2">
      <c r="A15" s="158"/>
      <c r="B15" s="159"/>
      <c r="C15" s="201" t="s">
        <v>2566</v>
      </c>
      <c r="D15" s="185"/>
      <c r="E15" s="186"/>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3179</v>
      </c>
      <c r="D16" s="185"/>
      <c r="E16" s="186">
        <v>1</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3">
        <v>3</v>
      </c>
      <c r="B17" s="174" t="s">
        <v>370</v>
      </c>
      <c r="C17" s="181" t="s">
        <v>371</v>
      </c>
      <c r="D17" s="175" t="s">
        <v>372</v>
      </c>
      <c r="E17" s="176">
        <v>280</v>
      </c>
      <c r="F17" s="177"/>
      <c r="G17" s="178">
        <f>ROUND(E17*F17,2)</f>
        <v>0</v>
      </c>
      <c r="H17" s="177"/>
      <c r="I17" s="178">
        <f>ROUND(E17*H17,2)</f>
        <v>0</v>
      </c>
      <c r="J17" s="177"/>
      <c r="K17" s="178">
        <f>ROUND(E17*J17,2)</f>
        <v>0</v>
      </c>
      <c r="L17" s="178">
        <v>21</v>
      </c>
      <c r="M17" s="178">
        <f>G17*(1+L17/100)</f>
        <v>0</v>
      </c>
      <c r="N17" s="176">
        <v>0</v>
      </c>
      <c r="O17" s="176">
        <f>ROUND(E17*N17,2)</f>
        <v>0</v>
      </c>
      <c r="P17" s="176">
        <v>0</v>
      </c>
      <c r="Q17" s="176">
        <f>ROUND(E17*P17,2)</f>
        <v>0</v>
      </c>
      <c r="R17" s="178" t="s">
        <v>373</v>
      </c>
      <c r="S17" s="178" t="s">
        <v>374</v>
      </c>
      <c r="T17" s="179" t="s">
        <v>374</v>
      </c>
      <c r="U17" s="161">
        <v>0.20300000000000001</v>
      </c>
      <c r="V17" s="161">
        <f>ROUND(E17*U17,2)</f>
        <v>56.84</v>
      </c>
      <c r="W17" s="161"/>
      <c r="X17" s="161" t="s">
        <v>375</v>
      </c>
      <c r="Y17" s="161" t="s">
        <v>334</v>
      </c>
      <c r="Z17" s="151"/>
      <c r="AA17" s="151"/>
      <c r="AB17" s="151"/>
      <c r="AC17" s="151"/>
      <c r="AD17" s="151"/>
      <c r="AE17" s="151"/>
      <c r="AF17" s="151"/>
      <c r="AG17" s="151" t="s">
        <v>376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2" x14ac:dyDescent="0.2">
      <c r="A18" s="158"/>
      <c r="B18" s="159"/>
      <c r="C18" s="272" t="s">
        <v>377</v>
      </c>
      <c r="D18" s="273"/>
      <c r="E18" s="273"/>
      <c r="F18" s="273"/>
      <c r="G18" s="273"/>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378</v>
      </c>
      <c r="AH18" s="151"/>
      <c r="AI18" s="151"/>
      <c r="AJ18" s="151"/>
      <c r="AK18" s="151"/>
      <c r="AL18" s="151"/>
      <c r="AM18" s="151"/>
      <c r="AN18" s="151"/>
      <c r="AO18" s="151"/>
      <c r="AP18" s="151"/>
      <c r="AQ18" s="151"/>
      <c r="AR18" s="151"/>
      <c r="AS18" s="151"/>
      <c r="AT18" s="151"/>
      <c r="AU18" s="151"/>
      <c r="AV18" s="151"/>
      <c r="AW18" s="151"/>
      <c r="AX18" s="151"/>
      <c r="AY18" s="151"/>
      <c r="AZ18" s="151"/>
      <c r="BA18" s="193" t="str">
        <f>C18</f>
        <v>na vzdálenost od hladiny vody v jímce po výšku roviny proložené osou nejvyššího bodu výtlačného potrubí. Včetně odpadní potrubí v délce do 20 m.</v>
      </c>
      <c r="BB18" s="151"/>
      <c r="BC18" s="151"/>
      <c r="BD18" s="151"/>
      <c r="BE18" s="151"/>
      <c r="BF18" s="151"/>
      <c r="BG18" s="151"/>
      <c r="BH18" s="151"/>
    </row>
    <row r="19" spans="1:60" outlineLevel="2" x14ac:dyDescent="0.2">
      <c r="A19" s="158"/>
      <c r="B19" s="159"/>
      <c r="C19" s="274" t="s">
        <v>2590</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01" t="s">
        <v>1994</v>
      </c>
      <c r="D20" s="185"/>
      <c r="E20" s="186"/>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3" t="s">
        <v>432</v>
      </c>
      <c r="D21" s="189"/>
      <c r="E21" s="190"/>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4" t="s">
        <v>1995</v>
      </c>
      <c r="D22" s="189"/>
      <c r="E22" s="190">
        <v>96.97</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2</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4" t="s">
        <v>1996</v>
      </c>
      <c r="D23" s="189"/>
      <c r="E23" s="190">
        <v>9.6969999999999992</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2</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4" t="s">
        <v>3180</v>
      </c>
      <c r="D24" s="189"/>
      <c r="E24" s="190"/>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2</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4" t="s">
        <v>1998</v>
      </c>
      <c r="D25" s="189"/>
      <c r="E25" s="190">
        <v>21.6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2</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3" t="s">
        <v>441</v>
      </c>
      <c r="D26" s="189"/>
      <c r="E26" s="190"/>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3181</v>
      </c>
      <c r="D27" s="185"/>
      <c r="E27" s="186">
        <v>280</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73">
        <v>4</v>
      </c>
      <c r="B28" s="174" t="s">
        <v>382</v>
      </c>
      <c r="C28" s="181" t="s">
        <v>383</v>
      </c>
      <c r="D28" s="175" t="s">
        <v>384</v>
      </c>
      <c r="E28" s="176">
        <v>28</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0</v>
      </c>
      <c r="V28" s="161">
        <f>ROUND(E28*U28,2)</f>
        <v>0</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2" x14ac:dyDescent="0.2">
      <c r="A29" s="158"/>
      <c r="B29" s="159"/>
      <c r="C29" s="272" t="s">
        <v>385</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9" s="151"/>
      <c r="BC29" s="151"/>
      <c r="BD29" s="151"/>
      <c r="BE29" s="151"/>
      <c r="BF29" s="151"/>
      <c r="BG29" s="151"/>
      <c r="BH29" s="151"/>
    </row>
    <row r="30" spans="1:60" outlineLevel="2" x14ac:dyDescent="0.2">
      <c r="A30" s="158"/>
      <c r="B30" s="159"/>
      <c r="C30" s="201" t="s">
        <v>3182</v>
      </c>
      <c r="D30" s="185"/>
      <c r="E30" s="186">
        <v>28</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5</v>
      </c>
      <c r="B31" s="174" t="s">
        <v>2329</v>
      </c>
      <c r="C31" s="181" t="s">
        <v>2330</v>
      </c>
      <c r="D31" s="175" t="s">
        <v>640</v>
      </c>
      <c r="E31" s="176">
        <v>3.34</v>
      </c>
      <c r="F31" s="177"/>
      <c r="G31" s="178">
        <f>ROUND(E31*F31,2)</f>
        <v>0</v>
      </c>
      <c r="H31" s="177"/>
      <c r="I31" s="178">
        <f>ROUND(E31*H31,2)</f>
        <v>0</v>
      </c>
      <c r="J31" s="177"/>
      <c r="K31" s="178">
        <f>ROUND(E31*J31,2)</f>
        <v>0</v>
      </c>
      <c r="L31" s="178">
        <v>21</v>
      </c>
      <c r="M31" s="178">
        <f>G31*(1+L31/100)</f>
        <v>0</v>
      </c>
      <c r="N31" s="176">
        <v>1.0699999999999999E-2</v>
      </c>
      <c r="O31" s="176">
        <f>ROUND(E31*N31,2)</f>
        <v>0.04</v>
      </c>
      <c r="P31" s="176">
        <v>0</v>
      </c>
      <c r="Q31" s="176">
        <f>ROUND(E31*P31,2)</f>
        <v>0</v>
      </c>
      <c r="R31" s="178" t="s">
        <v>373</v>
      </c>
      <c r="S31" s="178" t="s">
        <v>374</v>
      </c>
      <c r="T31" s="179" t="s">
        <v>374</v>
      </c>
      <c r="U31" s="161">
        <v>0.90800000000000003</v>
      </c>
      <c r="V31" s="161">
        <f>ROUND(E31*U31,2)</f>
        <v>3.03</v>
      </c>
      <c r="W31" s="161"/>
      <c r="X31" s="161" t="s">
        <v>375</v>
      </c>
      <c r="Y31" s="161" t="s">
        <v>334</v>
      </c>
      <c r="Z31" s="151"/>
      <c r="AA31" s="151"/>
      <c r="AB31" s="151"/>
      <c r="AC31" s="151"/>
      <c r="AD31" s="151"/>
      <c r="AE31" s="151"/>
      <c r="AF31" s="151"/>
      <c r="AG31" s="151" t="s">
        <v>376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2" x14ac:dyDescent="0.2">
      <c r="A32" s="158"/>
      <c r="B32" s="159"/>
      <c r="C32" s="272" t="s">
        <v>1772</v>
      </c>
      <c r="D32" s="273"/>
      <c r="E32" s="273"/>
      <c r="F32" s="273"/>
      <c r="G32" s="273"/>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378</v>
      </c>
      <c r="AH32" s="151"/>
      <c r="AI32" s="151"/>
      <c r="AJ32" s="151"/>
      <c r="AK32" s="151"/>
      <c r="AL32" s="151"/>
      <c r="AM32" s="151"/>
      <c r="AN32" s="151"/>
      <c r="AO32" s="151"/>
      <c r="AP32" s="151"/>
      <c r="AQ32" s="151"/>
      <c r="AR32" s="151"/>
      <c r="AS32" s="151"/>
      <c r="AT32" s="151"/>
      <c r="AU32" s="151"/>
      <c r="AV32" s="151"/>
      <c r="AW32" s="151"/>
      <c r="AX32" s="151"/>
      <c r="AY32" s="151"/>
      <c r="AZ32" s="151"/>
      <c r="BA32" s="193" t="str">
        <f>C32</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2" s="151"/>
      <c r="BC32" s="151"/>
      <c r="BD32" s="151"/>
      <c r="BE32" s="151"/>
      <c r="BF32" s="151"/>
      <c r="BG32" s="151"/>
      <c r="BH32" s="151"/>
    </row>
    <row r="33" spans="1:60" outlineLevel="2" x14ac:dyDescent="0.2">
      <c r="A33" s="158"/>
      <c r="B33" s="159"/>
      <c r="C33" s="201" t="s">
        <v>2593</v>
      </c>
      <c r="D33" s="185"/>
      <c r="E33" s="186">
        <v>3.34</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73">
        <v>6</v>
      </c>
      <c r="B34" s="174" t="s">
        <v>1774</v>
      </c>
      <c r="C34" s="181" t="s">
        <v>1775</v>
      </c>
      <c r="D34" s="175" t="s">
        <v>640</v>
      </c>
      <c r="E34" s="176">
        <v>3.34</v>
      </c>
      <c r="F34" s="177"/>
      <c r="G34" s="178">
        <f>ROUND(E34*F34,2)</f>
        <v>0</v>
      </c>
      <c r="H34" s="177"/>
      <c r="I34" s="178">
        <f>ROUND(E34*H34,2)</f>
        <v>0</v>
      </c>
      <c r="J34" s="177"/>
      <c r="K34" s="178">
        <f>ROUND(E34*J34,2)</f>
        <v>0</v>
      </c>
      <c r="L34" s="178">
        <v>21</v>
      </c>
      <c r="M34" s="178">
        <f>G34*(1+L34/100)</f>
        <v>0</v>
      </c>
      <c r="N34" s="176">
        <v>2.478E-2</v>
      </c>
      <c r="O34" s="176">
        <f>ROUND(E34*N34,2)</f>
        <v>0.08</v>
      </c>
      <c r="P34" s="176">
        <v>0</v>
      </c>
      <c r="Q34" s="176">
        <f>ROUND(E34*P34,2)</f>
        <v>0</v>
      </c>
      <c r="R34" s="178" t="s">
        <v>373</v>
      </c>
      <c r="S34" s="178" t="s">
        <v>374</v>
      </c>
      <c r="T34" s="179" t="s">
        <v>374</v>
      </c>
      <c r="U34" s="161">
        <v>0.54700000000000004</v>
      </c>
      <c r="V34" s="161">
        <f>ROUND(E34*U34,2)</f>
        <v>1.83</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2" x14ac:dyDescent="0.2">
      <c r="A35" s="158"/>
      <c r="B35" s="159"/>
      <c r="C35" s="272" t="s">
        <v>1772</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93" t="str">
        <f>C35</f>
        <v>ve výkopišti ve stavu a poloze, ve kterých byla na začátku zemních prací, a to podepřením, vzepřením nebo vyvěšením, případně s ochranným bedněním, se zřízením a odstraněním zajišťovací konstrukce a včetně opotřebení použitých materiálů,</v>
      </c>
      <c r="BB35" s="151"/>
      <c r="BC35" s="151"/>
      <c r="BD35" s="151"/>
      <c r="BE35" s="151"/>
      <c r="BF35" s="151"/>
      <c r="BG35" s="151"/>
      <c r="BH35" s="151"/>
    </row>
    <row r="36" spans="1:60" outlineLevel="2" x14ac:dyDescent="0.2">
      <c r="A36" s="158"/>
      <c r="B36" s="159"/>
      <c r="C36" s="201" t="s">
        <v>2598</v>
      </c>
      <c r="D36" s="185"/>
      <c r="E36" s="186">
        <v>3.34</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7</v>
      </c>
      <c r="B37" s="174" t="s">
        <v>2001</v>
      </c>
      <c r="C37" s="181" t="s">
        <v>388</v>
      </c>
      <c r="D37" s="175" t="s">
        <v>389</v>
      </c>
      <c r="E37" s="176">
        <v>34.155000000000001</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t="s">
        <v>373</v>
      </c>
      <c r="S37" s="178" t="s">
        <v>374</v>
      </c>
      <c r="T37" s="179" t="s">
        <v>374</v>
      </c>
      <c r="U37" s="161">
        <v>9.7000000000000003E-2</v>
      </c>
      <c r="V37" s="161">
        <f>ROUND(E37*U37,2)</f>
        <v>3.31</v>
      </c>
      <c r="W37" s="161"/>
      <c r="X37" s="161" t="s">
        <v>375</v>
      </c>
      <c r="Y37" s="161" t="s">
        <v>334</v>
      </c>
      <c r="Z37" s="151"/>
      <c r="AA37" s="151"/>
      <c r="AB37" s="151"/>
      <c r="AC37" s="151"/>
      <c r="AD37" s="151"/>
      <c r="AE37" s="151"/>
      <c r="AF37" s="151"/>
      <c r="AG37" s="151" t="s">
        <v>376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72" t="s">
        <v>391</v>
      </c>
      <c r="D38" s="273"/>
      <c r="E38" s="273"/>
      <c r="F38" s="273"/>
      <c r="G38" s="273"/>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378</v>
      </c>
      <c r="AH38" s="151"/>
      <c r="AI38" s="151"/>
      <c r="AJ38" s="151"/>
      <c r="AK38" s="151"/>
      <c r="AL38" s="151"/>
      <c r="AM38" s="151"/>
      <c r="AN38" s="151"/>
      <c r="AO38" s="151"/>
      <c r="AP38" s="151"/>
      <c r="AQ38" s="151"/>
      <c r="AR38" s="151"/>
      <c r="AS38" s="151"/>
      <c r="AT38" s="151"/>
      <c r="AU38" s="151"/>
      <c r="AV38" s="151"/>
      <c r="AW38" s="151"/>
      <c r="AX38" s="151"/>
      <c r="AY38" s="151"/>
      <c r="AZ38" s="151"/>
      <c r="BA38" s="193" t="str">
        <f>C38</f>
        <v>nebo lesní půdy, s vodorovným přemístěním na hromady v místě upotřebení nebo na dočasné či trvalé skládky se složením</v>
      </c>
      <c r="BB38" s="151"/>
      <c r="BC38" s="151"/>
      <c r="BD38" s="151"/>
      <c r="BE38" s="151"/>
      <c r="BF38" s="151"/>
      <c r="BG38" s="151"/>
      <c r="BH38" s="151"/>
    </row>
    <row r="39" spans="1:60" outlineLevel="2" x14ac:dyDescent="0.2">
      <c r="A39" s="158"/>
      <c r="B39" s="159"/>
      <c r="C39" s="201" t="s">
        <v>2002</v>
      </c>
      <c r="D39" s="185"/>
      <c r="E39" s="186"/>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3183</v>
      </c>
      <c r="D40" s="185"/>
      <c r="E40" s="186">
        <v>3.52704</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1" t="s">
        <v>3184</v>
      </c>
      <c r="D41" s="185"/>
      <c r="E41" s="186">
        <v>1.7743</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1" t="s">
        <v>3185</v>
      </c>
      <c r="D42" s="185"/>
      <c r="E42" s="186">
        <v>1.11616</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1" t="s">
        <v>464</v>
      </c>
      <c r="D43" s="185"/>
      <c r="E43" s="186"/>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2004</v>
      </c>
      <c r="D44" s="185"/>
      <c r="E44" s="186"/>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3186</v>
      </c>
      <c r="D45" s="185"/>
      <c r="E45" s="186">
        <v>8.0889600000000002</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1" t="s">
        <v>3187</v>
      </c>
      <c r="D46" s="185"/>
      <c r="E46" s="186">
        <v>15.9687</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1" t="s">
        <v>3188</v>
      </c>
      <c r="D47" s="185"/>
      <c r="E47" s="186">
        <v>3.67984</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73">
        <v>8</v>
      </c>
      <c r="B48" s="174" t="s">
        <v>1780</v>
      </c>
      <c r="C48" s="181" t="s">
        <v>1781</v>
      </c>
      <c r="D48" s="175" t="s">
        <v>389</v>
      </c>
      <c r="E48" s="176">
        <v>56.379199999999997</v>
      </c>
      <c r="F48" s="177"/>
      <c r="G48" s="178">
        <f>ROUND(E48*F48,2)</f>
        <v>0</v>
      </c>
      <c r="H48" s="177"/>
      <c r="I48" s="178">
        <f>ROUND(E48*H48,2)</f>
        <v>0</v>
      </c>
      <c r="J48" s="177"/>
      <c r="K48" s="178">
        <f>ROUND(E48*J48,2)</f>
        <v>0</v>
      </c>
      <c r="L48" s="178">
        <v>21</v>
      </c>
      <c r="M48" s="178">
        <f>G48*(1+L48/100)</f>
        <v>0</v>
      </c>
      <c r="N48" s="176">
        <v>0</v>
      </c>
      <c r="O48" s="176">
        <f>ROUND(E48*N48,2)</f>
        <v>0</v>
      </c>
      <c r="P48" s="176">
        <v>0</v>
      </c>
      <c r="Q48" s="176">
        <f>ROUND(E48*P48,2)</f>
        <v>0</v>
      </c>
      <c r="R48" s="178" t="s">
        <v>373</v>
      </c>
      <c r="S48" s="178" t="s">
        <v>374</v>
      </c>
      <c r="T48" s="179" t="s">
        <v>374</v>
      </c>
      <c r="U48" s="161">
        <v>1.7629999999999999</v>
      </c>
      <c r="V48" s="161">
        <f>ROUND(E48*U48,2)</f>
        <v>99.4</v>
      </c>
      <c r="W48" s="161"/>
      <c r="X48" s="161" t="s">
        <v>375</v>
      </c>
      <c r="Y48" s="161" t="s">
        <v>334</v>
      </c>
      <c r="Z48" s="151"/>
      <c r="AA48" s="151"/>
      <c r="AB48" s="151"/>
      <c r="AC48" s="151"/>
      <c r="AD48" s="151"/>
      <c r="AE48" s="151"/>
      <c r="AF48" s="151"/>
      <c r="AG48" s="151" t="s">
        <v>376</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2" x14ac:dyDescent="0.2">
      <c r="A49" s="158"/>
      <c r="B49" s="159"/>
      <c r="C49" s="272" t="s">
        <v>1782</v>
      </c>
      <c r="D49" s="273"/>
      <c r="E49" s="273"/>
      <c r="F49" s="273"/>
      <c r="G49" s="273"/>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378</v>
      </c>
      <c r="AH49" s="151"/>
      <c r="AI49" s="151"/>
      <c r="AJ49" s="151"/>
      <c r="AK49" s="151"/>
      <c r="AL49" s="151"/>
      <c r="AM49" s="151"/>
      <c r="AN49" s="151"/>
      <c r="AO49" s="151"/>
      <c r="AP49" s="151"/>
      <c r="AQ49" s="151"/>
      <c r="AR49" s="151"/>
      <c r="AS49" s="151"/>
      <c r="AT49" s="151"/>
      <c r="AU49" s="151"/>
      <c r="AV49" s="151"/>
      <c r="AW49" s="151"/>
      <c r="AX49" s="151"/>
      <c r="AY49" s="151"/>
      <c r="AZ49" s="151"/>
      <c r="BA49" s="193" t="str">
        <f>C49</f>
        <v>Příplatek k cenám hloubených vykopávek za ztížení vykopávky v blízkosti podzemního vedení nebo výbušnin pro jakoukoliv třídu horniny.</v>
      </c>
      <c r="BB49" s="151"/>
      <c r="BC49" s="151"/>
      <c r="BD49" s="151"/>
      <c r="BE49" s="151"/>
      <c r="BF49" s="151"/>
      <c r="BG49" s="151"/>
      <c r="BH49" s="151"/>
    </row>
    <row r="50" spans="1:60" outlineLevel="2" x14ac:dyDescent="0.2">
      <c r="A50" s="158"/>
      <c r="B50" s="159"/>
      <c r="C50" s="201" t="s">
        <v>3189</v>
      </c>
      <c r="D50" s="185"/>
      <c r="E50" s="186">
        <v>56.379199999999997</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73">
        <v>9</v>
      </c>
      <c r="B51" s="174" t="s">
        <v>2007</v>
      </c>
      <c r="C51" s="181" t="s">
        <v>2008</v>
      </c>
      <c r="D51" s="175" t="s">
        <v>389</v>
      </c>
      <c r="E51" s="176">
        <v>61.677750000000003</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t="s">
        <v>373</v>
      </c>
      <c r="S51" s="178" t="s">
        <v>374</v>
      </c>
      <c r="T51" s="179" t="s">
        <v>374</v>
      </c>
      <c r="U51" s="161">
        <v>0.46600000000000003</v>
      </c>
      <c r="V51" s="161">
        <f>ROUND(E51*U51,2)</f>
        <v>28.74</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72" t="s">
        <v>428</v>
      </c>
      <c r="D52" s="273"/>
      <c r="E52" s="273"/>
      <c r="F52" s="273"/>
      <c r="G52" s="273"/>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378</v>
      </c>
      <c r="AH52" s="151"/>
      <c r="AI52" s="151"/>
      <c r="AJ52" s="151"/>
      <c r="AK52" s="151"/>
      <c r="AL52" s="151"/>
      <c r="AM52" s="151"/>
      <c r="AN52" s="151"/>
      <c r="AO52" s="151"/>
      <c r="AP52" s="151"/>
      <c r="AQ52" s="151"/>
      <c r="AR52" s="151"/>
      <c r="AS52" s="151"/>
      <c r="AT52" s="151"/>
      <c r="AU52" s="151"/>
      <c r="AV52" s="151"/>
      <c r="AW52" s="151"/>
      <c r="AX52" s="151"/>
      <c r="AY52" s="151"/>
      <c r="AZ52" s="151"/>
      <c r="BA52" s="193" t="str">
        <f>C52</f>
        <v>s urovnáním dna do předepsaného profilu a spádu, s případně nutným přemístěním výkopku ve výkopišti a dále buď s přemístěním výkopku na přilehlém terénu na vzdálenost do 3 m od kraje jámy nebo s naložením na dopravní prostředek</v>
      </c>
      <c r="BB52" s="151"/>
      <c r="BC52" s="151"/>
      <c r="BD52" s="151"/>
      <c r="BE52" s="151"/>
      <c r="BF52" s="151"/>
      <c r="BG52" s="151"/>
      <c r="BH52" s="151"/>
    </row>
    <row r="53" spans="1:60" outlineLevel="2" x14ac:dyDescent="0.2">
      <c r="A53" s="158"/>
      <c r="B53" s="159"/>
      <c r="C53" s="201" t="s">
        <v>2009</v>
      </c>
      <c r="D53" s="185"/>
      <c r="E53" s="186"/>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1" t="s">
        <v>3190</v>
      </c>
      <c r="D54" s="185"/>
      <c r="E54" s="186">
        <v>61.677750000000003</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73">
        <v>10</v>
      </c>
      <c r="B55" s="174" t="s">
        <v>2011</v>
      </c>
      <c r="C55" s="181" t="s">
        <v>2012</v>
      </c>
      <c r="D55" s="175" t="s">
        <v>389</v>
      </c>
      <c r="E55" s="176">
        <v>123.35551</v>
      </c>
      <c r="F55" s="177"/>
      <c r="G55" s="178">
        <f>ROUND(E55*F55,2)</f>
        <v>0</v>
      </c>
      <c r="H55" s="177"/>
      <c r="I55" s="178">
        <f>ROUND(E55*H55,2)</f>
        <v>0</v>
      </c>
      <c r="J55" s="177"/>
      <c r="K55" s="178">
        <f>ROUND(E55*J55,2)</f>
        <v>0</v>
      </c>
      <c r="L55" s="178">
        <v>21</v>
      </c>
      <c r="M55" s="178">
        <f>G55*(1+L55/100)</f>
        <v>0</v>
      </c>
      <c r="N55" s="176">
        <v>0</v>
      </c>
      <c r="O55" s="176">
        <f>ROUND(E55*N55,2)</f>
        <v>0</v>
      </c>
      <c r="P55" s="176">
        <v>0</v>
      </c>
      <c r="Q55" s="176">
        <f>ROUND(E55*P55,2)</f>
        <v>0</v>
      </c>
      <c r="R55" s="178" t="s">
        <v>373</v>
      </c>
      <c r="S55" s="178" t="s">
        <v>374</v>
      </c>
      <c r="T55" s="179" t="s">
        <v>374</v>
      </c>
      <c r="U55" s="161">
        <v>1.556</v>
      </c>
      <c r="V55" s="161">
        <f>ROUND(E55*U55,2)</f>
        <v>191.94</v>
      </c>
      <c r="W55" s="161"/>
      <c r="X55" s="161" t="s">
        <v>375</v>
      </c>
      <c r="Y55" s="161" t="s">
        <v>334</v>
      </c>
      <c r="Z55" s="151"/>
      <c r="AA55" s="151"/>
      <c r="AB55" s="151"/>
      <c r="AC55" s="151"/>
      <c r="AD55" s="151"/>
      <c r="AE55" s="151"/>
      <c r="AF55" s="151"/>
      <c r="AG55" s="151" t="s">
        <v>376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2" x14ac:dyDescent="0.2">
      <c r="A56" s="158"/>
      <c r="B56" s="159"/>
      <c r="C56" s="272" t="s">
        <v>428</v>
      </c>
      <c r="D56" s="273"/>
      <c r="E56" s="273"/>
      <c r="F56" s="273"/>
      <c r="G56" s="273"/>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378</v>
      </c>
      <c r="AH56" s="151"/>
      <c r="AI56" s="151"/>
      <c r="AJ56" s="151"/>
      <c r="AK56" s="151"/>
      <c r="AL56" s="151"/>
      <c r="AM56" s="151"/>
      <c r="AN56" s="151"/>
      <c r="AO56" s="151"/>
      <c r="AP56" s="151"/>
      <c r="AQ56" s="151"/>
      <c r="AR56" s="151"/>
      <c r="AS56" s="151"/>
      <c r="AT56" s="151"/>
      <c r="AU56" s="151"/>
      <c r="AV56" s="151"/>
      <c r="AW56" s="151"/>
      <c r="AX56" s="151"/>
      <c r="AY56" s="151"/>
      <c r="AZ56" s="151"/>
      <c r="BA56" s="193"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1"/>
      <c r="BC56" s="151"/>
      <c r="BD56" s="151"/>
      <c r="BE56" s="151"/>
      <c r="BF56" s="151"/>
      <c r="BG56" s="151"/>
      <c r="BH56" s="151"/>
    </row>
    <row r="57" spans="1:60" outlineLevel="2" x14ac:dyDescent="0.2">
      <c r="A57" s="158"/>
      <c r="B57" s="159"/>
      <c r="C57" s="203" t="s">
        <v>432</v>
      </c>
      <c r="D57" s="189"/>
      <c r="E57" s="190"/>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4" t="s">
        <v>3191</v>
      </c>
      <c r="D58" s="189"/>
      <c r="E58" s="190">
        <v>146.84243000000001</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4" t="s">
        <v>3192</v>
      </c>
      <c r="D59" s="189"/>
      <c r="E59" s="190">
        <v>71.024979999999999</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2</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4" t="s">
        <v>3193</v>
      </c>
      <c r="D60" s="189"/>
      <c r="E60" s="190">
        <v>26.073899999999998</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2</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4" t="s">
        <v>3194</v>
      </c>
      <c r="D61" s="189"/>
      <c r="E61" s="190">
        <v>9.1872000000000007</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2</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4" t="s">
        <v>1795</v>
      </c>
      <c r="D62" s="189"/>
      <c r="E62" s="190"/>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2</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04" t="s">
        <v>2014</v>
      </c>
      <c r="D63" s="189"/>
      <c r="E63" s="190"/>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2</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4" t="s">
        <v>3195</v>
      </c>
      <c r="D64" s="189"/>
      <c r="E64" s="190">
        <v>-3.52704</v>
      </c>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2</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4" t="s">
        <v>3196</v>
      </c>
      <c r="D65" s="189"/>
      <c r="E65" s="190">
        <v>-1.7743</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2</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4" t="s">
        <v>3197</v>
      </c>
      <c r="D66" s="189"/>
      <c r="E66" s="190">
        <v>-1.11616</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2</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5" t="s">
        <v>437</v>
      </c>
      <c r="D67" s="191"/>
      <c r="E67" s="192">
        <v>246.71100999999999</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3</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3" t="s">
        <v>441</v>
      </c>
      <c r="D68" s="189"/>
      <c r="E68" s="190"/>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3198</v>
      </c>
      <c r="D69" s="185"/>
      <c r="E69" s="186">
        <v>123.35551</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3">
        <v>11</v>
      </c>
      <c r="B70" s="174" t="s">
        <v>443</v>
      </c>
      <c r="C70" s="181" t="s">
        <v>444</v>
      </c>
      <c r="D70" s="175" t="s">
        <v>389</v>
      </c>
      <c r="E70" s="176">
        <v>86.348849999999999</v>
      </c>
      <c r="F70" s="177"/>
      <c r="G70" s="178">
        <f>ROUND(E70*F70,2)</f>
        <v>0</v>
      </c>
      <c r="H70" s="177"/>
      <c r="I70" s="178">
        <f>ROUND(E70*H70,2)</f>
        <v>0</v>
      </c>
      <c r="J70" s="177"/>
      <c r="K70" s="178">
        <f>ROUND(E70*J70,2)</f>
        <v>0</v>
      </c>
      <c r="L70" s="178">
        <v>21</v>
      </c>
      <c r="M70" s="178">
        <f>G70*(1+L70/100)</f>
        <v>0</v>
      </c>
      <c r="N70" s="176">
        <v>0</v>
      </c>
      <c r="O70" s="176">
        <f>ROUND(E70*N70,2)</f>
        <v>0</v>
      </c>
      <c r="P70" s="176">
        <v>0</v>
      </c>
      <c r="Q70" s="176">
        <f>ROUND(E70*P70,2)</f>
        <v>0</v>
      </c>
      <c r="R70" s="178" t="s">
        <v>373</v>
      </c>
      <c r="S70" s="178" t="s">
        <v>374</v>
      </c>
      <c r="T70" s="179" t="s">
        <v>374</v>
      </c>
      <c r="U70" s="161">
        <v>0.107</v>
      </c>
      <c r="V70" s="161">
        <f>ROUND(E70*U70,2)</f>
        <v>9.24</v>
      </c>
      <c r="W70" s="161"/>
      <c r="X70" s="161" t="s">
        <v>375</v>
      </c>
      <c r="Y70" s="161" t="s">
        <v>334</v>
      </c>
      <c r="Z70" s="151"/>
      <c r="AA70" s="151"/>
      <c r="AB70" s="151"/>
      <c r="AC70" s="151"/>
      <c r="AD70" s="151"/>
      <c r="AE70" s="151"/>
      <c r="AF70" s="151"/>
      <c r="AG70" s="151" t="s">
        <v>376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2" x14ac:dyDescent="0.2">
      <c r="A71" s="158"/>
      <c r="B71" s="159"/>
      <c r="C71" s="272" t="s">
        <v>428</v>
      </c>
      <c r="D71" s="273"/>
      <c r="E71" s="273"/>
      <c r="F71" s="273"/>
      <c r="G71" s="273"/>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378</v>
      </c>
      <c r="AH71" s="151"/>
      <c r="AI71" s="151"/>
      <c r="AJ71" s="151"/>
      <c r="AK71" s="151"/>
      <c r="AL71" s="151"/>
      <c r="AM71" s="151"/>
      <c r="AN71" s="151"/>
      <c r="AO71" s="151"/>
      <c r="AP71" s="151"/>
      <c r="AQ71" s="151"/>
      <c r="AR71" s="151"/>
      <c r="AS71" s="151"/>
      <c r="AT71" s="151"/>
      <c r="AU71" s="151"/>
      <c r="AV71" s="151"/>
      <c r="AW71" s="151"/>
      <c r="AX71" s="151"/>
      <c r="AY71" s="151"/>
      <c r="AZ71" s="151"/>
      <c r="BA71" s="193" t="str">
        <f>C71</f>
        <v>s urovnáním dna do předepsaného profilu a spádu, s případně nutným přemístěním výkopku ve výkopišti a dále buď s přemístěním výkopku na přilehlém terénu na vzdálenost do 3 m od kraje jámy nebo s naložením na dopravní prostředek</v>
      </c>
      <c r="BB71" s="151"/>
      <c r="BC71" s="151"/>
      <c r="BD71" s="151"/>
      <c r="BE71" s="151"/>
      <c r="BF71" s="151"/>
      <c r="BG71" s="151"/>
      <c r="BH71" s="151"/>
    </row>
    <row r="72" spans="1:60" outlineLevel="2" x14ac:dyDescent="0.2">
      <c r="A72" s="158"/>
      <c r="B72" s="159"/>
      <c r="C72" s="201" t="s">
        <v>2017</v>
      </c>
      <c r="D72" s="185"/>
      <c r="E72" s="186"/>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2018</v>
      </c>
      <c r="D73" s="185"/>
      <c r="E73" s="186"/>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3199</v>
      </c>
      <c r="D74" s="185"/>
      <c r="E74" s="186">
        <v>86.348849999999999</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1" x14ac:dyDescent="0.2">
      <c r="A75" s="173">
        <v>12</v>
      </c>
      <c r="B75" s="174" t="s">
        <v>2020</v>
      </c>
      <c r="C75" s="181" t="s">
        <v>2021</v>
      </c>
      <c r="D75" s="175" t="s">
        <v>389</v>
      </c>
      <c r="E75" s="176">
        <v>49.342199999999998</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t="s">
        <v>373</v>
      </c>
      <c r="S75" s="178" t="s">
        <v>374</v>
      </c>
      <c r="T75" s="179" t="s">
        <v>374</v>
      </c>
      <c r="U75" s="161">
        <v>2.1269999999999998</v>
      </c>
      <c r="V75" s="161">
        <f>ROUND(E75*U75,2)</f>
        <v>104.95</v>
      </c>
      <c r="W75" s="161"/>
      <c r="X75" s="161" t="s">
        <v>375</v>
      </c>
      <c r="Y75" s="161" t="s">
        <v>334</v>
      </c>
      <c r="Z75" s="151"/>
      <c r="AA75" s="151"/>
      <c r="AB75" s="151"/>
      <c r="AC75" s="151"/>
      <c r="AD75" s="151"/>
      <c r="AE75" s="151"/>
      <c r="AF75" s="151"/>
      <c r="AG75" s="151" t="s">
        <v>376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2" x14ac:dyDescent="0.2">
      <c r="A76" s="158"/>
      <c r="B76" s="159"/>
      <c r="C76" s="272" t="s">
        <v>428</v>
      </c>
      <c r="D76" s="273"/>
      <c r="E76" s="273"/>
      <c r="F76" s="273"/>
      <c r="G76" s="273"/>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378</v>
      </c>
      <c r="AH76" s="151"/>
      <c r="AI76" s="151"/>
      <c r="AJ76" s="151"/>
      <c r="AK76" s="151"/>
      <c r="AL76" s="151"/>
      <c r="AM76" s="151"/>
      <c r="AN76" s="151"/>
      <c r="AO76" s="151"/>
      <c r="AP76" s="151"/>
      <c r="AQ76" s="151"/>
      <c r="AR76" s="151"/>
      <c r="AS76" s="151"/>
      <c r="AT76" s="151"/>
      <c r="AU76" s="151"/>
      <c r="AV76" s="151"/>
      <c r="AW76" s="151"/>
      <c r="AX76" s="151"/>
      <c r="AY76" s="151"/>
      <c r="AZ76" s="151"/>
      <c r="BA76" s="193" t="str">
        <f>C76</f>
        <v>s urovnáním dna do předepsaného profilu a spádu, s případně nutným přemístěním výkopku ve výkopišti a dále buď s přemístěním výkopku na přilehlém terénu na vzdálenost do 3 m od kraje jámy nebo s naložením na dopravní prostředek</v>
      </c>
      <c r="BB76" s="151"/>
      <c r="BC76" s="151"/>
      <c r="BD76" s="151"/>
      <c r="BE76" s="151"/>
      <c r="BF76" s="151"/>
      <c r="BG76" s="151"/>
      <c r="BH76" s="151"/>
    </row>
    <row r="77" spans="1:60" outlineLevel="2" x14ac:dyDescent="0.2">
      <c r="A77" s="158"/>
      <c r="B77" s="159"/>
      <c r="C77" s="201" t="s">
        <v>2009</v>
      </c>
      <c r="D77" s="185"/>
      <c r="E77" s="186"/>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1" t="s">
        <v>3200</v>
      </c>
      <c r="D78" s="185"/>
      <c r="E78" s="186">
        <v>49.342199999999998</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13</v>
      </c>
      <c r="B79" s="174" t="s">
        <v>450</v>
      </c>
      <c r="C79" s="181" t="s">
        <v>451</v>
      </c>
      <c r="D79" s="175" t="s">
        <v>389</v>
      </c>
      <c r="E79" s="176">
        <v>34.539540000000002</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t="s">
        <v>373</v>
      </c>
      <c r="S79" s="178" t="s">
        <v>374</v>
      </c>
      <c r="T79" s="179" t="s">
        <v>374</v>
      </c>
      <c r="U79" s="161">
        <v>0.154</v>
      </c>
      <c r="V79" s="161">
        <f>ROUND(E79*U79,2)</f>
        <v>5.32</v>
      </c>
      <c r="W79" s="161"/>
      <c r="X79" s="161" t="s">
        <v>375</v>
      </c>
      <c r="Y79" s="161" t="s">
        <v>334</v>
      </c>
      <c r="Z79" s="151"/>
      <c r="AA79" s="151"/>
      <c r="AB79" s="151"/>
      <c r="AC79" s="151"/>
      <c r="AD79" s="151"/>
      <c r="AE79" s="151"/>
      <c r="AF79" s="151"/>
      <c r="AG79" s="151" t="s">
        <v>376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2" x14ac:dyDescent="0.2">
      <c r="A80" s="158"/>
      <c r="B80" s="159"/>
      <c r="C80" s="272" t="s">
        <v>428</v>
      </c>
      <c r="D80" s="273"/>
      <c r="E80" s="273"/>
      <c r="F80" s="273"/>
      <c r="G80" s="273"/>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378</v>
      </c>
      <c r="AH80" s="151"/>
      <c r="AI80" s="151"/>
      <c r="AJ80" s="151"/>
      <c r="AK80" s="151"/>
      <c r="AL80" s="151"/>
      <c r="AM80" s="151"/>
      <c r="AN80" s="151"/>
      <c r="AO80" s="151"/>
      <c r="AP80" s="151"/>
      <c r="AQ80" s="151"/>
      <c r="AR80" s="151"/>
      <c r="AS80" s="151"/>
      <c r="AT80" s="151"/>
      <c r="AU80" s="151"/>
      <c r="AV80" s="151"/>
      <c r="AW80" s="151"/>
      <c r="AX80" s="151"/>
      <c r="AY80" s="151"/>
      <c r="AZ80" s="151"/>
      <c r="BA80" s="193" t="str">
        <f>C80</f>
        <v>s urovnáním dna do předepsaného profilu a spádu, s případně nutným přemístěním výkopku ve výkopišti a dále buď s přemístěním výkopku na přilehlém terénu na vzdálenost do 3 m od kraje jámy nebo s naložením na dopravní prostředek</v>
      </c>
      <c r="BB80" s="151"/>
      <c r="BC80" s="151"/>
      <c r="BD80" s="151"/>
      <c r="BE80" s="151"/>
      <c r="BF80" s="151"/>
      <c r="BG80" s="151"/>
      <c r="BH80" s="151"/>
    </row>
    <row r="81" spans="1:60" outlineLevel="2" x14ac:dyDescent="0.2">
      <c r="A81" s="158"/>
      <c r="B81" s="159"/>
      <c r="C81" s="201" t="s">
        <v>2017</v>
      </c>
      <c r="D81" s="185"/>
      <c r="E81" s="186"/>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1" t="s">
        <v>2018</v>
      </c>
      <c r="D82" s="185"/>
      <c r="E82" s="186"/>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3201</v>
      </c>
      <c r="D83" s="185"/>
      <c r="E83" s="186">
        <v>34.539540000000002</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14</v>
      </c>
      <c r="B84" s="174" t="s">
        <v>2024</v>
      </c>
      <c r="C84" s="181" t="s">
        <v>2025</v>
      </c>
      <c r="D84" s="175" t="s">
        <v>389</v>
      </c>
      <c r="E84" s="176">
        <v>7.4013299999999997</v>
      </c>
      <c r="F84" s="177"/>
      <c r="G84" s="178">
        <f>ROUND(E84*F84,2)</f>
        <v>0</v>
      </c>
      <c r="H84" s="177"/>
      <c r="I84" s="178">
        <f>ROUND(E84*H84,2)</f>
        <v>0</v>
      </c>
      <c r="J84" s="177"/>
      <c r="K84" s="178">
        <f>ROUND(E84*J84,2)</f>
        <v>0</v>
      </c>
      <c r="L84" s="178">
        <v>21</v>
      </c>
      <c r="M84" s="178">
        <f>G84*(1+L84/100)</f>
        <v>0</v>
      </c>
      <c r="N84" s="176">
        <v>8.2900000000000005E-3</v>
      </c>
      <c r="O84" s="176">
        <f>ROUND(E84*N84,2)</f>
        <v>0.06</v>
      </c>
      <c r="P84" s="176">
        <v>0</v>
      </c>
      <c r="Q84" s="176">
        <f>ROUND(E84*P84,2)</f>
        <v>0</v>
      </c>
      <c r="R84" s="178" t="s">
        <v>373</v>
      </c>
      <c r="S84" s="178" t="s">
        <v>374</v>
      </c>
      <c r="T84" s="179" t="s">
        <v>374</v>
      </c>
      <c r="U84" s="161">
        <v>1.5269999999999999</v>
      </c>
      <c r="V84" s="161">
        <f>ROUND(E84*U84,2)</f>
        <v>11.3</v>
      </c>
      <c r="W84" s="161"/>
      <c r="X84" s="161" t="s">
        <v>375</v>
      </c>
      <c r="Y84" s="161" t="s">
        <v>334</v>
      </c>
      <c r="Z84" s="151"/>
      <c r="AA84" s="151"/>
      <c r="AB84" s="151"/>
      <c r="AC84" s="151"/>
      <c r="AD84" s="151"/>
      <c r="AE84" s="151"/>
      <c r="AF84" s="151"/>
      <c r="AG84" s="151" t="s">
        <v>376</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2" x14ac:dyDescent="0.2">
      <c r="A85" s="158"/>
      <c r="B85" s="159"/>
      <c r="C85" s="272" t="s">
        <v>428</v>
      </c>
      <c r="D85" s="273"/>
      <c r="E85" s="273"/>
      <c r="F85" s="273"/>
      <c r="G85" s="273"/>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378</v>
      </c>
      <c r="AH85" s="151"/>
      <c r="AI85" s="151"/>
      <c r="AJ85" s="151"/>
      <c r="AK85" s="151"/>
      <c r="AL85" s="151"/>
      <c r="AM85" s="151"/>
      <c r="AN85" s="151"/>
      <c r="AO85" s="151"/>
      <c r="AP85" s="151"/>
      <c r="AQ85" s="151"/>
      <c r="AR85" s="151"/>
      <c r="AS85" s="151"/>
      <c r="AT85" s="151"/>
      <c r="AU85" s="151"/>
      <c r="AV85" s="151"/>
      <c r="AW85" s="151"/>
      <c r="AX85" s="151"/>
      <c r="AY85" s="151"/>
      <c r="AZ85" s="151"/>
      <c r="BA85" s="193" t="str">
        <f>C85</f>
        <v>s urovnáním dna do předepsaného profilu a spádu, s případně nutným přemístěním výkopku ve výkopišti a dále buď s přemístěním výkopku na přilehlém terénu na vzdálenost do 3 m od kraje jámy nebo s naložením na dopravní prostředek</v>
      </c>
      <c r="BB85" s="151"/>
      <c r="BC85" s="151"/>
      <c r="BD85" s="151"/>
      <c r="BE85" s="151"/>
      <c r="BF85" s="151"/>
      <c r="BG85" s="151"/>
      <c r="BH85" s="151"/>
    </row>
    <row r="86" spans="1:60" outlineLevel="2" x14ac:dyDescent="0.2">
      <c r="A86" s="158"/>
      <c r="B86" s="159"/>
      <c r="C86" s="201" t="s">
        <v>2009</v>
      </c>
      <c r="D86" s="185"/>
      <c r="E86" s="186"/>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1" t="s">
        <v>3202</v>
      </c>
      <c r="D87" s="185"/>
      <c r="E87" s="186">
        <v>7.4013299999999997</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73">
        <v>15</v>
      </c>
      <c r="B88" s="174" t="s">
        <v>2027</v>
      </c>
      <c r="C88" s="181" t="s">
        <v>2028</v>
      </c>
      <c r="D88" s="175" t="s">
        <v>389</v>
      </c>
      <c r="E88" s="176">
        <v>4.9342199999999998</v>
      </c>
      <c r="F88" s="177"/>
      <c r="G88" s="178">
        <f>ROUND(E88*F88,2)</f>
        <v>0</v>
      </c>
      <c r="H88" s="177"/>
      <c r="I88" s="178">
        <f>ROUND(E88*H88,2)</f>
        <v>0</v>
      </c>
      <c r="J88" s="177"/>
      <c r="K88" s="178">
        <f>ROUND(E88*J88,2)</f>
        <v>0</v>
      </c>
      <c r="L88" s="178">
        <v>21</v>
      </c>
      <c r="M88" s="178">
        <f>G88*(1+L88/100)</f>
        <v>0</v>
      </c>
      <c r="N88" s="176">
        <v>1.538E-2</v>
      </c>
      <c r="O88" s="176">
        <f>ROUND(E88*N88,2)</f>
        <v>0.08</v>
      </c>
      <c r="P88" s="176">
        <v>0</v>
      </c>
      <c r="Q88" s="176">
        <f>ROUND(E88*P88,2)</f>
        <v>0</v>
      </c>
      <c r="R88" s="178" t="s">
        <v>373</v>
      </c>
      <c r="S88" s="178" t="s">
        <v>374</v>
      </c>
      <c r="T88" s="179" t="s">
        <v>374</v>
      </c>
      <c r="U88" s="161">
        <v>0.81799999999999995</v>
      </c>
      <c r="V88" s="161">
        <f>ROUND(E88*U88,2)</f>
        <v>4.04</v>
      </c>
      <c r="W88" s="161"/>
      <c r="X88" s="161" t="s">
        <v>375</v>
      </c>
      <c r="Y88" s="161" t="s">
        <v>334</v>
      </c>
      <c r="Z88" s="151"/>
      <c r="AA88" s="151"/>
      <c r="AB88" s="151"/>
      <c r="AC88" s="151"/>
      <c r="AD88" s="151"/>
      <c r="AE88" s="151"/>
      <c r="AF88" s="151"/>
      <c r="AG88" s="151" t="s">
        <v>376</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2" x14ac:dyDescent="0.2">
      <c r="A89" s="158"/>
      <c r="B89" s="159"/>
      <c r="C89" s="272" t="s">
        <v>428</v>
      </c>
      <c r="D89" s="273"/>
      <c r="E89" s="273"/>
      <c r="F89" s="273"/>
      <c r="G89" s="273"/>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378</v>
      </c>
      <c r="AH89" s="151"/>
      <c r="AI89" s="151"/>
      <c r="AJ89" s="151"/>
      <c r="AK89" s="151"/>
      <c r="AL89" s="151"/>
      <c r="AM89" s="151"/>
      <c r="AN89" s="151"/>
      <c r="AO89" s="151"/>
      <c r="AP89" s="151"/>
      <c r="AQ89" s="151"/>
      <c r="AR89" s="151"/>
      <c r="AS89" s="151"/>
      <c r="AT89" s="151"/>
      <c r="AU89" s="151"/>
      <c r="AV89" s="151"/>
      <c r="AW89" s="151"/>
      <c r="AX89" s="151"/>
      <c r="AY89" s="151"/>
      <c r="AZ89" s="151"/>
      <c r="BA89" s="193" t="str">
        <f>C89</f>
        <v>s urovnáním dna do předepsaného profilu a spádu, s případně nutným přemístěním výkopku ve výkopišti a dále buď s přemístěním výkopku na přilehlém terénu na vzdálenost do 3 m od kraje jámy nebo s naložením na dopravní prostředek</v>
      </c>
      <c r="BB89" s="151"/>
      <c r="BC89" s="151"/>
      <c r="BD89" s="151"/>
      <c r="BE89" s="151"/>
      <c r="BF89" s="151"/>
      <c r="BG89" s="151"/>
      <c r="BH89" s="151"/>
    </row>
    <row r="90" spans="1:60" outlineLevel="2" x14ac:dyDescent="0.2">
      <c r="A90" s="158"/>
      <c r="B90" s="159"/>
      <c r="C90" s="201" t="s">
        <v>2009</v>
      </c>
      <c r="D90" s="185"/>
      <c r="E90" s="186"/>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3203</v>
      </c>
      <c r="D91" s="185"/>
      <c r="E91" s="186">
        <v>4.9342199999999998</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16</v>
      </c>
      <c r="B92" s="174" t="s">
        <v>2352</v>
      </c>
      <c r="C92" s="181" t="s">
        <v>2353</v>
      </c>
      <c r="D92" s="175" t="s">
        <v>389</v>
      </c>
      <c r="E92" s="176">
        <v>17.05546</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t="s">
        <v>373</v>
      </c>
      <c r="S92" s="178" t="s">
        <v>374</v>
      </c>
      <c r="T92" s="179" t="s">
        <v>374</v>
      </c>
      <c r="U92" s="161">
        <v>0.13</v>
      </c>
      <c r="V92" s="161">
        <f>ROUND(E92*U92,2)</f>
        <v>2.2200000000000002</v>
      </c>
      <c r="W92" s="161"/>
      <c r="X92" s="161" t="s">
        <v>375</v>
      </c>
      <c r="Y92" s="161" t="s">
        <v>334</v>
      </c>
      <c r="Z92" s="151"/>
      <c r="AA92" s="151"/>
      <c r="AB92" s="151"/>
      <c r="AC92" s="151"/>
      <c r="AD92" s="151"/>
      <c r="AE92" s="151"/>
      <c r="AF92" s="151"/>
      <c r="AG92" s="151" t="s">
        <v>376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2" x14ac:dyDescent="0.2">
      <c r="A93" s="158"/>
      <c r="B93" s="159"/>
      <c r="C93" s="272" t="s">
        <v>461</v>
      </c>
      <c r="D93" s="273"/>
      <c r="E93" s="273"/>
      <c r="F93" s="273"/>
      <c r="G93" s="273"/>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378</v>
      </c>
      <c r="AH93" s="151"/>
      <c r="AI93" s="151"/>
      <c r="AJ93" s="151"/>
      <c r="AK93" s="151"/>
      <c r="AL93" s="151"/>
      <c r="AM93" s="151"/>
      <c r="AN93" s="151"/>
      <c r="AO93" s="151"/>
      <c r="AP93" s="151"/>
      <c r="AQ93" s="151"/>
      <c r="AR93" s="151"/>
      <c r="AS93" s="151"/>
      <c r="AT93" s="151"/>
      <c r="AU93" s="151"/>
      <c r="AV93" s="151"/>
      <c r="AW93" s="151"/>
      <c r="AX93" s="151"/>
      <c r="AY93" s="151"/>
      <c r="AZ93" s="151"/>
      <c r="BA93" s="193" t="str">
        <f>C93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3" s="151"/>
      <c r="BC93" s="151"/>
      <c r="BD93" s="151"/>
      <c r="BE93" s="151"/>
      <c r="BF93" s="151"/>
      <c r="BG93" s="151"/>
      <c r="BH93" s="151"/>
    </row>
    <row r="94" spans="1:60" outlineLevel="2" x14ac:dyDescent="0.2">
      <c r="A94" s="158"/>
      <c r="B94" s="159"/>
      <c r="C94" s="201" t="s">
        <v>2354</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3204</v>
      </c>
      <c r="D95" s="185"/>
      <c r="E95" s="186">
        <v>17.05546</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3">
        <v>17</v>
      </c>
      <c r="B96" s="174" t="s">
        <v>2356</v>
      </c>
      <c r="C96" s="181" t="s">
        <v>2357</v>
      </c>
      <c r="D96" s="175" t="s">
        <v>389</v>
      </c>
      <c r="E96" s="176">
        <v>34.11092</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373</v>
      </c>
      <c r="S96" s="178" t="s">
        <v>374</v>
      </c>
      <c r="T96" s="179" t="s">
        <v>374</v>
      </c>
      <c r="U96" s="161">
        <v>0.16</v>
      </c>
      <c r="V96" s="161">
        <f>ROUND(E96*U96,2)</f>
        <v>5.46</v>
      </c>
      <c r="W96" s="161"/>
      <c r="X96" s="161" t="s">
        <v>375</v>
      </c>
      <c r="Y96" s="161" t="s">
        <v>334</v>
      </c>
      <c r="Z96" s="151"/>
      <c r="AA96" s="151"/>
      <c r="AB96" s="151"/>
      <c r="AC96" s="151"/>
      <c r="AD96" s="151"/>
      <c r="AE96" s="151"/>
      <c r="AF96" s="151"/>
      <c r="AG96" s="151" t="s">
        <v>376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33.75" outlineLevel="2" x14ac:dyDescent="0.2">
      <c r="A97" s="158"/>
      <c r="B97" s="159"/>
      <c r="C97" s="272" t="s">
        <v>461</v>
      </c>
      <c r="D97" s="273"/>
      <c r="E97" s="273"/>
      <c r="F97" s="273"/>
      <c r="G97" s="273"/>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378</v>
      </c>
      <c r="AH97" s="151"/>
      <c r="AI97" s="151"/>
      <c r="AJ97" s="151"/>
      <c r="AK97" s="151"/>
      <c r="AL97" s="151"/>
      <c r="AM97" s="151"/>
      <c r="AN97" s="151"/>
      <c r="AO97" s="151"/>
      <c r="AP97" s="151"/>
      <c r="AQ97" s="151"/>
      <c r="AR97" s="151"/>
      <c r="AS97" s="151"/>
      <c r="AT97" s="151"/>
      <c r="AU97" s="151"/>
      <c r="AV97" s="151"/>
      <c r="AW97" s="151"/>
      <c r="AX97" s="151"/>
      <c r="AY97" s="151"/>
      <c r="AZ97" s="151"/>
      <c r="BA97" s="193" t="str">
        <f>C97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7" s="151"/>
      <c r="BC97" s="151"/>
      <c r="BD97" s="151"/>
      <c r="BE97" s="151"/>
      <c r="BF97" s="151"/>
      <c r="BG97" s="151"/>
      <c r="BH97" s="151"/>
    </row>
    <row r="98" spans="1:60" outlineLevel="2" x14ac:dyDescent="0.2">
      <c r="A98" s="158"/>
      <c r="B98" s="159"/>
      <c r="C98" s="203" t="s">
        <v>432</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4" t="s">
        <v>3205</v>
      </c>
      <c r="D99" s="189"/>
      <c r="E99" s="190">
        <v>69.996139999999997</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2</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4" t="s">
        <v>2014</v>
      </c>
      <c r="D100" s="189"/>
      <c r="E100" s="190"/>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2</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4" t="s">
        <v>3196</v>
      </c>
      <c r="D101" s="189"/>
      <c r="E101" s="190">
        <v>-1.7743</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2</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05" t="s">
        <v>437</v>
      </c>
      <c r="D102" s="191"/>
      <c r="E102" s="192">
        <v>68.22184</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3</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3" t="s">
        <v>441</v>
      </c>
      <c r="D103" s="189"/>
      <c r="E103" s="190"/>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3206</v>
      </c>
      <c r="D104" s="185"/>
      <c r="E104" s="186">
        <v>34.11092</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18</v>
      </c>
      <c r="B105" s="174" t="s">
        <v>1798</v>
      </c>
      <c r="C105" s="181" t="s">
        <v>1799</v>
      </c>
      <c r="D105" s="175" t="s">
        <v>389</v>
      </c>
      <c r="E105" s="176">
        <v>23.87764</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8.4000000000000005E-2</v>
      </c>
      <c r="V105" s="161">
        <f>ROUND(E105*U105,2)</f>
        <v>2.0099999999999998</v>
      </c>
      <c r="W105" s="161"/>
      <c r="X105" s="161" t="s">
        <v>375</v>
      </c>
      <c r="Y105" s="161" t="s">
        <v>334</v>
      </c>
      <c r="Z105" s="151"/>
      <c r="AA105" s="151"/>
      <c r="AB105" s="151"/>
      <c r="AC105" s="151"/>
      <c r="AD105" s="151"/>
      <c r="AE105" s="151"/>
      <c r="AF105" s="151"/>
      <c r="AG105" s="151" t="s">
        <v>376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33.75" outlineLevel="2" x14ac:dyDescent="0.2">
      <c r="A106" s="158"/>
      <c r="B106" s="159"/>
      <c r="C106" s="272" t="s">
        <v>461</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93" t="str">
        <f>C106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6" s="151"/>
      <c r="BC106" s="151"/>
      <c r="BD106" s="151"/>
      <c r="BE106" s="151"/>
      <c r="BF106" s="151"/>
      <c r="BG106" s="151"/>
      <c r="BH106" s="151"/>
    </row>
    <row r="107" spans="1:60" outlineLevel="2" x14ac:dyDescent="0.2">
      <c r="A107" s="158"/>
      <c r="B107" s="159"/>
      <c r="C107" s="201" t="s">
        <v>2361</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2018</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3207</v>
      </c>
      <c r="D109" s="185"/>
      <c r="E109" s="186">
        <v>23.87764</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73">
        <v>19</v>
      </c>
      <c r="B110" s="174" t="s">
        <v>2363</v>
      </c>
      <c r="C110" s="181" t="s">
        <v>2364</v>
      </c>
      <c r="D110" s="175" t="s">
        <v>389</v>
      </c>
      <c r="E110" s="176">
        <v>13.64437</v>
      </c>
      <c r="F110" s="177"/>
      <c r="G110" s="178">
        <f>ROUND(E110*F110,2)</f>
        <v>0</v>
      </c>
      <c r="H110" s="177"/>
      <c r="I110" s="178">
        <f>ROUND(E110*H110,2)</f>
        <v>0</v>
      </c>
      <c r="J110" s="177"/>
      <c r="K110" s="178">
        <f>ROUND(E110*J110,2)</f>
        <v>0</v>
      </c>
      <c r="L110" s="178">
        <v>21</v>
      </c>
      <c r="M110" s="178">
        <f>G110*(1+L110/100)</f>
        <v>0</v>
      </c>
      <c r="N110" s="176">
        <v>0</v>
      </c>
      <c r="O110" s="176">
        <f>ROUND(E110*N110,2)</f>
        <v>0</v>
      </c>
      <c r="P110" s="176">
        <v>0</v>
      </c>
      <c r="Q110" s="176">
        <f>ROUND(E110*P110,2)</f>
        <v>0</v>
      </c>
      <c r="R110" s="178" t="s">
        <v>373</v>
      </c>
      <c r="S110" s="178" t="s">
        <v>374</v>
      </c>
      <c r="T110" s="179" t="s">
        <v>374</v>
      </c>
      <c r="U110" s="161">
        <v>0.3</v>
      </c>
      <c r="V110" s="161">
        <f>ROUND(E110*U110,2)</f>
        <v>4.09</v>
      </c>
      <c r="W110" s="161"/>
      <c r="X110" s="161" t="s">
        <v>375</v>
      </c>
      <c r="Y110" s="161" t="s">
        <v>334</v>
      </c>
      <c r="Z110" s="151"/>
      <c r="AA110" s="151"/>
      <c r="AB110" s="151"/>
      <c r="AC110" s="151"/>
      <c r="AD110" s="151"/>
      <c r="AE110" s="151"/>
      <c r="AF110" s="151"/>
      <c r="AG110" s="151" t="s">
        <v>376</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ht="33.75" outlineLevel="2" x14ac:dyDescent="0.2">
      <c r="A111" s="158"/>
      <c r="B111" s="159"/>
      <c r="C111" s="272" t="s">
        <v>461</v>
      </c>
      <c r="D111" s="273"/>
      <c r="E111" s="273"/>
      <c r="F111" s="273"/>
      <c r="G111" s="273"/>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378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93" t="str">
        <f>C111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1" s="151"/>
      <c r="BC111" s="151"/>
      <c r="BD111" s="151"/>
      <c r="BE111" s="151"/>
      <c r="BF111" s="151"/>
      <c r="BG111" s="151"/>
      <c r="BH111" s="151"/>
    </row>
    <row r="112" spans="1:60" outlineLevel="2" x14ac:dyDescent="0.2">
      <c r="A112" s="158"/>
      <c r="B112" s="159"/>
      <c r="C112" s="201" t="s">
        <v>2354</v>
      </c>
      <c r="D112" s="185"/>
      <c r="E112" s="186"/>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3208</v>
      </c>
      <c r="D113" s="185"/>
      <c r="E113" s="186">
        <v>13.64437</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20</v>
      </c>
      <c r="B114" s="174" t="s">
        <v>466</v>
      </c>
      <c r="C114" s="181" t="s">
        <v>467</v>
      </c>
      <c r="D114" s="175" t="s">
        <v>389</v>
      </c>
      <c r="E114" s="176">
        <v>9.5510599999999997</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373</v>
      </c>
      <c r="S114" s="178" t="s">
        <v>374</v>
      </c>
      <c r="T114" s="179" t="s">
        <v>374</v>
      </c>
      <c r="U114" s="161">
        <v>0.14829999999999999</v>
      </c>
      <c r="V114" s="161">
        <f>ROUND(E114*U114,2)</f>
        <v>1.42</v>
      </c>
      <c r="W114" s="161"/>
      <c r="X114" s="161" t="s">
        <v>375</v>
      </c>
      <c r="Y114" s="161" t="s">
        <v>334</v>
      </c>
      <c r="Z114" s="151"/>
      <c r="AA114" s="151"/>
      <c r="AB114" s="151"/>
      <c r="AC114" s="151"/>
      <c r="AD114" s="151"/>
      <c r="AE114" s="151"/>
      <c r="AF114" s="151"/>
      <c r="AG114" s="151" t="s">
        <v>376</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ht="33.75" outlineLevel="2" x14ac:dyDescent="0.2">
      <c r="A115" s="158"/>
      <c r="B115" s="159"/>
      <c r="C115" s="272" t="s">
        <v>461</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93" t="str">
        <f>C115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15" s="151"/>
      <c r="BC115" s="151"/>
      <c r="BD115" s="151"/>
      <c r="BE115" s="151"/>
      <c r="BF115" s="151"/>
      <c r="BG115" s="151"/>
      <c r="BH115" s="151"/>
    </row>
    <row r="116" spans="1:60" outlineLevel="2" x14ac:dyDescent="0.2">
      <c r="A116" s="158"/>
      <c r="B116" s="159"/>
      <c r="C116" s="201" t="s">
        <v>2361</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2018</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3209</v>
      </c>
      <c r="D118" s="185"/>
      <c r="E118" s="186">
        <v>9.5510599999999997</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21</v>
      </c>
      <c r="B119" s="174" t="s">
        <v>2367</v>
      </c>
      <c r="C119" s="181" t="s">
        <v>2368</v>
      </c>
      <c r="D119" s="175" t="s">
        <v>389</v>
      </c>
      <c r="E119" s="176">
        <v>2.0466600000000001</v>
      </c>
      <c r="F119" s="177"/>
      <c r="G119" s="178">
        <f>ROUND(E119*F119,2)</f>
        <v>0</v>
      </c>
      <c r="H119" s="177"/>
      <c r="I119" s="178">
        <f>ROUND(E119*H119,2)</f>
        <v>0</v>
      </c>
      <c r="J119" s="177"/>
      <c r="K119" s="178">
        <f>ROUND(E119*J119,2)</f>
        <v>0</v>
      </c>
      <c r="L119" s="178">
        <v>21</v>
      </c>
      <c r="M119" s="178">
        <f>G119*(1+L119/100)</f>
        <v>0</v>
      </c>
      <c r="N119" s="176">
        <v>0</v>
      </c>
      <c r="O119" s="176">
        <f>ROUND(E119*N119,2)</f>
        <v>0</v>
      </c>
      <c r="P119" s="176">
        <v>0</v>
      </c>
      <c r="Q119" s="176">
        <f>ROUND(E119*P119,2)</f>
        <v>0</v>
      </c>
      <c r="R119" s="178" t="s">
        <v>373</v>
      </c>
      <c r="S119" s="178" t="s">
        <v>374</v>
      </c>
      <c r="T119" s="179" t="s">
        <v>374</v>
      </c>
      <c r="U119" s="161">
        <v>0.53</v>
      </c>
      <c r="V119" s="161">
        <f>ROUND(E119*U119,2)</f>
        <v>1.08</v>
      </c>
      <c r="W119" s="161"/>
      <c r="X119" s="161" t="s">
        <v>375</v>
      </c>
      <c r="Y119" s="161" t="s">
        <v>334</v>
      </c>
      <c r="Z119" s="151"/>
      <c r="AA119" s="151"/>
      <c r="AB119" s="151"/>
      <c r="AC119" s="151"/>
      <c r="AD119" s="151"/>
      <c r="AE119" s="151"/>
      <c r="AF119" s="151"/>
      <c r="AG119" s="151" t="s">
        <v>376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33.75" outlineLevel="2" x14ac:dyDescent="0.2">
      <c r="A120" s="158"/>
      <c r="B120" s="159"/>
      <c r="C120" s="272" t="s">
        <v>461</v>
      </c>
      <c r="D120" s="273"/>
      <c r="E120" s="273"/>
      <c r="F120" s="273"/>
      <c r="G120" s="273"/>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378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93" t="str">
        <f>C120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0" s="151"/>
      <c r="BC120" s="151"/>
      <c r="BD120" s="151"/>
      <c r="BE120" s="151"/>
      <c r="BF120" s="151"/>
      <c r="BG120" s="151"/>
      <c r="BH120" s="151"/>
    </row>
    <row r="121" spans="1:60" outlineLevel="2" x14ac:dyDescent="0.2">
      <c r="A121" s="158"/>
      <c r="B121" s="159"/>
      <c r="C121" s="201" t="s">
        <v>2354</v>
      </c>
      <c r="D121" s="185"/>
      <c r="E121" s="186"/>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3210</v>
      </c>
      <c r="D122" s="185"/>
      <c r="E122" s="186">
        <v>2.0466600000000001</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73">
        <v>22</v>
      </c>
      <c r="B123" s="174" t="s">
        <v>2370</v>
      </c>
      <c r="C123" s="181" t="s">
        <v>2371</v>
      </c>
      <c r="D123" s="175" t="s">
        <v>389</v>
      </c>
      <c r="E123" s="176">
        <v>1.3644400000000001</v>
      </c>
      <c r="F123" s="177"/>
      <c r="G123" s="178">
        <f>ROUND(E123*F123,2)</f>
        <v>0</v>
      </c>
      <c r="H123" s="177"/>
      <c r="I123" s="178">
        <f>ROUND(E123*H123,2)</f>
        <v>0</v>
      </c>
      <c r="J123" s="177"/>
      <c r="K123" s="178">
        <f>ROUND(E123*J123,2)</f>
        <v>0</v>
      </c>
      <c r="L123" s="178">
        <v>21</v>
      </c>
      <c r="M123" s="178">
        <f>G123*(1+L123/100)</f>
        <v>0</v>
      </c>
      <c r="N123" s="176">
        <v>0</v>
      </c>
      <c r="O123" s="176">
        <f>ROUND(E123*N123,2)</f>
        <v>0</v>
      </c>
      <c r="P123" s="176">
        <v>0</v>
      </c>
      <c r="Q123" s="176">
        <f>ROUND(E123*P123,2)</f>
        <v>0</v>
      </c>
      <c r="R123" s="178" t="s">
        <v>373</v>
      </c>
      <c r="S123" s="178" t="s">
        <v>374</v>
      </c>
      <c r="T123" s="179" t="s">
        <v>374</v>
      </c>
      <c r="U123" s="161">
        <v>0.25</v>
      </c>
      <c r="V123" s="161">
        <f>ROUND(E123*U123,2)</f>
        <v>0.34</v>
      </c>
      <c r="W123" s="161"/>
      <c r="X123" s="161" t="s">
        <v>375</v>
      </c>
      <c r="Y123" s="161" t="s">
        <v>334</v>
      </c>
      <c r="Z123" s="151"/>
      <c r="AA123" s="151"/>
      <c r="AB123" s="151"/>
      <c r="AC123" s="151"/>
      <c r="AD123" s="151"/>
      <c r="AE123" s="151"/>
      <c r="AF123" s="151"/>
      <c r="AG123" s="151" t="s">
        <v>376</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33.75" outlineLevel="2" x14ac:dyDescent="0.2">
      <c r="A124" s="158"/>
      <c r="B124" s="159"/>
      <c r="C124" s="272" t="s">
        <v>461</v>
      </c>
      <c r="D124" s="273"/>
      <c r="E124" s="273"/>
      <c r="F124" s="273"/>
      <c r="G124" s="273"/>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378</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93" t="str">
        <f>C124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4" s="151"/>
      <c r="BC124" s="151"/>
      <c r="BD124" s="151"/>
      <c r="BE124" s="151"/>
      <c r="BF124" s="151"/>
      <c r="BG124" s="151"/>
      <c r="BH124" s="151"/>
    </row>
    <row r="125" spans="1:60" outlineLevel="2" x14ac:dyDescent="0.2">
      <c r="A125" s="158"/>
      <c r="B125" s="159"/>
      <c r="C125" s="201" t="s">
        <v>2354</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3211</v>
      </c>
      <c r="D126" s="185"/>
      <c r="E126" s="186">
        <v>1.3644400000000001</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3">
        <v>23</v>
      </c>
      <c r="B127" s="174" t="s">
        <v>2373</v>
      </c>
      <c r="C127" s="181" t="s">
        <v>2374</v>
      </c>
      <c r="D127" s="175" t="s">
        <v>1314</v>
      </c>
      <c r="E127" s="176">
        <v>53.38</v>
      </c>
      <c r="F127" s="177"/>
      <c r="G127" s="178">
        <f>ROUND(E127*F127,2)</f>
        <v>0</v>
      </c>
      <c r="H127" s="177"/>
      <c r="I127" s="178">
        <f>ROUND(E127*H127,2)</f>
        <v>0</v>
      </c>
      <c r="J127" s="177"/>
      <c r="K127" s="178">
        <f>ROUND(E127*J127,2)</f>
        <v>0</v>
      </c>
      <c r="L127" s="178">
        <v>21</v>
      </c>
      <c r="M127" s="178">
        <f>G127*(1+L127/100)</f>
        <v>0</v>
      </c>
      <c r="N127" s="176">
        <v>0.38941999999999999</v>
      </c>
      <c r="O127" s="176">
        <f>ROUND(E127*N127,2)</f>
        <v>20.79</v>
      </c>
      <c r="P127" s="176">
        <v>0</v>
      </c>
      <c r="Q127" s="176">
        <f>ROUND(E127*P127,2)</f>
        <v>0</v>
      </c>
      <c r="R127" s="178"/>
      <c r="S127" s="178" t="s">
        <v>331</v>
      </c>
      <c r="T127" s="179" t="s">
        <v>332</v>
      </c>
      <c r="U127" s="161">
        <v>0</v>
      </c>
      <c r="V127" s="161">
        <f>ROUND(E127*U127,2)</f>
        <v>0</v>
      </c>
      <c r="W127" s="161"/>
      <c r="X127" s="161" t="s">
        <v>375</v>
      </c>
      <c r="Y127" s="161" t="s">
        <v>334</v>
      </c>
      <c r="Z127" s="151"/>
      <c r="AA127" s="151"/>
      <c r="AB127" s="151"/>
      <c r="AC127" s="151"/>
      <c r="AD127" s="151"/>
      <c r="AE127" s="151"/>
      <c r="AF127" s="151"/>
      <c r="AG127" s="151" t="s">
        <v>390</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3" t="s">
        <v>2375</v>
      </c>
      <c r="D128" s="264"/>
      <c r="E128" s="264"/>
      <c r="F128" s="264"/>
      <c r="G128" s="264"/>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74" t="s">
        <v>2376</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337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74" t="s">
        <v>2377</v>
      </c>
      <c r="D130" s="275"/>
      <c r="E130" s="275"/>
      <c r="F130" s="275"/>
      <c r="G130" s="275"/>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74" t="s">
        <v>2378</v>
      </c>
      <c r="D131" s="275"/>
      <c r="E131" s="275"/>
      <c r="F131" s="275"/>
      <c r="G131" s="275"/>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337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74" t="s">
        <v>2379</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74" t="s">
        <v>2562</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74" t="s">
        <v>2034</v>
      </c>
      <c r="D134" s="275"/>
      <c r="E134" s="275"/>
      <c r="F134" s="275"/>
      <c r="G134" s="275"/>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337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2" x14ac:dyDescent="0.2">
      <c r="A135" s="158"/>
      <c r="B135" s="159"/>
      <c r="C135" s="203" t="s">
        <v>432</v>
      </c>
      <c r="D135" s="189"/>
      <c r="E135" s="190"/>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3212</v>
      </c>
      <c r="D136" s="189"/>
      <c r="E136" s="190">
        <v>4.0625</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5" t="s">
        <v>437</v>
      </c>
      <c r="D137" s="191"/>
      <c r="E137" s="192">
        <v>4.0625</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3</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3" t="s">
        <v>441</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3213</v>
      </c>
      <c r="D139" s="185"/>
      <c r="E139" s="186"/>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1" t="s">
        <v>3214</v>
      </c>
      <c r="D140" s="185"/>
      <c r="E140" s="186">
        <v>32.26</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1" t="s">
        <v>3215</v>
      </c>
      <c r="D141" s="185"/>
      <c r="E141" s="186">
        <v>21.12</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3">
        <v>24</v>
      </c>
      <c r="B142" s="174" t="s">
        <v>2036</v>
      </c>
      <c r="C142" s="181" t="s">
        <v>2037</v>
      </c>
      <c r="D142" s="175" t="s">
        <v>389</v>
      </c>
      <c r="E142" s="176">
        <v>71.804689999999994</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373</v>
      </c>
      <c r="S142" s="178" t="s">
        <v>374</v>
      </c>
      <c r="T142" s="179" t="s">
        <v>374</v>
      </c>
      <c r="U142" s="161">
        <v>0.626</v>
      </c>
      <c r="V142" s="161">
        <f>ROUND(E142*U142,2)</f>
        <v>44.95</v>
      </c>
      <c r="W142" s="161"/>
      <c r="X142" s="161" t="s">
        <v>375</v>
      </c>
      <c r="Y142" s="161" t="s">
        <v>334</v>
      </c>
      <c r="Z142" s="151"/>
      <c r="AA142" s="151"/>
      <c r="AB142" s="151"/>
      <c r="AC142" s="151"/>
      <c r="AD142" s="151"/>
      <c r="AE142" s="151"/>
      <c r="AF142" s="151"/>
      <c r="AG142" s="151" t="s">
        <v>376</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72" t="s">
        <v>484</v>
      </c>
      <c r="D143" s="273"/>
      <c r="E143" s="273"/>
      <c r="F143" s="273"/>
      <c r="G143" s="273"/>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378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93" t="str">
        <f>C143</f>
        <v>bez naložení do dopravní nádoby, ale s vyprázdněním dopravní nádoby na hromadu nebo na dopravní prostředek,</v>
      </c>
      <c r="BB143" s="151"/>
      <c r="BC143" s="151"/>
      <c r="BD143" s="151"/>
      <c r="BE143" s="151"/>
      <c r="BF143" s="151"/>
      <c r="BG143" s="151"/>
      <c r="BH143" s="151"/>
    </row>
    <row r="144" spans="1:60" outlineLevel="2" x14ac:dyDescent="0.2">
      <c r="A144" s="158"/>
      <c r="B144" s="159"/>
      <c r="C144" s="203" t="s">
        <v>432</v>
      </c>
      <c r="D144" s="189"/>
      <c r="E144" s="190"/>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4" t="s">
        <v>2386</v>
      </c>
      <c r="D145" s="189"/>
      <c r="E145" s="190"/>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2</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4" t="s">
        <v>3191</v>
      </c>
      <c r="D146" s="189"/>
      <c r="E146" s="190">
        <v>146.84243000000001</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2</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4" t="s">
        <v>3192</v>
      </c>
      <c r="D147" s="189"/>
      <c r="E147" s="190">
        <v>71.024979999999999</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2</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4" t="s">
        <v>3193</v>
      </c>
      <c r="D148" s="189"/>
      <c r="E148" s="190">
        <v>26.073899999999998</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2</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4" t="s">
        <v>3194</v>
      </c>
      <c r="D149" s="189"/>
      <c r="E149" s="190">
        <v>9.1872000000000007</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2</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4" t="s">
        <v>1795</v>
      </c>
      <c r="D150" s="189"/>
      <c r="E150" s="190"/>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2</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4" t="s">
        <v>2014</v>
      </c>
      <c r="D151" s="189"/>
      <c r="E151" s="190"/>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2</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04" t="s">
        <v>3195</v>
      </c>
      <c r="D152" s="189"/>
      <c r="E152" s="190">
        <v>-3.52704</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2</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4" t="s">
        <v>3196</v>
      </c>
      <c r="D153" s="189"/>
      <c r="E153" s="190">
        <v>-1.7743</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2</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4" t="s">
        <v>3197</v>
      </c>
      <c r="D154" s="189"/>
      <c r="E154" s="190">
        <v>-1.11616</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2</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439</v>
      </c>
      <c r="D155" s="189"/>
      <c r="E155" s="190"/>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4" t="s">
        <v>2387</v>
      </c>
      <c r="D156" s="189"/>
      <c r="E156" s="190"/>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2</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4" t="s">
        <v>3205</v>
      </c>
      <c r="D157" s="189"/>
      <c r="E157" s="190">
        <v>69.996139999999997</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2</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4" t="s">
        <v>2014</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2</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4" t="s">
        <v>3196</v>
      </c>
      <c r="D159" s="189"/>
      <c r="E159" s="190">
        <v>-1.7743</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2</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5" t="s">
        <v>437</v>
      </c>
      <c r="D160" s="191"/>
      <c r="E160" s="192">
        <v>314.93284999999997</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3</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3" t="s">
        <v>441</v>
      </c>
      <c r="D161" s="189"/>
      <c r="E161" s="190"/>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1" t="s">
        <v>2038</v>
      </c>
      <c r="D162" s="185"/>
      <c r="E162" s="186"/>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1" t="s">
        <v>3216</v>
      </c>
      <c r="D163" s="185"/>
      <c r="E163" s="186">
        <v>71.804689999999994</v>
      </c>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3">
        <v>25</v>
      </c>
      <c r="B164" s="174" t="s">
        <v>2040</v>
      </c>
      <c r="C164" s="181" t="s">
        <v>2041</v>
      </c>
      <c r="D164" s="175" t="s">
        <v>389</v>
      </c>
      <c r="E164" s="176">
        <v>3.7791899999999998</v>
      </c>
      <c r="F164" s="177"/>
      <c r="G164" s="178">
        <f>ROUND(E164*F164,2)</f>
        <v>0</v>
      </c>
      <c r="H164" s="177"/>
      <c r="I164" s="178">
        <f>ROUND(E164*H164,2)</f>
        <v>0</v>
      </c>
      <c r="J164" s="177"/>
      <c r="K164" s="178">
        <f>ROUND(E164*J164,2)</f>
        <v>0</v>
      </c>
      <c r="L164" s="178">
        <v>21</v>
      </c>
      <c r="M164" s="178">
        <f>G164*(1+L164/100)</f>
        <v>0</v>
      </c>
      <c r="N164" s="176">
        <v>0</v>
      </c>
      <c r="O164" s="176">
        <f>ROUND(E164*N164,2)</f>
        <v>0</v>
      </c>
      <c r="P164" s="176">
        <v>0</v>
      </c>
      <c r="Q164" s="176">
        <f>ROUND(E164*P164,2)</f>
        <v>0</v>
      </c>
      <c r="R164" s="178" t="s">
        <v>373</v>
      </c>
      <c r="S164" s="178" t="s">
        <v>374</v>
      </c>
      <c r="T164" s="179" t="s">
        <v>374</v>
      </c>
      <c r="U164" s="161">
        <v>0.91300000000000003</v>
      </c>
      <c r="V164" s="161">
        <f>ROUND(E164*U164,2)</f>
        <v>3.45</v>
      </c>
      <c r="W164" s="161"/>
      <c r="X164" s="161" t="s">
        <v>375</v>
      </c>
      <c r="Y164" s="161" t="s">
        <v>334</v>
      </c>
      <c r="Z164" s="151"/>
      <c r="AA164" s="151"/>
      <c r="AB164" s="151"/>
      <c r="AC164" s="151"/>
      <c r="AD164" s="151"/>
      <c r="AE164" s="151"/>
      <c r="AF164" s="151"/>
      <c r="AG164" s="151" t="s">
        <v>376</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2" x14ac:dyDescent="0.2">
      <c r="A165" s="158"/>
      <c r="B165" s="159"/>
      <c r="C165" s="272" t="s">
        <v>484</v>
      </c>
      <c r="D165" s="273"/>
      <c r="E165" s="273"/>
      <c r="F165" s="273"/>
      <c r="G165" s="273"/>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378</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93" t="str">
        <f>C165</f>
        <v>bez naložení do dopravní nádoby, ale s vyprázdněním dopravní nádoby na hromadu nebo na dopravní prostředek,</v>
      </c>
      <c r="BB165" s="151"/>
      <c r="BC165" s="151"/>
      <c r="BD165" s="151"/>
      <c r="BE165" s="151"/>
      <c r="BF165" s="151"/>
      <c r="BG165" s="151"/>
      <c r="BH165" s="151"/>
    </row>
    <row r="166" spans="1:60" outlineLevel="2" x14ac:dyDescent="0.2">
      <c r="A166" s="158"/>
      <c r="B166" s="159"/>
      <c r="C166" s="203" t="s">
        <v>432</v>
      </c>
      <c r="D166" s="189"/>
      <c r="E166" s="190"/>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4" t="s">
        <v>2386</v>
      </c>
      <c r="D167" s="189"/>
      <c r="E167" s="190"/>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2</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3191</v>
      </c>
      <c r="D168" s="189"/>
      <c r="E168" s="190">
        <v>146.84243000000001</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4" t="s">
        <v>3192</v>
      </c>
      <c r="D169" s="189"/>
      <c r="E169" s="190">
        <v>71.024979999999999</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2</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4" t="s">
        <v>3193</v>
      </c>
      <c r="D170" s="189"/>
      <c r="E170" s="190">
        <v>26.073899999999998</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2</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4" t="s">
        <v>3194</v>
      </c>
      <c r="D171" s="189"/>
      <c r="E171" s="190">
        <v>9.1872000000000007</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2</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4" t="s">
        <v>1795</v>
      </c>
      <c r="D172" s="189"/>
      <c r="E172" s="190"/>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2</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4" t="s">
        <v>2014</v>
      </c>
      <c r="D173" s="189"/>
      <c r="E173" s="190"/>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2</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4" t="s">
        <v>3195</v>
      </c>
      <c r="D174" s="189"/>
      <c r="E174" s="190">
        <v>-3.52704</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2</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4" t="s">
        <v>3196</v>
      </c>
      <c r="D175" s="189"/>
      <c r="E175" s="190">
        <v>-1.7743</v>
      </c>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2</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4" t="s">
        <v>3197</v>
      </c>
      <c r="D176" s="189"/>
      <c r="E176" s="190">
        <v>-1.11616</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2</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4" t="s">
        <v>439</v>
      </c>
      <c r="D177" s="189"/>
      <c r="E177" s="190"/>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2</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4" t="s">
        <v>2387</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2</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4" t="s">
        <v>3205</v>
      </c>
      <c r="D179" s="189"/>
      <c r="E179" s="190">
        <v>69.996139999999997</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2</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4" t="s">
        <v>2014</v>
      </c>
      <c r="D180" s="189"/>
      <c r="E180" s="190"/>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2</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4" t="s">
        <v>3196</v>
      </c>
      <c r="D181" s="189"/>
      <c r="E181" s="190">
        <v>-1.7743</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2</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5" t="s">
        <v>437</v>
      </c>
      <c r="D182" s="191"/>
      <c r="E182" s="192">
        <v>314.93284999999997</v>
      </c>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3</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3" t="s">
        <v>441</v>
      </c>
      <c r="D183" s="189"/>
      <c r="E183" s="190"/>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2038</v>
      </c>
      <c r="D184" s="185"/>
      <c r="E184" s="186"/>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01" t="s">
        <v>3217</v>
      </c>
      <c r="D185" s="185"/>
      <c r="E185" s="186">
        <v>3.7791899999999998</v>
      </c>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73">
        <v>26</v>
      </c>
      <c r="B186" s="174" t="s">
        <v>495</v>
      </c>
      <c r="C186" s="181" t="s">
        <v>496</v>
      </c>
      <c r="D186" s="175" t="s">
        <v>389</v>
      </c>
      <c r="E186" s="176">
        <v>34.155000000000001</v>
      </c>
      <c r="F186" s="177"/>
      <c r="G186" s="178">
        <f>ROUND(E186*F186,2)</f>
        <v>0</v>
      </c>
      <c r="H186" s="177"/>
      <c r="I186" s="178">
        <f>ROUND(E186*H186,2)</f>
        <v>0</v>
      </c>
      <c r="J186" s="177"/>
      <c r="K186" s="178">
        <f>ROUND(E186*J186,2)</f>
        <v>0</v>
      </c>
      <c r="L186" s="178">
        <v>21</v>
      </c>
      <c r="M186" s="178">
        <f>G186*(1+L186/100)</f>
        <v>0</v>
      </c>
      <c r="N186" s="176">
        <v>0</v>
      </c>
      <c r="O186" s="176">
        <f>ROUND(E186*N186,2)</f>
        <v>0</v>
      </c>
      <c r="P186" s="176">
        <v>0</v>
      </c>
      <c r="Q186" s="176">
        <f>ROUND(E186*P186,2)</f>
        <v>0</v>
      </c>
      <c r="R186" s="178" t="s">
        <v>373</v>
      </c>
      <c r="S186" s="178" t="s">
        <v>374</v>
      </c>
      <c r="T186" s="179" t="s">
        <v>374</v>
      </c>
      <c r="U186" s="161">
        <v>7.3999999999999996E-2</v>
      </c>
      <c r="V186" s="161">
        <f>ROUND(E186*U186,2)</f>
        <v>2.5299999999999998</v>
      </c>
      <c r="W186" s="161"/>
      <c r="X186" s="161" t="s">
        <v>375</v>
      </c>
      <c r="Y186" s="161" t="s">
        <v>334</v>
      </c>
      <c r="Z186" s="151"/>
      <c r="AA186" s="151"/>
      <c r="AB186" s="151"/>
      <c r="AC186" s="151"/>
      <c r="AD186" s="151"/>
      <c r="AE186" s="151"/>
      <c r="AF186" s="151"/>
      <c r="AG186" s="151" t="s">
        <v>376</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2" x14ac:dyDescent="0.2">
      <c r="A187" s="158"/>
      <c r="B187" s="159"/>
      <c r="C187" s="272" t="s">
        <v>497</v>
      </c>
      <c r="D187" s="273"/>
      <c r="E187" s="273"/>
      <c r="F187" s="273"/>
      <c r="G187" s="273"/>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378</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2" x14ac:dyDescent="0.2">
      <c r="A188" s="158"/>
      <c r="B188" s="159"/>
      <c r="C188" s="201" t="s">
        <v>3218</v>
      </c>
      <c r="D188" s="185"/>
      <c r="E188" s="186">
        <v>34.155000000000001</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5</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73">
        <v>27</v>
      </c>
      <c r="B189" s="174" t="s">
        <v>499</v>
      </c>
      <c r="C189" s="181" t="s">
        <v>500</v>
      </c>
      <c r="D189" s="175" t="s">
        <v>389</v>
      </c>
      <c r="E189" s="176">
        <v>363.98426000000001</v>
      </c>
      <c r="F189" s="177"/>
      <c r="G189" s="178">
        <f>ROUND(E189*F189,2)</f>
        <v>0</v>
      </c>
      <c r="H189" s="177"/>
      <c r="I189" s="178">
        <f>ROUND(E189*H189,2)</f>
        <v>0</v>
      </c>
      <c r="J189" s="177"/>
      <c r="K189" s="178">
        <f>ROUND(E189*J189,2)</f>
        <v>0</v>
      </c>
      <c r="L189" s="178">
        <v>21</v>
      </c>
      <c r="M189" s="178">
        <f>G189*(1+L189/100)</f>
        <v>0</v>
      </c>
      <c r="N189" s="176">
        <v>0</v>
      </c>
      <c r="O189" s="176">
        <f>ROUND(E189*N189,2)</f>
        <v>0</v>
      </c>
      <c r="P189" s="176">
        <v>0</v>
      </c>
      <c r="Q189" s="176">
        <f>ROUND(E189*P189,2)</f>
        <v>0</v>
      </c>
      <c r="R189" s="178" t="s">
        <v>373</v>
      </c>
      <c r="S189" s="178" t="s">
        <v>374</v>
      </c>
      <c r="T189" s="179" t="s">
        <v>374</v>
      </c>
      <c r="U189" s="161">
        <v>0.01</v>
      </c>
      <c r="V189" s="161">
        <f>ROUND(E189*U189,2)</f>
        <v>3.64</v>
      </c>
      <c r="W189" s="161"/>
      <c r="X189" s="161" t="s">
        <v>375</v>
      </c>
      <c r="Y189" s="161" t="s">
        <v>334</v>
      </c>
      <c r="Z189" s="151"/>
      <c r="AA189" s="151"/>
      <c r="AB189" s="151"/>
      <c r="AC189" s="151"/>
      <c r="AD189" s="151"/>
      <c r="AE189" s="151"/>
      <c r="AF189" s="151"/>
      <c r="AG189" s="151" t="s">
        <v>376</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72" t="s">
        <v>497</v>
      </c>
      <c r="D190" s="273"/>
      <c r="E190" s="273"/>
      <c r="F190" s="273"/>
      <c r="G190" s="273"/>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378</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2" x14ac:dyDescent="0.2">
      <c r="A191" s="158"/>
      <c r="B191" s="159"/>
      <c r="C191" s="203" t="s">
        <v>432</v>
      </c>
      <c r="D191" s="189"/>
      <c r="E191" s="190"/>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4" t="s">
        <v>3219</v>
      </c>
      <c r="D192" s="189"/>
      <c r="E192" s="190">
        <v>181.99213</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2</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5" t="s">
        <v>437</v>
      </c>
      <c r="D193" s="191"/>
      <c r="E193" s="192">
        <v>181.99213</v>
      </c>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3</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3" t="s">
        <v>441</v>
      </c>
      <c r="D194" s="189"/>
      <c r="E194" s="190"/>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1" t="s">
        <v>3220</v>
      </c>
      <c r="D195" s="185"/>
      <c r="E195" s="186">
        <v>363.98426000000001</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ht="33.75" outlineLevel="1" x14ac:dyDescent="0.2">
      <c r="A196" s="173">
        <v>28</v>
      </c>
      <c r="B196" s="174" t="s">
        <v>558</v>
      </c>
      <c r="C196" s="181" t="s">
        <v>559</v>
      </c>
      <c r="D196" s="175" t="s">
        <v>560</v>
      </c>
      <c r="E196" s="176">
        <v>265.88144</v>
      </c>
      <c r="F196" s="177"/>
      <c r="G196" s="178">
        <f>ROUND(E196*F196,2)</f>
        <v>0</v>
      </c>
      <c r="H196" s="177"/>
      <c r="I196" s="178">
        <f>ROUND(E196*H196,2)</f>
        <v>0</v>
      </c>
      <c r="J196" s="177"/>
      <c r="K196" s="178">
        <f>ROUND(E196*J196,2)</f>
        <v>0</v>
      </c>
      <c r="L196" s="178">
        <v>21</v>
      </c>
      <c r="M196" s="178">
        <f>G196*(1+L196/100)</f>
        <v>0</v>
      </c>
      <c r="N196" s="176">
        <v>0</v>
      </c>
      <c r="O196" s="176">
        <f>ROUND(E196*N196,2)</f>
        <v>0</v>
      </c>
      <c r="P196" s="176">
        <v>0</v>
      </c>
      <c r="Q196" s="176">
        <f>ROUND(E196*P196,2)</f>
        <v>0</v>
      </c>
      <c r="R196" s="178"/>
      <c r="S196" s="178" t="s">
        <v>331</v>
      </c>
      <c r="T196" s="179" t="s">
        <v>332</v>
      </c>
      <c r="U196" s="161">
        <v>0.01</v>
      </c>
      <c r="V196" s="161">
        <f>ROUND(E196*U196,2)</f>
        <v>2.66</v>
      </c>
      <c r="W196" s="161"/>
      <c r="X196" s="161" t="s">
        <v>375</v>
      </c>
      <c r="Y196" s="161" t="s">
        <v>334</v>
      </c>
      <c r="Z196" s="151"/>
      <c r="AA196" s="151"/>
      <c r="AB196" s="151"/>
      <c r="AC196" s="151"/>
      <c r="AD196" s="151"/>
      <c r="AE196" s="151"/>
      <c r="AF196" s="151"/>
      <c r="AG196" s="151" t="s">
        <v>376</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63" t="s">
        <v>561</v>
      </c>
      <c r="D197" s="264"/>
      <c r="E197" s="264"/>
      <c r="F197" s="264"/>
      <c r="G197" s="264"/>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337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93" t="str">
        <f>C197</f>
        <v>položka obsahuje veškěré náklady spojené s odvozy přebytečné zeminy z výkopových prací na skládku včetně poplatku</v>
      </c>
      <c r="BB197" s="151"/>
      <c r="BC197" s="151"/>
      <c r="BD197" s="151"/>
      <c r="BE197" s="151"/>
      <c r="BF197" s="151"/>
      <c r="BG197" s="151"/>
      <c r="BH197" s="151"/>
    </row>
    <row r="198" spans="1:60" outlineLevel="2" x14ac:dyDescent="0.2">
      <c r="A198" s="158"/>
      <c r="B198" s="159"/>
      <c r="C198" s="203" t="s">
        <v>432</v>
      </c>
      <c r="D198" s="189"/>
      <c r="E198" s="190"/>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3221</v>
      </c>
      <c r="D199" s="189"/>
      <c r="E199" s="190">
        <v>299.18619999999999</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4" t="s">
        <v>3222</v>
      </c>
      <c r="D200" s="189"/>
      <c r="E200" s="190">
        <v>-181.99213</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2</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4" t="s">
        <v>3223</v>
      </c>
      <c r="D201" s="189"/>
      <c r="E201" s="190">
        <v>15.746650000000001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2</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5" t="s">
        <v>437</v>
      </c>
      <c r="D202" s="191"/>
      <c r="E202" s="192">
        <v>132.94072</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3</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3" t="s">
        <v>441</v>
      </c>
      <c r="D203" s="189"/>
      <c r="E203" s="190"/>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3224</v>
      </c>
      <c r="D204" s="185"/>
      <c r="E204" s="186">
        <v>265.88144</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ht="22.5" outlineLevel="1" x14ac:dyDescent="0.2">
      <c r="A205" s="173">
        <v>29</v>
      </c>
      <c r="B205" s="174" t="s">
        <v>504</v>
      </c>
      <c r="C205" s="181" t="s">
        <v>505</v>
      </c>
      <c r="D205" s="175" t="s">
        <v>389</v>
      </c>
      <c r="E205" s="176">
        <v>181.99213</v>
      </c>
      <c r="F205" s="177"/>
      <c r="G205" s="178">
        <f>ROUND(E205*F205,2)</f>
        <v>0</v>
      </c>
      <c r="H205" s="177"/>
      <c r="I205" s="178">
        <f>ROUND(E205*H205,2)</f>
        <v>0</v>
      </c>
      <c r="J205" s="177"/>
      <c r="K205" s="178">
        <f>ROUND(E205*J205,2)</f>
        <v>0</v>
      </c>
      <c r="L205" s="178">
        <v>21</v>
      </c>
      <c r="M205" s="178">
        <f>G205*(1+L205/100)</f>
        <v>0</v>
      </c>
      <c r="N205" s="176">
        <v>0</v>
      </c>
      <c r="O205" s="176">
        <f>ROUND(E205*N205,2)</f>
        <v>0</v>
      </c>
      <c r="P205" s="176">
        <v>0</v>
      </c>
      <c r="Q205" s="176">
        <f>ROUND(E205*P205,2)</f>
        <v>0</v>
      </c>
      <c r="R205" s="178" t="s">
        <v>373</v>
      </c>
      <c r="S205" s="178" t="s">
        <v>374</v>
      </c>
      <c r="T205" s="179" t="s">
        <v>374</v>
      </c>
      <c r="U205" s="161">
        <v>5.2999999999999999E-2</v>
      </c>
      <c r="V205" s="161">
        <f>ROUND(E205*U205,2)</f>
        <v>9.65</v>
      </c>
      <c r="W205" s="161"/>
      <c r="X205" s="161" t="s">
        <v>375</v>
      </c>
      <c r="Y205" s="161" t="s">
        <v>334</v>
      </c>
      <c r="Z205" s="151"/>
      <c r="AA205" s="151"/>
      <c r="AB205" s="151"/>
      <c r="AC205" s="151"/>
      <c r="AD205" s="151"/>
      <c r="AE205" s="151"/>
      <c r="AF205" s="151"/>
      <c r="AG205" s="151" t="s">
        <v>390</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2" x14ac:dyDescent="0.2">
      <c r="A206" s="158"/>
      <c r="B206" s="159"/>
      <c r="C206" s="201" t="s">
        <v>3225</v>
      </c>
      <c r="D206" s="185"/>
      <c r="E206" s="186">
        <v>181.99213</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ht="22.5" outlineLevel="1" x14ac:dyDescent="0.2">
      <c r="A207" s="173">
        <v>30</v>
      </c>
      <c r="B207" s="174" t="s">
        <v>519</v>
      </c>
      <c r="C207" s="181" t="s">
        <v>520</v>
      </c>
      <c r="D207" s="175" t="s">
        <v>389</v>
      </c>
      <c r="E207" s="176">
        <v>181.99213</v>
      </c>
      <c r="F207" s="177"/>
      <c r="G207" s="178">
        <f>ROUND(E207*F207,2)</f>
        <v>0</v>
      </c>
      <c r="H207" s="177"/>
      <c r="I207" s="178">
        <f>ROUND(E207*H207,2)</f>
        <v>0</v>
      </c>
      <c r="J207" s="177"/>
      <c r="K207" s="178">
        <f>ROUND(E207*J207,2)</f>
        <v>0</v>
      </c>
      <c r="L207" s="178">
        <v>21</v>
      </c>
      <c r="M207" s="178">
        <f>G207*(1+L207/100)</f>
        <v>0</v>
      </c>
      <c r="N207" s="176">
        <v>0</v>
      </c>
      <c r="O207" s="176">
        <f>ROUND(E207*N207,2)</f>
        <v>0</v>
      </c>
      <c r="P207" s="176">
        <v>0</v>
      </c>
      <c r="Q207" s="176">
        <f>ROUND(E207*P207,2)</f>
        <v>0</v>
      </c>
      <c r="R207" s="178" t="s">
        <v>373</v>
      </c>
      <c r="S207" s="178" t="s">
        <v>374</v>
      </c>
      <c r="T207" s="179" t="s">
        <v>374</v>
      </c>
      <c r="U207" s="161">
        <v>0.01</v>
      </c>
      <c r="V207" s="161">
        <f>ROUND(E207*U207,2)</f>
        <v>1.82</v>
      </c>
      <c r="W207" s="161"/>
      <c r="X207" s="161" t="s">
        <v>375</v>
      </c>
      <c r="Y207" s="161" t="s">
        <v>334</v>
      </c>
      <c r="Z207" s="151"/>
      <c r="AA207" s="151"/>
      <c r="AB207" s="151"/>
      <c r="AC207" s="151"/>
      <c r="AD207" s="151"/>
      <c r="AE207" s="151"/>
      <c r="AF207" s="151"/>
      <c r="AG207" s="151" t="s">
        <v>376</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01" t="s">
        <v>3225</v>
      </c>
      <c r="D208" s="185"/>
      <c r="E208" s="186">
        <v>181.99213</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ht="22.5" outlineLevel="1" x14ac:dyDescent="0.2">
      <c r="A209" s="173">
        <v>31</v>
      </c>
      <c r="B209" s="174" t="s">
        <v>523</v>
      </c>
      <c r="C209" s="181" t="s">
        <v>524</v>
      </c>
      <c r="D209" s="175" t="s">
        <v>389</v>
      </c>
      <c r="E209" s="176">
        <v>181.99213</v>
      </c>
      <c r="F209" s="177"/>
      <c r="G209" s="178">
        <f>ROUND(E209*F209,2)</f>
        <v>0</v>
      </c>
      <c r="H209" s="177"/>
      <c r="I209" s="178">
        <f>ROUND(E209*H209,2)</f>
        <v>0</v>
      </c>
      <c r="J209" s="177"/>
      <c r="K209" s="178">
        <f>ROUND(E209*J209,2)</f>
        <v>0</v>
      </c>
      <c r="L209" s="178">
        <v>21</v>
      </c>
      <c r="M209" s="178">
        <f>G209*(1+L209/100)</f>
        <v>0</v>
      </c>
      <c r="N209" s="176">
        <v>0</v>
      </c>
      <c r="O209" s="176">
        <f>ROUND(E209*N209,2)</f>
        <v>0</v>
      </c>
      <c r="P209" s="176">
        <v>0</v>
      </c>
      <c r="Q209" s="176">
        <f>ROUND(E209*P209,2)</f>
        <v>0</v>
      </c>
      <c r="R209" s="178" t="s">
        <v>373</v>
      </c>
      <c r="S209" s="178" t="s">
        <v>374</v>
      </c>
      <c r="T209" s="179" t="s">
        <v>374</v>
      </c>
      <c r="U209" s="161">
        <v>0.20200000000000001</v>
      </c>
      <c r="V209" s="161">
        <f>ROUND(E209*U209,2)</f>
        <v>36.76</v>
      </c>
      <c r="W209" s="161"/>
      <c r="X209" s="161" t="s">
        <v>375</v>
      </c>
      <c r="Y209" s="161" t="s">
        <v>334</v>
      </c>
      <c r="Z209" s="151"/>
      <c r="AA209" s="151"/>
      <c r="AB209" s="151"/>
      <c r="AC209" s="151"/>
      <c r="AD209" s="151"/>
      <c r="AE209" s="151"/>
      <c r="AF209" s="151"/>
      <c r="AG209" s="151" t="s">
        <v>376</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72" t="s">
        <v>525</v>
      </c>
      <c r="D210" s="273"/>
      <c r="E210" s="273"/>
      <c r="F210" s="273"/>
      <c r="G210" s="273"/>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378</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74" t="s">
        <v>526</v>
      </c>
      <c r="D211" s="275"/>
      <c r="E211" s="275"/>
      <c r="F211" s="275"/>
      <c r="G211" s="275"/>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337</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33.75" outlineLevel="2" x14ac:dyDescent="0.2">
      <c r="A212" s="158"/>
      <c r="B212" s="159"/>
      <c r="C212" s="201" t="s">
        <v>3226</v>
      </c>
      <c r="D212" s="185"/>
      <c r="E212" s="186">
        <v>314.93284999999997</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3227</v>
      </c>
      <c r="D213" s="185"/>
      <c r="E213" s="186">
        <v>-34.497999999999998</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3228</v>
      </c>
      <c r="D214" s="185"/>
      <c r="E214" s="186">
        <v>-5.3735099999999996</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3" x14ac:dyDescent="0.2">
      <c r="A215" s="158"/>
      <c r="B215" s="159"/>
      <c r="C215" s="201" t="s">
        <v>3229</v>
      </c>
      <c r="D215" s="185"/>
      <c r="E215" s="186">
        <v>-1.1319999999999999</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3" x14ac:dyDescent="0.2">
      <c r="A216" s="158"/>
      <c r="B216" s="159"/>
      <c r="C216" s="201" t="s">
        <v>464</v>
      </c>
      <c r="D216" s="185"/>
      <c r="E216" s="186"/>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1" t="s">
        <v>3230</v>
      </c>
      <c r="D217" s="185"/>
      <c r="E217" s="186">
        <v>-43.546709999999997</v>
      </c>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3231</v>
      </c>
      <c r="D218" s="185"/>
      <c r="E218" s="186">
        <v>-14.698</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3232</v>
      </c>
      <c r="D219" s="185"/>
      <c r="E219" s="186">
        <v>-1.7396400000000001</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1" t="s">
        <v>3233</v>
      </c>
      <c r="D220" s="185"/>
      <c r="E220" s="186">
        <v>-31.952860000000001</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73">
        <v>32</v>
      </c>
      <c r="B221" s="174" t="s">
        <v>1828</v>
      </c>
      <c r="C221" s="181" t="s">
        <v>1829</v>
      </c>
      <c r="D221" s="175" t="s">
        <v>389</v>
      </c>
      <c r="E221" s="176">
        <v>43.546709999999997</v>
      </c>
      <c r="F221" s="177"/>
      <c r="G221" s="178">
        <f>ROUND(E221*F221,2)</f>
        <v>0</v>
      </c>
      <c r="H221" s="177"/>
      <c r="I221" s="178">
        <f>ROUND(E221*H221,2)</f>
        <v>0</v>
      </c>
      <c r="J221" s="177"/>
      <c r="K221" s="178">
        <f>ROUND(E221*J221,2)</f>
        <v>0</v>
      </c>
      <c r="L221" s="178">
        <v>21</v>
      </c>
      <c r="M221" s="178">
        <f>G221*(1+L221/100)</f>
        <v>0</v>
      </c>
      <c r="N221" s="176">
        <v>0</v>
      </c>
      <c r="O221" s="176">
        <f>ROUND(E221*N221,2)</f>
        <v>0</v>
      </c>
      <c r="P221" s="176">
        <v>0</v>
      </c>
      <c r="Q221" s="176">
        <f>ROUND(E221*P221,2)</f>
        <v>0</v>
      </c>
      <c r="R221" s="178" t="s">
        <v>373</v>
      </c>
      <c r="S221" s="178" t="s">
        <v>374</v>
      </c>
      <c r="T221" s="179" t="s">
        <v>374</v>
      </c>
      <c r="U221" s="161">
        <v>1.587</v>
      </c>
      <c r="V221" s="161">
        <f>ROUND(E221*U221,2)</f>
        <v>69.11</v>
      </c>
      <c r="W221" s="161"/>
      <c r="X221" s="161" t="s">
        <v>375</v>
      </c>
      <c r="Y221" s="161" t="s">
        <v>334</v>
      </c>
      <c r="Z221" s="151"/>
      <c r="AA221" s="151"/>
      <c r="AB221" s="151"/>
      <c r="AC221" s="151"/>
      <c r="AD221" s="151"/>
      <c r="AE221" s="151"/>
      <c r="AF221" s="151"/>
      <c r="AG221" s="151" t="s">
        <v>376</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ht="22.5" outlineLevel="2" x14ac:dyDescent="0.2">
      <c r="A222" s="158"/>
      <c r="B222" s="159"/>
      <c r="C222" s="272" t="s">
        <v>1830</v>
      </c>
      <c r="D222" s="273"/>
      <c r="E222" s="273"/>
      <c r="F222" s="273"/>
      <c r="G222" s="273"/>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378</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93" t="str">
        <f>C222</f>
        <v>sypaninou z vhodných hornin tř. 1 - 4 nebo materiálem připraveným podél výkopu ve vzdálenosti do 3 m od jeho kraje, pro jakoukoliv hloubku výkopu a jakoukoliv míru zhutnění,</v>
      </c>
      <c r="BB222" s="151"/>
      <c r="BC222" s="151"/>
      <c r="BD222" s="151"/>
      <c r="BE222" s="151"/>
      <c r="BF222" s="151"/>
      <c r="BG222" s="151"/>
      <c r="BH222" s="151"/>
    </row>
    <row r="223" spans="1:60" outlineLevel="2" x14ac:dyDescent="0.2">
      <c r="A223" s="158"/>
      <c r="B223" s="159"/>
      <c r="C223" s="201" t="s">
        <v>2410</v>
      </c>
      <c r="D223" s="185"/>
      <c r="E223" s="186"/>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01" t="s">
        <v>2684</v>
      </c>
      <c r="D224" s="185"/>
      <c r="E224" s="186">
        <v>74.47757</v>
      </c>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1" t="s">
        <v>3234</v>
      </c>
      <c r="D225" s="185"/>
      <c r="E225" s="186">
        <v>-52.392879999999998</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1" t="s">
        <v>3235</v>
      </c>
      <c r="D226" s="185"/>
      <c r="E226" s="186">
        <v>19.63325</v>
      </c>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1" t="s">
        <v>3236</v>
      </c>
      <c r="D227" s="185"/>
      <c r="E227" s="186">
        <v>-5.3649399999999998</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1" t="s">
        <v>3237</v>
      </c>
      <c r="D228" s="185"/>
      <c r="E228" s="186">
        <v>8.05532</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3238</v>
      </c>
      <c r="D229" s="185"/>
      <c r="E229" s="186">
        <v>-0.86162000000000005</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73">
        <v>33</v>
      </c>
      <c r="B230" s="174" t="s">
        <v>2059</v>
      </c>
      <c r="C230" s="181" t="s">
        <v>2060</v>
      </c>
      <c r="D230" s="175" t="s">
        <v>514</v>
      </c>
      <c r="E230" s="176">
        <v>341.55</v>
      </c>
      <c r="F230" s="177"/>
      <c r="G230" s="178">
        <f>ROUND(E230*F230,2)</f>
        <v>0</v>
      </c>
      <c r="H230" s="177"/>
      <c r="I230" s="178">
        <f>ROUND(E230*H230,2)</f>
        <v>0</v>
      </c>
      <c r="J230" s="177"/>
      <c r="K230" s="178">
        <f>ROUND(E230*J230,2)</f>
        <v>0</v>
      </c>
      <c r="L230" s="178">
        <v>21</v>
      </c>
      <c r="M230" s="178">
        <f>G230*(1+L230/100)</f>
        <v>0</v>
      </c>
      <c r="N230" s="176">
        <v>0</v>
      </c>
      <c r="O230" s="176">
        <f>ROUND(E230*N230,2)</f>
        <v>0</v>
      </c>
      <c r="P230" s="176">
        <v>0</v>
      </c>
      <c r="Q230" s="176">
        <f>ROUND(E230*P230,2)</f>
        <v>0</v>
      </c>
      <c r="R230" s="178" t="s">
        <v>541</v>
      </c>
      <c r="S230" s="178" t="s">
        <v>374</v>
      </c>
      <c r="T230" s="179" t="s">
        <v>374</v>
      </c>
      <c r="U230" s="161">
        <v>0.06</v>
      </c>
      <c r="V230" s="161">
        <f>ROUND(E230*U230,2)</f>
        <v>20.49</v>
      </c>
      <c r="W230" s="161"/>
      <c r="X230" s="161" t="s">
        <v>375</v>
      </c>
      <c r="Y230" s="161" t="s">
        <v>334</v>
      </c>
      <c r="Z230" s="151"/>
      <c r="AA230" s="151"/>
      <c r="AB230" s="151"/>
      <c r="AC230" s="151"/>
      <c r="AD230" s="151"/>
      <c r="AE230" s="151"/>
      <c r="AF230" s="151"/>
      <c r="AG230" s="151" t="s">
        <v>376</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2" x14ac:dyDescent="0.2">
      <c r="A231" s="158"/>
      <c r="B231" s="159"/>
      <c r="C231" s="272" t="s">
        <v>542</v>
      </c>
      <c r="D231" s="273"/>
      <c r="E231" s="273"/>
      <c r="F231" s="273"/>
      <c r="G231" s="273"/>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378</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2" x14ac:dyDescent="0.2">
      <c r="A232" s="158"/>
      <c r="B232" s="159"/>
      <c r="C232" s="201" t="s">
        <v>3239</v>
      </c>
      <c r="D232" s="185"/>
      <c r="E232" s="186">
        <v>341.55</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5</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73">
        <v>34</v>
      </c>
      <c r="B233" s="174" t="s">
        <v>546</v>
      </c>
      <c r="C233" s="181" t="s">
        <v>547</v>
      </c>
      <c r="D233" s="175" t="s">
        <v>514</v>
      </c>
      <c r="E233" s="176">
        <v>341.55</v>
      </c>
      <c r="F233" s="177"/>
      <c r="G233" s="178">
        <f>ROUND(E233*F233,2)</f>
        <v>0</v>
      </c>
      <c r="H233" s="177"/>
      <c r="I233" s="178">
        <f>ROUND(E233*H233,2)</f>
        <v>0</v>
      </c>
      <c r="J233" s="177"/>
      <c r="K233" s="178">
        <f>ROUND(E233*J233,2)</f>
        <v>0</v>
      </c>
      <c r="L233" s="178">
        <v>21</v>
      </c>
      <c r="M233" s="178">
        <f>G233*(1+L233/100)</f>
        <v>0</v>
      </c>
      <c r="N233" s="176">
        <v>0</v>
      </c>
      <c r="O233" s="176">
        <f>ROUND(E233*N233,2)</f>
        <v>0</v>
      </c>
      <c r="P233" s="176">
        <v>0</v>
      </c>
      <c r="Q233" s="176">
        <f>ROUND(E233*P233,2)</f>
        <v>0</v>
      </c>
      <c r="R233" s="178" t="s">
        <v>373</v>
      </c>
      <c r="S233" s="178" t="s">
        <v>374</v>
      </c>
      <c r="T233" s="179" t="s">
        <v>374</v>
      </c>
      <c r="U233" s="161">
        <v>1.7999999999999999E-2</v>
      </c>
      <c r="V233" s="161">
        <f>ROUND(E233*U233,2)</f>
        <v>6.15</v>
      </c>
      <c r="W233" s="161"/>
      <c r="X233" s="161" t="s">
        <v>375</v>
      </c>
      <c r="Y233" s="161" t="s">
        <v>334</v>
      </c>
      <c r="Z233" s="151"/>
      <c r="AA233" s="151"/>
      <c r="AB233" s="151"/>
      <c r="AC233" s="151"/>
      <c r="AD233" s="151"/>
      <c r="AE233" s="151"/>
      <c r="AF233" s="151"/>
      <c r="AG233" s="151" t="s">
        <v>376</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2" x14ac:dyDescent="0.2">
      <c r="A234" s="158"/>
      <c r="B234" s="159"/>
      <c r="C234" s="272" t="s">
        <v>548</v>
      </c>
      <c r="D234" s="273"/>
      <c r="E234" s="273"/>
      <c r="F234" s="273"/>
      <c r="G234" s="273"/>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378</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2" x14ac:dyDescent="0.2">
      <c r="A235" s="158"/>
      <c r="B235" s="159"/>
      <c r="C235" s="201" t="s">
        <v>3239</v>
      </c>
      <c r="D235" s="185"/>
      <c r="E235" s="186">
        <v>341.55</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5</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ht="22.5" outlineLevel="1" x14ac:dyDescent="0.2">
      <c r="A236" s="173">
        <v>35</v>
      </c>
      <c r="B236" s="174" t="s">
        <v>1837</v>
      </c>
      <c r="C236" s="181" t="s">
        <v>1838</v>
      </c>
      <c r="D236" s="175" t="s">
        <v>514</v>
      </c>
      <c r="E236" s="176">
        <v>341.55</v>
      </c>
      <c r="F236" s="177"/>
      <c r="G236" s="178">
        <f>ROUND(E236*F236,2)</f>
        <v>0</v>
      </c>
      <c r="H236" s="177"/>
      <c r="I236" s="178">
        <f>ROUND(E236*H236,2)</f>
        <v>0</v>
      </c>
      <c r="J236" s="177"/>
      <c r="K236" s="178">
        <f>ROUND(E236*J236,2)</f>
        <v>0</v>
      </c>
      <c r="L236" s="178">
        <v>21</v>
      </c>
      <c r="M236" s="178">
        <f>G236*(1+L236/100)</f>
        <v>0</v>
      </c>
      <c r="N236" s="176">
        <v>0</v>
      </c>
      <c r="O236" s="176">
        <f>ROUND(E236*N236,2)</f>
        <v>0</v>
      </c>
      <c r="P236" s="176">
        <v>0</v>
      </c>
      <c r="Q236" s="176">
        <f>ROUND(E236*P236,2)</f>
        <v>0</v>
      </c>
      <c r="R236" s="178" t="s">
        <v>373</v>
      </c>
      <c r="S236" s="178" t="s">
        <v>374</v>
      </c>
      <c r="T236" s="179" t="s">
        <v>374</v>
      </c>
      <c r="U236" s="161">
        <v>0.13</v>
      </c>
      <c r="V236" s="161">
        <f>ROUND(E236*U236,2)</f>
        <v>44.4</v>
      </c>
      <c r="W236" s="161"/>
      <c r="X236" s="161" t="s">
        <v>375</v>
      </c>
      <c r="Y236" s="161" t="s">
        <v>334</v>
      </c>
      <c r="Z236" s="151"/>
      <c r="AA236" s="151"/>
      <c r="AB236" s="151"/>
      <c r="AC236" s="151"/>
      <c r="AD236" s="151"/>
      <c r="AE236" s="151"/>
      <c r="AF236" s="151"/>
      <c r="AG236" s="151" t="s">
        <v>376</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ht="22.5" outlineLevel="2" x14ac:dyDescent="0.2">
      <c r="A237" s="158"/>
      <c r="B237" s="159"/>
      <c r="C237" s="272" t="s">
        <v>551</v>
      </c>
      <c r="D237" s="273"/>
      <c r="E237" s="273"/>
      <c r="F237" s="273"/>
      <c r="G237" s="273"/>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378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s případným nutným přemístěním hromad nebo dočasných skládek na místo potřeby ze vzdálenosti do 30 m, v rovině nebo ve svahu do 1 : 5,</v>
      </c>
      <c r="BB237" s="151"/>
      <c r="BC237" s="151"/>
      <c r="BD237" s="151"/>
      <c r="BE237" s="151"/>
      <c r="BF237" s="151"/>
      <c r="BG237" s="151"/>
      <c r="BH237" s="151"/>
    </row>
    <row r="238" spans="1:60" outlineLevel="2" x14ac:dyDescent="0.2">
      <c r="A238" s="158"/>
      <c r="B238" s="159"/>
      <c r="C238" s="201" t="s">
        <v>2002</v>
      </c>
      <c r="D238" s="185"/>
      <c r="E238" s="186"/>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1" t="s">
        <v>3240</v>
      </c>
      <c r="D239" s="185"/>
      <c r="E239" s="186">
        <v>35.270400000000002</v>
      </c>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1" t="s">
        <v>3241</v>
      </c>
      <c r="D240" s="185"/>
      <c r="E240" s="186">
        <v>17.742999999999999</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3242</v>
      </c>
      <c r="D241" s="185"/>
      <c r="E241" s="186">
        <v>11.1616</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1" t="s">
        <v>464</v>
      </c>
      <c r="D242" s="185"/>
      <c r="E242" s="186"/>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1" t="s">
        <v>2004</v>
      </c>
      <c r="D243" s="185"/>
      <c r="E243" s="186"/>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1" t="s">
        <v>3243</v>
      </c>
      <c r="D244" s="185"/>
      <c r="E244" s="186">
        <v>80.889600000000002</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3244</v>
      </c>
      <c r="D245" s="185"/>
      <c r="E245" s="186">
        <v>159.68700000000001</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1" t="s">
        <v>3245</v>
      </c>
      <c r="D246" s="185"/>
      <c r="E246" s="186">
        <v>36.798400000000001</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73">
        <v>36</v>
      </c>
      <c r="B247" s="174" t="s">
        <v>574</v>
      </c>
      <c r="C247" s="181" t="s">
        <v>575</v>
      </c>
      <c r="D247" s="175" t="s">
        <v>576</v>
      </c>
      <c r="E247" s="176">
        <v>14.140169999999999</v>
      </c>
      <c r="F247" s="177"/>
      <c r="G247" s="178">
        <f>ROUND(E247*F247,2)</f>
        <v>0</v>
      </c>
      <c r="H247" s="177"/>
      <c r="I247" s="178">
        <f>ROUND(E247*H247,2)</f>
        <v>0</v>
      </c>
      <c r="J247" s="177"/>
      <c r="K247" s="178">
        <f>ROUND(E247*J247,2)</f>
        <v>0</v>
      </c>
      <c r="L247" s="178">
        <v>21</v>
      </c>
      <c r="M247" s="178">
        <f>G247*(1+L247/100)</f>
        <v>0</v>
      </c>
      <c r="N247" s="176">
        <v>1E-3</v>
      </c>
      <c r="O247" s="176">
        <f>ROUND(E247*N247,2)</f>
        <v>0.01</v>
      </c>
      <c r="P247" s="176">
        <v>0</v>
      </c>
      <c r="Q247" s="176">
        <f>ROUND(E247*P247,2)</f>
        <v>0</v>
      </c>
      <c r="R247" s="178" t="s">
        <v>577</v>
      </c>
      <c r="S247" s="178" t="s">
        <v>374</v>
      </c>
      <c r="T247" s="179" t="s">
        <v>374</v>
      </c>
      <c r="U247" s="161">
        <v>0</v>
      </c>
      <c r="V247" s="161">
        <f>ROUND(E247*U247,2)</f>
        <v>0</v>
      </c>
      <c r="W247" s="161"/>
      <c r="X247" s="161" t="s">
        <v>578</v>
      </c>
      <c r="Y247" s="161" t="s">
        <v>334</v>
      </c>
      <c r="Z247" s="151"/>
      <c r="AA247" s="151"/>
      <c r="AB247" s="151"/>
      <c r="AC247" s="151"/>
      <c r="AD247" s="151"/>
      <c r="AE247" s="151"/>
      <c r="AF247" s="151"/>
      <c r="AG247" s="151" t="s">
        <v>636</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01" t="s">
        <v>3246</v>
      </c>
      <c r="D248" s="185"/>
      <c r="E248" s="186">
        <v>14.140169999999999</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73">
        <v>37</v>
      </c>
      <c r="B249" s="174" t="s">
        <v>1843</v>
      </c>
      <c r="C249" s="181" t="s">
        <v>1844</v>
      </c>
      <c r="D249" s="175" t="s">
        <v>619</v>
      </c>
      <c r="E249" s="176">
        <v>80.795259999999999</v>
      </c>
      <c r="F249" s="177"/>
      <c r="G249" s="178">
        <f>ROUND(E249*F249,2)</f>
        <v>0</v>
      </c>
      <c r="H249" s="177"/>
      <c r="I249" s="178">
        <f>ROUND(E249*H249,2)</f>
        <v>0</v>
      </c>
      <c r="J249" s="177"/>
      <c r="K249" s="178">
        <f>ROUND(E249*J249,2)</f>
        <v>0</v>
      </c>
      <c r="L249" s="178">
        <v>21</v>
      </c>
      <c r="M249" s="178">
        <f>G249*(1+L249/100)</f>
        <v>0</v>
      </c>
      <c r="N249" s="176">
        <v>1</v>
      </c>
      <c r="O249" s="176">
        <f>ROUND(E249*N249,2)</f>
        <v>80.8</v>
      </c>
      <c r="P249" s="176">
        <v>0</v>
      </c>
      <c r="Q249" s="176">
        <f>ROUND(E249*P249,2)</f>
        <v>0</v>
      </c>
      <c r="R249" s="178" t="s">
        <v>577</v>
      </c>
      <c r="S249" s="178" t="s">
        <v>374</v>
      </c>
      <c r="T249" s="179" t="s">
        <v>374</v>
      </c>
      <c r="U249" s="161">
        <v>0</v>
      </c>
      <c r="V249" s="161">
        <f>ROUND(E249*U249,2)</f>
        <v>0</v>
      </c>
      <c r="W249" s="161"/>
      <c r="X249" s="161" t="s">
        <v>578</v>
      </c>
      <c r="Y249" s="161" t="s">
        <v>334</v>
      </c>
      <c r="Z249" s="151"/>
      <c r="AA249" s="151"/>
      <c r="AB249" s="151"/>
      <c r="AC249" s="151"/>
      <c r="AD249" s="151"/>
      <c r="AE249" s="151"/>
      <c r="AF249" s="151"/>
      <c r="AG249" s="151" t="s">
        <v>1845</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63" t="s">
        <v>1846</v>
      </c>
      <c r="D250" s="264"/>
      <c r="E250" s="264"/>
      <c r="F250" s="264"/>
      <c r="G250" s="264"/>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337</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2" x14ac:dyDescent="0.2">
      <c r="A251" s="158"/>
      <c r="B251" s="159"/>
      <c r="C251" s="201" t="s">
        <v>3247</v>
      </c>
      <c r="D251" s="185"/>
      <c r="E251" s="186">
        <v>80.795259999999999</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x14ac:dyDescent="0.2">
      <c r="A252" s="166" t="s">
        <v>326</v>
      </c>
      <c r="B252" s="167" t="s">
        <v>196</v>
      </c>
      <c r="C252" s="180" t="s">
        <v>197</v>
      </c>
      <c r="D252" s="168"/>
      <c r="E252" s="169"/>
      <c r="F252" s="170"/>
      <c r="G252" s="170">
        <f>SUMIF(AG253:AG272,"&lt;&gt;NOR",G253:G272)</f>
        <v>0</v>
      </c>
      <c r="H252" s="170"/>
      <c r="I252" s="170">
        <f>SUM(I253:I272)</f>
        <v>0</v>
      </c>
      <c r="J252" s="170"/>
      <c r="K252" s="170">
        <f>SUM(K253:K272)</f>
        <v>0</v>
      </c>
      <c r="L252" s="170"/>
      <c r="M252" s="170">
        <f>SUM(M253:M272)</f>
        <v>0</v>
      </c>
      <c r="N252" s="169"/>
      <c r="O252" s="169">
        <f>SUM(O253:O272)</f>
        <v>25.06</v>
      </c>
      <c r="P252" s="169"/>
      <c r="Q252" s="169">
        <f>SUM(Q253:Q272)</f>
        <v>0</v>
      </c>
      <c r="R252" s="170"/>
      <c r="S252" s="170"/>
      <c r="T252" s="171"/>
      <c r="U252" s="165"/>
      <c r="V252" s="165">
        <f>SUM(V253:V272)</f>
        <v>20.86</v>
      </c>
      <c r="W252" s="165"/>
      <c r="X252" s="165"/>
      <c r="Y252" s="165"/>
      <c r="AG252" t="s">
        <v>327</v>
      </c>
    </row>
    <row r="253" spans="1:60" ht="22.5" outlineLevel="1" x14ac:dyDescent="0.2">
      <c r="A253" s="173">
        <v>38</v>
      </c>
      <c r="B253" s="174" t="s">
        <v>2423</v>
      </c>
      <c r="C253" s="181" t="s">
        <v>2424</v>
      </c>
      <c r="D253" s="175" t="s">
        <v>640</v>
      </c>
      <c r="E253" s="176">
        <v>31.05</v>
      </c>
      <c r="F253" s="177"/>
      <c r="G253" s="178">
        <f>ROUND(E253*F253,2)</f>
        <v>0</v>
      </c>
      <c r="H253" s="177"/>
      <c r="I253" s="178">
        <f>ROUND(E253*H253,2)</f>
        <v>0</v>
      </c>
      <c r="J253" s="177"/>
      <c r="K253" s="178">
        <f>ROUND(E253*J253,2)</f>
        <v>0</v>
      </c>
      <c r="L253" s="178">
        <v>21</v>
      </c>
      <c r="M253" s="178">
        <f>G253*(1+L253/100)</f>
        <v>0</v>
      </c>
      <c r="N253" s="176">
        <v>0</v>
      </c>
      <c r="O253" s="176">
        <f>ROUND(E253*N253,2)</f>
        <v>0</v>
      </c>
      <c r="P253" s="176">
        <v>0</v>
      </c>
      <c r="Q253" s="176">
        <f>ROUND(E253*P253,2)</f>
        <v>0</v>
      </c>
      <c r="R253" s="178" t="s">
        <v>878</v>
      </c>
      <c r="S253" s="178" t="s">
        <v>374</v>
      </c>
      <c r="T253" s="179" t="s">
        <v>374</v>
      </c>
      <c r="U253" s="161">
        <v>5.5E-2</v>
      </c>
      <c r="V253" s="161">
        <f>ROUND(E253*U253,2)</f>
        <v>1.71</v>
      </c>
      <c r="W253" s="161"/>
      <c r="X253" s="161" t="s">
        <v>375</v>
      </c>
      <c r="Y253" s="161" t="s">
        <v>334</v>
      </c>
      <c r="Z253" s="151"/>
      <c r="AA253" s="151"/>
      <c r="AB253" s="151"/>
      <c r="AC253" s="151"/>
      <c r="AD253" s="151"/>
      <c r="AE253" s="151"/>
      <c r="AF253" s="151"/>
      <c r="AG253" s="151" t="s">
        <v>376</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01" t="s">
        <v>2425</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2426</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3248</v>
      </c>
      <c r="D256" s="185"/>
      <c r="E256" s="186">
        <v>10.56</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3" x14ac:dyDescent="0.2">
      <c r="A257" s="158"/>
      <c r="B257" s="159"/>
      <c r="C257" s="201" t="s">
        <v>3249</v>
      </c>
      <c r="D257" s="185"/>
      <c r="E257" s="186">
        <v>16.13</v>
      </c>
      <c r="F257" s="161"/>
      <c r="G257" s="161"/>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381</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01" t="s">
        <v>3250</v>
      </c>
      <c r="D258" s="185"/>
      <c r="E258" s="186">
        <v>4.3600000000000003</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73">
        <v>39</v>
      </c>
      <c r="B259" s="174" t="s">
        <v>2429</v>
      </c>
      <c r="C259" s="181" t="s">
        <v>2430</v>
      </c>
      <c r="D259" s="175" t="s">
        <v>389</v>
      </c>
      <c r="E259" s="176">
        <v>14.698</v>
      </c>
      <c r="F259" s="177"/>
      <c r="G259" s="178">
        <f>ROUND(E259*F259,2)</f>
        <v>0</v>
      </c>
      <c r="H259" s="177"/>
      <c r="I259" s="178">
        <f>ROUND(E259*H259,2)</f>
        <v>0</v>
      </c>
      <c r="J259" s="177"/>
      <c r="K259" s="178">
        <f>ROUND(E259*J259,2)</f>
        <v>0</v>
      </c>
      <c r="L259" s="178">
        <v>21</v>
      </c>
      <c r="M259" s="178">
        <f>G259*(1+L259/100)</f>
        <v>0</v>
      </c>
      <c r="N259" s="176">
        <v>1.7034</v>
      </c>
      <c r="O259" s="176">
        <f>ROUND(E259*N259,2)</f>
        <v>25.04</v>
      </c>
      <c r="P259" s="176">
        <v>0</v>
      </c>
      <c r="Q259" s="176">
        <f>ROUND(E259*P259,2)</f>
        <v>0</v>
      </c>
      <c r="R259" s="178" t="s">
        <v>878</v>
      </c>
      <c r="S259" s="178" t="s">
        <v>374</v>
      </c>
      <c r="T259" s="179" t="s">
        <v>374</v>
      </c>
      <c r="U259" s="161">
        <v>1.3029999999999999</v>
      </c>
      <c r="V259" s="161">
        <f>ROUND(E259*U259,2)</f>
        <v>19.149999999999999</v>
      </c>
      <c r="W259" s="161"/>
      <c r="X259" s="161" t="s">
        <v>375</v>
      </c>
      <c r="Y259" s="161" t="s">
        <v>334</v>
      </c>
      <c r="Z259" s="151"/>
      <c r="AA259" s="151"/>
      <c r="AB259" s="151"/>
      <c r="AC259" s="151"/>
      <c r="AD259" s="151"/>
      <c r="AE259" s="151"/>
      <c r="AF259" s="151"/>
      <c r="AG259" s="151" t="s">
        <v>376</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72" t="s">
        <v>1850</v>
      </c>
      <c r="D260" s="273"/>
      <c r="E260" s="273"/>
      <c r="F260" s="273"/>
      <c r="G260" s="273"/>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378</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2" x14ac:dyDescent="0.2">
      <c r="A261" s="158"/>
      <c r="B261" s="159"/>
      <c r="C261" s="201" t="s">
        <v>2431</v>
      </c>
      <c r="D261" s="185"/>
      <c r="E261" s="186"/>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201" t="s">
        <v>2426</v>
      </c>
      <c r="D262" s="185"/>
      <c r="E262" s="186"/>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3" x14ac:dyDescent="0.2">
      <c r="A263" s="158"/>
      <c r="B263" s="159"/>
      <c r="C263" s="201" t="s">
        <v>3251</v>
      </c>
      <c r="D263" s="185"/>
      <c r="E263" s="186">
        <v>7.0540799999999999</v>
      </c>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3252</v>
      </c>
      <c r="D264" s="185"/>
      <c r="E264" s="186">
        <v>0.63360000000000005</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3" x14ac:dyDescent="0.2">
      <c r="A265" s="158"/>
      <c r="B265" s="159"/>
      <c r="C265" s="201" t="s">
        <v>3253</v>
      </c>
      <c r="D265" s="185"/>
      <c r="E265" s="186">
        <v>3.5486</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3" x14ac:dyDescent="0.2">
      <c r="A266" s="158"/>
      <c r="B266" s="159"/>
      <c r="C266" s="201" t="s">
        <v>3254</v>
      </c>
      <c r="D266" s="185"/>
      <c r="E266" s="186">
        <v>0.96779999999999999</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3" x14ac:dyDescent="0.2">
      <c r="A267" s="158"/>
      <c r="B267" s="159"/>
      <c r="C267" s="201" t="s">
        <v>3255</v>
      </c>
      <c r="D267" s="185"/>
      <c r="E267" s="186">
        <v>2.2323200000000001</v>
      </c>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3256</v>
      </c>
      <c r="D268" s="185"/>
      <c r="E268" s="186">
        <v>0.2616</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22.5" outlineLevel="1" x14ac:dyDescent="0.2">
      <c r="A269" s="173">
        <v>40</v>
      </c>
      <c r="B269" s="174" t="s">
        <v>2436</v>
      </c>
      <c r="C269" s="181" t="s">
        <v>2437</v>
      </c>
      <c r="D269" s="175" t="s">
        <v>640</v>
      </c>
      <c r="E269" s="176">
        <v>31.9815</v>
      </c>
      <c r="F269" s="177"/>
      <c r="G269" s="178">
        <f>ROUND(E269*F269,2)</f>
        <v>0</v>
      </c>
      <c r="H269" s="177"/>
      <c r="I269" s="178">
        <f>ROUND(E269*H269,2)</f>
        <v>0</v>
      </c>
      <c r="J269" s="177"/>
      <c r="K269" s="178">
        <f>ROUND(E269*J269,2)</f>
        <v>0</v>
      </c>
      <c r="L269" s="178">
        <v>21</v>
      </c>
      <c r="M269" s="178">
        <f>G269*(1+L269/100)</f>
        <v>0</v>
      </c>
      <c r="N269" s="176">
        <v>4.8000000000000001E-4</v>
      </c>
      <c r="O269" s="176">
        <f>ROUND(E269*N269,2)</f>
        <v>0.02</v>
      </c>
      <c r="P269" s="176">
        <v>0</v>
      </c>
      <c r="Q269" s="176">
        <f>ROUND(E269*P269,2)</f>
        <v>0</v>
      </c>
      <c r="R269" s="178" t="s">
        <v>577</v>
      </c>
      <c r="S269" s="178" t="s">
        <v>374</v>
      </c>
      <c r="T269" s="179" t="s">
        <v>374</v>
      </c>
      <c r="U269" s="161">
        <v>0</v>
      </c>
      <c r="V269" s="161">
        <f>ROUND(E269*U269,2)</f>
        <v>0</v>
      </c>
      <c r="W269" s="161"/>
      <c r="X269" s="161" t="s">
        <v>578</v>
      </c>
      <c r="Y269" s="161" t="s">
        <v>334</v>
      </c>
      <c r="Z269" s="151"/>
      <c r="AA269" s="151"/>
      <c r="AB269" s="151"/>
      <c r="AC269" s="151"/>
      <c r="AD269" s="151"/>
      <c r="AE269" s="151"/>
      <c r="AF269" s="151"/>
      <c r="AG269" s="151" t="s">
        <v>636</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01" t="s">
        <v>2425</v>
      </c>
      <c r="D270" s="185"/>
      <c r="E270" s="186"/>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2426</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3257</v>
      </c>
      <c r="D272" s="185"/>
      <c r="E272" s="186">
        <v>31.9815</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x14ac:dyDescent="0.2">
      <c r="A273" s="166" t="s">
        <v>326</v>
      </c>
      <c r="B273" s="167" t="s">
        <v>204</v>
      </c>
      <c r="C273" s="180" t="s">
        <v>205</v>
      </c>
      <c r="D273" s="168"/>
      <c r="E273" s="169"/>
      <c r="F273" s="170"/>
      <c r="G273" s="170">
        <f>SUMIF(AG274:AG283,"&lt;&gt;NOR",G274:G283)</f>
        <v>0</v>
      </c>
      <c r="H273" s="170"/>
      <c r="I273" s="170">
        <f>SUM(I274:I283)</f>
        <v>0</v>
      </c>
      <c r="J273" s="170"/>
      <c r="K273" s="170">
        <f>SUM(K274:K283)</f>
        <v>0</v>
      </c>
      <c r="L273" s="170"/>
      <c r="M273" s="170">
        <f>SUM(M274:M283)</f>
        <v>0</v>
      </c>
      <c r="N273" s="169"/>
      <c r="O273" s="169">
        <f>SUM(O274:O283)</f>
        <v>0</v>
      </c>
      <c r="P273" s="169"/>
      <c r="Q273" s="169">
        <f>SUM(Q274:Q283)</f>
        <v>0</v>
      </c>
      <c r="R273" s="170"/>
      <c r="S273" s="170"/>
      <c r="T273" s="171"/>
      <c r="U273" s="165"/>
      <c r="V273" s="165">
        <f>SUM(V274:V283)</f>
        <v>0</v>
      </c>
      <c r="W273" s="165"/>
      <c r="X273" s="165"/>
      <c r="Y273" s="165"/>
      <c r="AG273" t="s">
        <v>327</v>
      </c>
    </row>
    <row r="274" spans="1:60" outlineLevel="1" x14ac:dyDescent="0.2">
      <c r="A274" s="173">
        <v>41</v>
      </c>
      <c r="B274" s="174" t="s">
        <v>3258</v>
      </c>
      <c r="C274" s="181" t="s">
        <v>3259</v>
      </c>
      <c r="D274" s="175" t="s">
        <v>635</v>
      </c>
      <c r="E274" s="176">
        <v>1</v>
      </c>
      <c r="F274" s="177"/>
      <c r="G274" s="178">
        <f>ROUND(E274*F274,2)</f>
        <v>0</v>
      </c>
      <c r="H274" s="177"/>
      <c r="I274" s="178">
        <f>ROUND(E274*H274,2)</f>
        <v>0</v>
      </c>
      <c r="J274" s="177"/>
      <c r="K274" s="178">
        <f>ROUND(E274*J274,2)</f>
        <v>0</v>
      </c>
      <c r="L274" s="178">
        <v>21</v>
      </c>
      <c r="M274" s="178">
        <f>G274*(1+L274/100)</f>
        <v>0</v>
      </c>
      <c r="N274" s="176">
        <v>0</v>
      </c>
      <c r="O274" s="176">
        <f>ROUND(E274*N274,2)</f>
        <v>0</v>
      </c>
      <c r="P274" s="176">
        <v>0</v>
      </c>
      <c r="Q274" s="176">
        <f>ROUND(E274*P274,2)</f>
        <v>0</v>
      </c>
      <c r="R274" s="178"/>
      <c r="S274" s="178" t="s">
        <v>331</v>
      </c>
      <c r="T274" s="179" t="s">
        <v>332</v>
      </c>
      <c r="U274" s="161">
        <v>0</v>
      </c>
      <c r="V274" s="161">
        <f>ROUND(E274*U274,2)</f>
        <v>0</v>
      </c>
      <c r="W274" s="161"/>
      <c r="X274" s="161" t="s">
        <v>375</v>
      </c>
      <c r="Y274" s="161" t="s">
        <v>334</v>
      </c>
      <c r="Z274" s="151"/>
      <c r="AA274" s="151"/>
      <c r="AB274" s="151"/>
      <c r="AC274" s="151"/>
      <c r="AD274" s="151"/>
      <c r="AE274" s="151"/>
      <c r="AF274" s="151"/>
      <c r="AG274" s="151" t="s">
        <v>376</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2" x14ac:dyDescent="0.2">
      <c r="A275" s="158"/>
      <c r="B275" s="159"/>
      <c r="C275" s="201" t="s">
        <v>2453</v>
      </c>
      <c r="D275" s="185"/>
      <c r="E275" s="186"/>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3260</v>
      </c>
      <c r="D276" s="185"/>
      <c r="E276" s="186"/>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1" t="s">
        <v>3261</v>
      </c>
      <c r="D277" s="185"/>
      <c r="E277" s="186"/>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1" t="s">
        <v>3262</v>
      </c>
      <c r="D278" s="185"/>
      <c r="E278" s="186">
        <v>1</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3">
        <v>42</v>
      </c>
      <c r="B279" s="174" t="s">
        <v>2504</v>
      </c>
      <c r="C279" s="181" t="s">
        <v>3263</v>
      </c>
      <c r="D279" s="175" t="s">
        <v>635</v>
      </c>
      <c r="E279" s="176">
        <v>1</v>
      </c>
      <c r="F279" s="177"/>
      <c r="G279" s="178">
        <f>ROUND(E279*F279,2)</f>
        <v>0</v>
      </c>
      <c r="H279" s="177"/>
      <c r="I279" s="178">
        <f>ROUND(E279*H279,2)</f>
        <v>0</v>
      </c>
      <c r="J279" s="177"/>
      <c r="K279" s="178">
        <f>ROUND(E279*J279,2)</f>
        <v>0</v>
      </c>
      <c r="L279" s="178">
        <v>21</v>
      </c>
      <c r="M279" s="178">
        <f>G279*(1+L279/100)</f>
        <v>0</v>
      </c>
      <c r="N279" s="176">
        <v>0</v>
      </c>
      <c r="O279" s="176">
        <f>ROUND(E279*N279,2)</f>
        <v>0</v>
      </c>
      <c r="P279" s="176">
        <v>0</v>
      </c>
      <c r="Q279" s="176">
        <f>ROUND(E279*P279,2)</f>
        <v>0</v>
      </c>
      <c r="R279" s="178"/>
      <c r="S279" s="178" t="s">
        <v>331</v>
      </c>
      <c r="T279" s="179" t="s">
        <v>332</v>
      </c>
      <c r="U279" s="161">
        <v>0</v>
      </c>
      <c r="V279" s="161">
        <f>ROUND(E279*U279,2)</f>
        <v>0</v>
      </c>
      <c r="W279" s="161"/>
      <c r="X279" s="161" t="s">
        <v>375</v>
      </c>
      <c r="Y279" s="161" t="s">
        <v>334</v>
      </c>
      <c r="Z279" s="151"/>
      <c r="AA279" s="151"/>
      <c r="AB279" s="151"/>
      <c r="AC279" s="151"/>
      <c r="AD279" s="151"/>
      <c r="AE279" s="151"/>
      <c r="AF279" s="151"/>
      <c r="AG279" s="151" t="s">
        <v>376</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2453</v>
      </c>
      <c r="D280" s="185"/>
      <c r="E280" s="186"/>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3260</v>
      </c>
      <c r="D281" s="185"/>
      <c r="E281" s="186"/>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01" t="s">
        <v>3261</v>
      </c>
      <c r="D282" s="185"/>
      <c r="E282" s="186"/>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01" t="s">
        <v>3264</v>
      </c>
      <c r="D283" s="185"/>
      <c r="E283" s="186">
        <v>1</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x14ac:dyDescent="0.2">
      <c r="A284" s="166" t="s">
        <v>326</v>
      </c>
      <c r="B284" s="167" t="s">
        <v>206</v>
      </c>
      <c r="C284" s="180" t="s">
        <v>207</v>
      </c>
      <c r="D284" s="168"/>
      <c r="E284" s="169"/>
      <c r="F284" s="170"/>
      <c r="G284" s="170">
        <f>SUMIF(AG285:AG306,"&lt;&gt;NOR",G285:G306)</f>
        <v>0</v>
      </c>
      <c r="H284" s="170"/>
      <c r="I284" s="170">
        <f>SUM(I285:I306)</f>
        <v>0</v>
      </c>
      <c r="J284" s="170"/>
      <c r="K284" s="170">
        <f>SUM(K285:K306)</f>
        <v>0</v>
      </c>
      <c r="L284" s="170"/>
      <c r="M284" s="170">
        <f>SUM(M285:M306)</f>
        <v>0</v>
      </c>
      <c r="N284" s="169"/>
      <c r="O284" s="169">
        <f>SUM(O285:O306)</f>
        <v>85.24</v>
      </c>
      <c r="P284" s="169"/>
      <c r="Q284" s="169">
        <f>SUM(Q285:Q306)</f>
        <v>0</v>
      </c>
      <c r="R284" s="170"/>
      <c r="S284" s="170"/>
      <c r="T284" s="171"/>
      <c r="U284" s="165"/>
      <c r="V284" s="165">
        <f>SUM(V285:V306)</f>
        <v>48.809999999999995</v>
      </c>
      <c r="W284" s="165"/>
      <c r="X284" s="165"/>
      <c r="Y284" s="165"/>
      <c r="AG284" t="s">
        <v>327</v>
      </c>
    </row>
    <row r="285" spans="1:60" outlineLevel="1" x14ac:dyDescent="0.2">
      <c r="A285" s="173">
        <v>43</v>
      </c>
      <c r="B285" s="174" t="s">
        <v>1848</v>
      </c>
      <c r="C285" s="181" t="s">
        <v>1849</v>
      </c>
      <c r="D285" s="175" t="s">
        <v>389</v>
      </c>
      <c r="E285" s="176">
        <v>1.7396400000000001</v>
      </c>
      <c r="F285" s="177"/>
      <c r="G285" s="178">
        <f>ROUND(E285*F285,2)</f>
        <v>0</v>
      </c>
      <c r="H285" s="177"/>
      <c r="I285" s="178">
        <f>ROUND(E285*H285,2)</f>
        <v>0</v>
      </c>
      <c r="J285" s="177"/>
      <c r="K285" s="178">
        <f>ROUND(E285*J285,2)</f>
        <v>0</v>
      </c>
      <c r="L285" s="178">
        <v>21</v>
      </c>
      <c r="M285" s="178">
        <f>G285*(1+L285/100)</f>
        <v>0</v>
      </c>
      <c r="N285" s="176">
        <v>1.8907700000000001</v>
      </c>
      <c r="O285" s="176">
        <f>ROUND(E285*N285,2)</f>
        <v>3.29</v>
      </c>
      <c r="P285" s="176">
        <v>0</v>
      </c>
      <c r="Q285" s="176">
        <f>ROUND(E285*P285,2)</f>
        <v>0</v>
      </c>
      <c r="R285" s="178" t="s">
        <v>878</v>
      </c>
      <c r="S285" s="178" t="s">
        <v>374</v>
      </c>
      <c r="T285" s="179" t="s">
        <v>374</v>
      </c>
      <c r="U285" s="161">
        <v>1.3169999999999999</v>
      </c>
      <c r="V285" s="161">
        <f>ROUND(E285*U285,2)</f>
        <v>2.29</v>
      </c>
      <c r="W285" s="161"/>
      <c r="X285" s="161" t="s">
        <v>375</v>
      </c>
      <c r="Y285" s="161" t="s">
        <v>334</v>
      </c>
      <c r="Z285" s="151"/>
      <c r="AA285" s="151"/>
      <c r="AB285" s="151"/>
      <c r="AC285" s="151"/>
      <c r="AD285" s="151"/>
      <c r="AE285" s="151"/>
      <c r="AF285" s="151"/>
      <c r="AG285" s="151" t="s">
        <v>376</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272" t="s">
        <v>1850</v>
      </c>
      <c r="D286" s="273"/>
      <c r="E286" s="273"/>
      <c r="F286" s="273"/>
      <c r="G286" s="273"/>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378</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01" t="s">
        <v>2810</v>
      </c>
      <c r="D287" s="185"/>
      <c r="E287" s="186"/>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3265</v>
      </c>
      <c r="D288" s="185"/>
      <c r="E288" s="186">
        <v>1.7396400000000001</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3">
        <v>44</v>
      </c>
      <c r="B289" s="174" t="s">
        <v>2439</v>
      </c>
      <c r="C289" s="181" t="s">
        <v>2440</v>
      </c>
      <c r="D289" s="175" t="s">
        <v>389</v>
      </c>
      <c r="E289" s="176">
        <v>31.952860000000001</v>
      </c>
      <c r="F289" s="177"/>
      <c r="G289" s="178">
        <f>ROUND(E289*F289,2)</f>
        <v>0</v>
      </c>
      <c r="H289" s="177"/>
      <c r="I289" s="178">
        <f>ROUND(E289*H289,2)</f>
        <v>0</v>
      </c>
      <c r="J289" s="177"/>
      <c r="K289" s="178">
        <f>ROUND(E289*J289,2)</f>
        <v>0</v>
      </c>
      <c r="L289" s="178">
        <v>21</v>
      </c>
      <c r="M289" s="178">
        <f>G289*(1+L289/100)</f>
        <v>0</v>
      </c>
      <c r="N289" s="176">
        <v>2.5</v>
      </c>
      <c r="O289" s="176">
        <f>ROUND(E289*N289,2)</f>
        <v>79.88</v>
      </c>
      <c r="P289" s="176">
        <v>0</v>
      </c>
      <c r="Q289" s="176">
        <f>ROUND(E289*P289,2)</f>
        <v>0</v>
      </c>
      <c r="R289" s="178" t="s">
        <v>878</v>
      </c>
      <c r="S289" s="178" t="s">
        <v>374</v>
      </c>
      <c r="T289" s="179" t="s">
        <v>374</v>
      </c>
      <c r="U289" s="161">
        <v>1.365</v>
      </c>
      <c r="V289" s="161">
        <f>ROUND(E289*U289,2)</f>
        <v>43.62</v>
      </c>
      <c r="W289" s="161"/>
      <c r="X289" s="161" t="s">
        <v>375</v>
      </c>
      <c r="Y289" s="161" t="s">
        <v>334</v>
      </c>
      <c r="Z289" s="151"/>
      <c r="AA289" s="151"/>
      <c r="AB289" s="151"/>
      <c r="AC289" s="151"/>
      <c r="AD289" s="151"/>
      <c r="AE289" s="151"/>
      <c r="AF289" s="151"/>
      <c r="AG289" s="151" t="s">
        <v>376</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2" x14ac:dyDescent="0.2">
      <c r="A290" s="158"/>
      <c r="B290" s="159"/>
      <c r="C290" s="272" t="s">
        <v>2072</v>
      </c>
      <c r="D290" s="273"/>
      <c r="E290" s="273"/>
      <c r="F290" s="273"/>
      <c r="G290" s="273"/>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378</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2" x14ac:dyDescent="0.2">
      <c r="A291" s="158"/>
      <c r="B291" s="159"/>
      <c r="C291" s="201" t="s">
        <v>2441</v>
      </c>
      <c r="D291" s="185"/>
      <c r="E291" s="186"/>
      <c r="F291" s="161"/>
      <c r="G291" s="161"/>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381</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01" t="s">
        <v>3266</v>
      </c>
      <c r="D292" s="185"/>
      <c r="E292" s="186">
        <v>37.559809999999999</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3267</v>
      </c>
      <c r="D293" s="185"/>
      <c r="E293" s="186">
        <v>-8.2399699999999996</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3268</v>
      </c>
      <c r="D294" s="185"/>
      <c r="E294" s="186">
        <v>2.9034</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3269</v>
      </c>
      <c r="D295" s="185"/>
      <c r="E295" s="186">
        <v>-0.27038000000000001</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73">
        <v>45</v>
      </c>
      <c r="B296" s="174" t="s">
        <v>2167</v>
      </c>
      <c r="C296" s="181" t="s">
        <v>2168</v>
      </c>
      <c r="D296" s="175" t="s">
        <v>2169</v>
      </c>
      <c r="E296" s="176">
        <v>6.5093100000000002</v>
      </c>
      <c r="F296" s="177"/>
      <c r="G296" s="178">
        <f>ROUND(E296*F296,2)</f>
        <v>0</v>
      </c>
      <c r="H296" s="177"/>
      <c r="I296" s="178">
        <f>ROUND(E296*H296,2)</f>
        <v>0</v>
      </c>
      <c r="J296" s="177"/>
      <c r="K296" s="178">
        <f>ROUND(E296*J296,2)</f>
        <v>0</v>
      </c>
      <c r="L296" s="178">
        <v>21</v>
      </c>
      <c r="M296" s="178">
        <f>G296*(1+L296/100)</f>
        <v>0</v>
      </c>
      <c r="N296" s="176">
        <v>0</v>
      </c>
      <c r="O296" s="176">
        <f>ROUND(E296*N296,2)</f>
        <v>0</v>
      </c>
      <c r="P296" s="176">
        <v>0</v>
      </c>
      <c r="Q296" s="176">
        <f>ROUND(E296*P296,2)</f>
        <v>0</v>
      </c>
      <c r="R296" s="178"/>
      <c r="S296" s="178" t="s">
        <v>331</v>
      </c>
      <c r="T296" s="179" t="s">
        <v>2856</v>
      </c>
      <c r="U296" s="161">
        <v>0</v>
      </c>
      <c r="V296" s="161">
        <f>ROUND(E296*U296,2)</f>
        <v>0</v>
      </c>
      <c r="W296" s="161"/>
      <c r="X296" s="161" t="s">
        <v>375</v>
      </c>
      <c r="Y296" s="161" t="s">
        <v>334</v>
      </c>
      <c r="Z296" s="151"/>
      <c r="AA296" s="151"/>
      <c r="AB296" s="151"/>
      <c r="AC296" s="151"/>
      <c r="AD296" s="151"/>
      <c r="AE296" s="151"/>
      <c r="AF296" s="151"/>
      <c r="AG296" s="151" t="s">
        <v>376</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01" t="s">
        <v>2453</v>
      </c>
      <c r="D297" s="185"/>
      <c r="E297" s="186"/>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3260</v>
      </c>
      <c r="D298" s="185"/>
      <c r="E298" s="186"/>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3261</v>
      </c>
      <c r="D299" s="185"/>
      <c r="E299" s="186"/>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1" t="s">
        <v>3270</v>
      </c>
      <c r="D300" s="185"/>
      <c r="E300" s="186">
        <v>10.28736</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1" t="s">
        <v>3271</v>
      </c>
      <c r="D301" s="185"/>
      <c r="E301" s="186">
        <v>-3.7780499999999999</v>
      </c>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ht="22.5" outlineLevel="1" x14ac:dyDescent="0.2">
      <c r="A302" s="173">
        <v>46</v>
      </c>
      <c r="B302" s="174" t="s">
        <v>2446</v>
      </c>
      <c r="C302" s="181" t="s">
        <v>2447</v>
      </c>
      <c r="D302" s="175" t="s">
        <v>635</v>
      </c>
      <c r="E302" s="176">
        <v>12</v>
      </c>
      <c r="F302" s="177"/>
      <c r="G302" s="178">
        <f>ROUND(E302*F302,2)</f>
        <v>0</v>
      </c>
      <c r="H302" s="177"/>
      <c r="I302" s="178">
        <f>ROUND(E302*H302,2)</f>
        <v>0</v>
      </c>
      <c r="J302" s="177"/>
      <c r="K302" s="178">
        <f>ROUND(E302*J302,2)</f>
        <v>0</v>
      </c>
      <c r="L302" s="178">
        <v>21</v>
      </c>
      <c r="M302" s="178">
        <f>G302*(1+L302/100)</f>
        <v>0</v>
      </c>
      <c r="N302" s="176">
        <v>1.65E-3</v>
      </c>
      <c r="O302" s="176">
        <f>ROUND(E302*N302,2)</f>
        <v>0.02</v>
      </c>
      <c r="P302" s="176">
        <v>0</v>
      </c>
      <c r="Q302" s="176">
        <f>ROUND(E302*P302,2)</f>
        <v>0</v>
      </c>
      <c r="R302" s="178" t="s">
        <v>878</v>
      </c>
      <c r="S302" s="178" t="s">
        <v>374</v>
      </c>
      <c r="T302" s="179" t="s">
        <v>374</v>
      </c>
      <c r="U302" s="161">
        <v>0.24199999999999999</v>
      </c>
      <c r="V302" s="161">
        <f>ROUND(E302*U302,2)</f>
        <v>2.9</v>
      </c>
      <c r="W302" s="161"/>
      <c r="X302" s="161" t="s">
        <v>375</v>
      </c>
      <c r="Y302" s="161" t="s">
        <v>334</v>
      </c>
      <c r="Z302" s="151"/>
      <c r="AA302" s="151"/>
      <c r="AB302" s="151"/>
      <c r="AC302" s="151"/>
      <c r="AD302" s="151"/>
      <c r="AE302" s="151"/>
      <c r="AF302" s="151"/>
      <c r="AG302" s="151" t="s">
        <v>376</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2" x14ac:dyDescent="0.2">
      <c r="A303" s="158"/>
      <c r="B303" s="159"/>
      <c r="C303" s="201" t="s">
        <v>3272</v>
      </c>
      <c r="D303" s="185"/>
      <c r="E303" s="186">
        <v>12</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3">
        <v>47</v>
      </c>
      <c r="B304" s="174" t="s">
        <v>2449</v>
      </c>
      <c r="C304" s="181" t="s">
        <v>2450</v>
      </c>
      <c r="D304" s="175" t="s">
        <v>635</v>
      </c>
      <c r="E304" s="176">
        <v>24.12</v>
      </c>
      <c r="F304" s="177"/>
      <c r="G304" s="178">
        <f>ROUND(E304*F304,2)</f>
        <v>0</v>
      </c>
      <c r="H304" s="177"/>
      <c r="I304" s="178">
        <f>ROUND(E304*H304,2)</f>
        <v>0</v>
      </c>
      <c r="J304" s="177"/>
      <c r="K304" s="178">
        <f>ROUND(E304*J304,2)</f>
        <v>0</v>
      </c>
      <c r="L304" s="178">
        <v>21</v>
      </c>
      <c r="M304" s="178">
        <f>G304*(1+L304/100)</f>
        <v>0</v>
      </c>
      <c r="N304" s="176">
        <v>8.5000000000000006E-2</v>
      </c>
      <c r="O304" s="176">
        <f>ROUND(E304*N304,2)</f>
        <v>2.0499999999999998</v>
      </c>
      <c r="P304" s="176">
        <v>0</v>
      </c>
      <c r="Q304" s="176">
        <f>ROUND(E304*P304,2)</f>
        <v>0</v>
      </c>
      <c r="R304" s="178" t="s">
        <v>577</v>
      </c>
      <c r="S304" s="178" t="s">
        <v>374</v>
      </c>
      <c r="T304" s="179" t="s">
        <v>374</v>
      </c>
      <c r="U304" s="161">
        <v>0</v>
      </c>
      <c r="V304" s="161">
        <f>ROUND(E304*U304,2)</f>
        <v>0</v>
      </c>
      <c r="W304" s="161"/>
      <c r="X304" s="161" t="s">
        <v>578</v>
      </c>
      <c r="Y304" s="161" t="s">
        <v>334</v>
      </c>
      <c r="Z304" s="151"/>
      <c r="AA304" s="151"/>
      <c r="AB304" s="151"/>
      <c r="AC304" s="151"/>
      <c r="AD304" s="151"/>
      <c r="AE304" s="151"/>
      <c r="AF304" s="151"/>
      <c r="AG304" s="151" t="s">
        <v>636</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01" t="s">
        <v>3272</v>
      </c>
      <c r="D305" s="185"/>
      <c r="E305" s="186">
        <v>12</v>
      </c>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3273</v>
      </c>
      <c r="D306" s="185"/>
      <c r="E306" s="186">
        <v>12.12</v>
      </c>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x14ac:dyDescent="0.2">
      <c r="A307" s="166" t="s">
        <v>326</v>
      </c>
      <c r="B307" s="167" t="s">
        <v>212</v>
      </c>
      <c r="C307" s="180" t="s">
        <v>213</v>
      </c>
      <c r="D307" s="168"/>
      <c r="E307" s="169"/>
      <c r="F307" s="170"/>
      <c r="G307" s="170">
        <f>SUMIF(AG308:AG311,"&lt;&gt;NOR",G308:G311)</f>
        <v>0</v>
      </c>
      <c r="H307" s="170"/>
      <c r="I307" s="170">
        <f>SUM(I308:I311)</f>
        <v>0</v>
      </c>
      <c r="J307" s="170"/>
      <c r="K307" s="170">
        <f>SUM(K308:K311)</f>
        <v>0</v>
      </c>
      <c r="L307" s="170"/>
      <c r="M307" s="170">
        <f>SUM(M308:M311)</f>
        <v>0</v>
      </c>
      <c r="N307" s="169"/>
      <c r="O307" s="169">
        <f>SUM(O308:O311)</f>
        <v>0.09</v>
      </c>
      <c r="P307" s="169"/>
      <c r="Q307" s="169">
        <f>SUM(Q308:Q311)</f>
        <v>0</v>
      </c>
      <c r="R307" s="170"/>
      <c r="S307" s="170"/>
      <c r="T307" s="171"/>
      <c r="U307" s="165"/>
      <c r="V307" s="165">
        <f>SUM(V308:V311)</f>
        <v>0.5</v>
      </c>
      <c r="W307" s="165"/>
      <c r="X307" s="165"/>
      <c r="Y307" s="165"/>
      <c r="AG307" t="s">
        <v>327</v>
      </c>
    </row>
    <row r="308" spans="1:60" ht="22.5" outlineLevel="1" x14ac:dyDescent="0.2">
      <c r="A308" s="173">
        <v>48</v>
      </c>
      <c r="B308" s="174" t="s">
        <v>2451</v>
      </c>
      <c r="C308" s="181" t="s">
        <v>2452</v>
      </c>
      <c r="D308" s="175" t="s">
        <v>514</v>
      </c>
      <c r="E308" s="176">
        <v>1.2776000000000001</v>
      </c>
      <c r="F308" s="177"/>
      <c r="G308" s="178">
        <f>ROUND(E308*F308,2)</f>
        <v>0</v>
      </c>
      <c r="H308" s="177"/>
      <c r="I308" s="178">
        <f>ROUND(E308*H308,2)</f>
        <v>0</v>
      </c>
      <c r="J308" s="177"/>
      <c r="K308" s="178">
        <f>ROUND(E308*J308,2)</f>
        <v>0</v>
      </c>
      <c r="L308" s="178">
        <v>21</v>
      </c>
      <c r="M308" s="178">
        <f>G308*(1+L308/100)</f>
        <v>0</v>
      </c>
      <c r="N308" s="176">
        <v>6.6989999999999994E-2</v>
      </c>
      <c r="O308" s="176">
        <f>ROUND(E308*N308,2)</f>
        <v>0.09</v>
      </c>
      <c r="P308" s="176">
        <v>0</v>
      </c>
      <c r="Q308" s="176">
        <f>ROUND(E308*P308,2)</f>
        <v>0</v>
      </c>
      <c r="R308" s="178" t="s">
        <v>878</v>
      </c>
      <c r="S308" s="178" t="s">
        <v>374</v>
      </c>
      <c r="T308" s="179" t="s">
        <v>374</v>
      </c>
      <c r="U308" s="161">
        <v>0.39400000000000002</v>
      </c>
      <c r="V308" s="161">
        <f>ROUND(E308*U308,2)</f>
        <v>0.5</v>
      </c>
      <c r="W308" s="161"/>
      <c r="X308" s="161" t="s">
        <v>375</v>
      </c>
      <c r="Y308" s="161" t="s">
        <v>334</v>
      </c>
      <c r="Z308" s="151"/>
      <c r="AA308" s="151"/>
      <c r="AB308" s="151"/>
      <c r="AC308" s="151"/>
      <c r="AD308" s="151"/>
      <c r="AE308" s="151"/>
      <c r="AF308" s="151"/>
      <c r="AG308" s="151" t="s">
        <v>376</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2" x14ac:dyDescent="0.2">
      <c r="A309" s="158"/>
      <c r="B309" s="159"/>
      <c r="C309" s="201" t="s">
        <v>2453</v>
      </c>
      <c r="D309" s="185"/>
      <c r="E309" s="186"/>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1" t="s">
        <v>3274</v>
      </c>
      <c r="D310" s="185"/>
      <c r="E310" s="186">
        <v>2.4079999999999999</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1" t="s">
        <v>3275</v>
      </c>
      <c r="D311" s="185"/>
      <c r="E311" s="186">
        <v>-1.1304000000000001</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x14ac:dyDescent="0.2">
      <c r="A312" s="166" t="s">
        <v>326</v>
      </c>
      <c r="B312" s="167" t="s">
        <v>216</v>
      </c>
      <c r="C312" s="180" t="s">
        <v>217</v>
      </c>
      <c r="D312" s="168"/>
      <c r="E312" s="169"/>
      <c r="F312" s="170"/>
      <c r="G312" s="170">
        <f>SUMIF(AG313:AG381,"&lt;&gt;NOR",G313:G381)</f>
        <v>0</v>
      </c>
      <c r="H312" s="170"/>
      <c r="I312" s="170">
        <f>SUM(I313:I381)</f>
        <v>0</v>
      </c>
      <c r="J312" s="170"/>
      <c r="K312" s="170">
        <f>SUM(K313:K381)</f>
        <v>0</v>
      </c>
      <c r="L312" s="170"/>
      <c r="M312" s="170">
        <f>SUM(M313:M381)</f>
        <v>0</v>
      </c>
      <c r="N312" s="169"/>
      <c r="O312" s="169">
        <f>SUM(O313:O381)</f>
        <v>40.700000000000003</v>
      </c>
      <c r="P312" s="169"/>
      <c r="Q312" s="169">
        <f>SUM(Q313:Q381)</f>
        <v>0</v>
      </c>
      <c r="R312" s="170"/>
      <c r="S312" s="170"/>
      <c r="T312" s="171"/>
      <c r="U312" s="165"/>
      <c r="V312" s="165">
        <f>SUM(V313:V381)</f>
        <v>137.72</v>
      </c>
      <c r="W312" s="165"/>
      <c r="X312" s="165"/>
      <c r="Y312" s="165"/>
      <c r="AG312" t="s">
        <v>327</v>
      </c>
    </row>
    <row r="313" spans="1:60" ht="22.5" outlineLevel="1" x14ac:dyDescent="0.2">
      <c r="A313" s="173">
        <v>49</v>
      </c>
      <c r="B313" s="174" t="s">
        <v>3276</v>
      </c>
      <c r="C313" s="181" t="s">
        <v>3277</v>
      </c>
      <c r="D313" s="175" t="s">
        <v>640</v>
      </c>
      <c r="E313" s="176">
        <v>16.13</v>
      </c>
      <c r="F313" s="177"/>
      <c r="G313" s="178">
        <f>ROUND(E313*F313,2)</f>
        <v>0</v>
      </c>
      <c r="H313" s="177"/>
      <c r="I313" s="178">
        <f>ROUND(E313*H313,2)</f>
        <v>0</v>
      </c>
      <c r="J313" s="177"/>
      <c r="K313" s="178">
        <f>ROUND(E313*J313,2)</f>
        <v>0</v>
      </c>
      <c r="L313" s="178">
        <v>21</v>
      </c>
      <c r="M313" s="178">
        <f>G313*(1+L313/100)</f>
        <v>0</v>
      </c>
      <c r="N313" s="176">
        <v>3.0000000000000001E-5</v>
      </c>
      <c r="O313" s="176">
        <f>ROUND(E313*N313,2)</f>
        <v>0</v>
      </c>
      <c r="P313" s="176">
        <v>0</v>
      </c>
      <c r="Q313" s="176">
        <f>ROUND(E313*P313,2)</f>
        <v>0</v>
      </c>
      <c r="R313" s="178" t="s">
        <v>878</v>
      </c>
      <c r="S313" s="178" t="s">
        <v>374</v>
      </c>
      <c r="T313" s="179" t="s">
        <v>374</v>
      </c>
      <c r="U313" s="161">
        <v>0.498</v>
      </c>
      <c r="V313" s="161">
        <f>ROUND(E313*U313,2)</f>
        <v>8.0299999999999994</v>
      </c>
      <c r="W313" s="161"/>
      <c r="X313" s="161" t="s">
        <v>375</v>
      </c>
      <c r="Y313" s="161" t="s">
        <v>334</v>
      </c>
      <c r="Z313" s="151"/>
      <c r="AA313" s="151"/>
      <c r="AB313" s="151"/>
      <c r="AC313" s="151"/>
      <c r="AD313" s="151"/>
      <c r="AE313" s="151"/>
      <c r="AF313" s="151"/>
      <c r="AG313" s="151" t="s">
        <v>376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72" t="s">
        <v>2458</v>
      </c>
      <c r="D314" s="273"/>
      <c r="E314" s="273"/>
      <c r="F314" s="273"/>
      <c r="G314" s="273"/>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378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01" t="s">
        <v>3249</v>
      </c>
      <c r="D315" s="185"/>
      <c r="E315" s="186">
        <v>16.13</v>
      </c>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73">
        <v>50</v>
      </c>
      <c r="B316" s="174" t="s">
        <v>3278</v>
      </c>
      <c r="C316" s="181" t="s">
        <v>3279</v>
      </c>
      <c r="D316" s="175" t="s">
        <v>640</v>
      </c>
      <c r="E316" s="176">
        <v>16.2913</v>
      </c>
      <c r="F316" s="177"/>
      <c r="G316" s="178">
        <f>ROUND(E316*F316,2)</f>
        <v>0</v>
      </c>
      <c r="H316" s="177"/>
      <c r="I316" s="178">
        <f>ROUND(E316*H316,2)</f>
        <v>0</v>
      </c>
      <c r="J316" s="177"/>
      <c r="K316" s="178">
        <f>ROUND(E316*J316,2)</f>
        <v>0</v>
      </c>
      <c r="L316" s="178">
        <v>21</v>
      </c>
      <c r="M316" s="178">
        <f>G316*(1+L316/100)</f>
        <v>0</v>
      </c>
      <c r="N316" s="176">
        <v>5.2999999999999999E-2</v>
      </c>
      <c r="O316" s="176">
        <f>ROUND(E316*N316,2)</f>
        <v>0.86</v>
      </c>
      <c r="P316" s="176">
        <v>0</v>
      </c>
      <c r="Q316" s="176">
        <f>ROUND(E316*P316,2)</f>
        <v>0</v>
      </c>
      <c r="R316" s="178" t="s">
        <v>577</v>
      </c>
      <c r="S316" s="178" t="s">
        <v>374</v>
      </c>
      <c r="T316" s="179" t="s">
        <v>374</v>
      </c>
      <c r="U316" s="161">
        <v>0</v>
      </c>
      <c r="V316" s="161">
        <f>ROUND(E316*U316,2)</f>
        <v>0</v>
      </c>
      <c r="W316" s="161"/>
      <c r="X316" s="161" t="s">
        <v>578</v>
      </c>
      <c r="Y316" s="161" t="s">
        <v>334</v>
      </c>
      <c r="Z316" s="151"/>
      <c r="AA316" s="151"/>
      <c r="AB316" s="151"/>
      <c r="AC316" s="151"/>
      <c r="AD316" s="151"/>
      <c r="AE316" s="151"/>
      <c r="AF316" s="151"/>
      <c r="AG316" s="151" t="s">
        <v>636</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2" x14ac:dyDescent="0.2">
      <c r="A317" s="158"/>
      <c r="B317" s="159"/>
      <c r="C317" s="201" t="s">
        <v>3280</v>
      </c>
      <c r="D317" s="185"/>
      <c r="E317" s="186"/>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01" t="s">
        <v>3281</v>
      </c>
      <c r="D318" s="185"/>
      <c r="E318" s="186">
        <v>16.2913</v>
      </c>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73">
        <v>51</v>
      </c>
      <c r="B319" s="174" t="s">
        <v>2464</v>
      </c>
      <c r="C319" s="181" t="s">
        <v>2465</v>
      </c>
      <c r="D319" s="175" t="s">
        <v>640</v>
      </c>
      <c r="E319" s="176">
        <v>10.56</v>
      </c>
      <c r="F319" s="177"/>
      <c r="G319" s="178">
        <f>ROUND(E319*F319,2)</f>
        <v>0</v>
      </c>
      <c r="H319" s="177"/>
      <c r="I319" s="178">
        <f>ROUND(E319*H319,2)</f>
        <v>0</v>
      </c>
      <c r="J319" s="177"/>
      <c r="K319" s="178">
        <f>ROUND(E319*J319,2)</f>
        <v>0</v>
      </c>
      <c r="L319" s="178">
        <v>21</v>
      </c>
      <c r="M319" s="178">
        <f>G319*(1+L319/100)</f>
        <v>0</v>
      </c>
      <c r="N319" s="176">
        <v>1.341E-2</v>
      </c>
      <c r="O319" s="176">
        <f>ROUND(E319*N319,2)</f>
        <v>0.14000000000000001</v>
      </c>
      <c r="P319" s="176">
        <v>0</v>
      </c>
      <c r="Q319" s="176">
        <f>ROUND(E319*P319,2)</f>
        <v>0</v>
      </c>
      <c r="R319" s="178" t="s">
        <v>878</v>
      </c>
      <c r="S319" s="178" t="s">
        <v>374</v>
      </c>
      <c r="T319" s="179" t="s">
        <v>374</v>
      </c>
      <c r="U319" s="161">
        <v>4.0270000000000001</v>
      </c>
      <c r="V319" s="161">
        <f>ROUND(E319*U319,2)</f>
        <v>42.53</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72" t="s">
        <v>2466</v>
      </c>
      <c r="D320" s="273"/>
      <c r="E320" s="273"/>
      <c r="F320" s="273"/>
      <c r="G320" s="273"/>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378</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2" x14ac:dyDescent="0.2">
      <c r="A321" s="158"/>
      <c r="B321" s="159"/>
      <c r="C321" s="201" t="s">
        <v>3248</v>
      </c>
      <c r="D321" s="185"/>
      <c r="E321" s="186">
        <v>10.56</v>
      </c>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73">
        <v>52</v>
      </c>
      <c r="B322" s="174" t="s">
        <v>2468</v>
      </c>
      <c r="C322" s="181" t="s">
        <v>2469</v>
      </c>
      <c r="D322" s="175" t="s">
        <v>635</v>
      </c>
      <c r="E322" s="176">
        <v>5.3327999999999998</v>
      </c>
      <c r="F322" s="177"/>
      <c r="G322" s="178">
        <f>ROUND(E322*F322,2)</f>
        <v>0</v>
      </c>
      <c r="H322" s="177"/>
      <c r="I322" s="178">
        <f>ROUND(E322*H322,2)</f>
        <v>0</v>
      </c>
      <c r="J322" s="177"/>
      <c r="K322" s="178">
        <f>ROUND(E322*J322,2)</f>
        <v>0</v>
      </c>
      <c r="L322" s="178">
        <v>21</v>
      </c>
      <c r="M322" s="178">
        <f>G322*(1+L322/100)</f>
        <v>0</v>
      </c>
      <c r="N322" s="176">
        <v>6.2</v>
      </c>
      <c r="O322" s="176">
        <f>ROUND(E322*N322,2)</f>
        <v>33.06</v>
      </c>
      <c r="P322" s="176">
        <v>0</v>
      </c>
      <c r="Q322" s="176">
        <f>ROUND(E322*P322,2)</f>
        <v>0</v>
      </c>
      <c r="R322" s="178" t="s">
        <v>577</v>
      </c>
      <c r="S322" s="178" t="s">
        <v>374</v>
      </c>
      <c r="T322" s="179" t="s">
        <v>374</v>
      </c>
      <c r="U322" s="161">
        <v>0</v>
      </c>
      <c r="V322" s="161">
        <f>ROUND(E322*U322,2)</f>
        <v>0</v>
      </c>
      <c r="W322" s="161"/>
      <c r="X322" s="161" t="s">
        <v>578</v>
      </c>
      <c r="Y322" s="161" t="s">
        <v>334</v>
      </c>
      <c r="Z322" s="151"/>
      <c r="AA322" s="151"/>
      <c r="AB322" s="151"/>
      <c r="AC322" s="151"/>
      <c r="AD322" s="151"/>
      <c r="AE322" s="151"/>
      <c r="AF322" s="151"/>
      <c r="AG322" s="151" t="s">
        <v>636</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2" x14ac:dyDescent="0.2">
      <c r="A323" s="158"/>
      <c r="B323" s="159"/>
      <c r="C323" s="201" t="s">
        <v>3282</v>
      </c>
      <c r="D323" s="185"/>
      <c r="E323" s="186"/>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3283</v>
      </c>
      <c r="D324" s="185"/>
      <c r="E324" s="186">
        <v>5.3327999999999998</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3">
        <v>53</v>
      </c>
      <c r="B325" s="174" t="s">
        <v>3284</v>
      </c>
      <c r="C325" s="181" t="s">
        <v>3285</v>
      </c>
      <c r="D325" s="175" t="s">
        <v>1314</v>
      </c>
      <c r="E325" s="176">
        <v>4.3600000000000003</v>
      </c>
      <c r="F325" s="177"/>
      <c r="G325" s="178">
        <f>ROUND(E325*F325,2)</f>
        <v>0</v>
      </c>
      <c r="H325" s="177"/>
      <c r="I325" s="178">
        <f>ROUND(E325*H325,2)</f>
        <v>0</v>
      </c>
      <c r="J325" s="177"/>
      <c r="K325" s="178">
        <f>ROUND(E325*J325,2)</f>
        <v>0</v>
      </c>
      <c r="L325" s="178">
        <v>21</v>
      </c>
      <c r="M325" s="178">
        <f>G325*(1+L325/100)</f>
        <v>0</v>
      </c>
      <c r="N325" s="176">
        <v>0.51319999999999999</v>
      </c>
      <c r="O325" s="176">
        <f>ROUND(E325*N325,2)</f>
        <v>2.2400000000000002</v>
      </c>
      <c r="P325" s="176">
        <v>0</v>
      </c>
      <c r="Q325" s="176">
        <f>ROUND(E325*P325,2)</f>
        <v>0</v>
      </c>
      <c r="R325" s="178"/>
      <c r="S325" s="178" t="s">
        <v>331</v>
      </c>
      <c r="T325" s="179" t="s">
        <v>332</v>
      </c>
      <c r="U325" s="161">
        <v>0</v>
      </c>
      <c r="V325" s="161">
        <f>ROUND(E325*U325,2)</f>
        <v>0</v>
      </c>
      <c r="W325" s="161"/>
      <c r="X325" s="161" t="s">
        <v>375</v>
      </c>
      <c r="Y325" s="161" t="s">
        <v>334</v>
      </c>
      <c r="Z325" s="151"/>
      <c r="AA325" s="151"/>
      <c r="AB325" s="151"/>
      <c r="AC325" s="151"/>
      <c r="AD325" s="151"/>
      <c r="AE325" s="151"/>
      <c r="AF325" s="151"/>
      <c r="AG325" s="151" t="s">
        <v>376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01" t="s">
        <v>3286</v>
      </c>
      <c r="D326" s="185"/>
      <c r="E326" s="186">
        <v>4.3600000000000003</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ht="22.5" outlineLevel="1" x14ac:dyDescent="0.2">
      <c r="A327" s="173">
        <v>54</v>
      </c>
      <c r="B327" s="174" t="s">
        <v>2846</v>
      </c>
      <c r="C327" s="181" t="s">
        <v>3287</v>
      </c>
      <c r="D327" s="175" t="s">
        <v>640</v>
      </c>
      <c r="E327" s="176">
        <v>4.4036</v>
      </c>
      <c r="F327" s="177"/>
      <c r="G327" s="178">
        <f>ROUND(E327*F327,2)</f>
        <v>0</v>
      </c>
      <c r="H327" s="177"/>
      <c r="I327" s="178">
        <f>ROUND(E327*H327,2)</f>
        <v>0</v>
      </c>
      <c r="J327" s="177"/>
      <c r="K327" s="178">
        <f>ROUND(E327*J327,2)</f>
        <v>0</v>
      </c>
      <c r="L327" s="178">
        <v>21</v>
      </c>
      <c r="M327" s="178">
        <f>G327*(1+L327/100)</f>
        <v>0</v>
      </c>
      <c r="N327" s="176">
        <v>0.188</v>
      </c>
      <c r="O327" s="176">
        <f>ROUND(E327*N327,2)</f>
        <v>0.83</v>
      </c>
      <c r="P327" s="176">
        <v>0</v>
      </c>
      <c r="Q327" s="176">
        <f>ROUND(E327*P327,2)</f>
        <v>0</v>
      </c>
      <c r="R327" s="178"/>
      <c r="S327" s="178" t="s">
        <v>331</v>
      </c>
      <c r="T327" s="179" t="s">
        <v>332</v>
      </c>
      <c r="U327" s="161">
        <v>0</v>
      </c>
      <c r="V327" s="161">
        <f>ROUND(E327*U327,2)</f>
        <v>0</v>
      </c>
      <c r="W327" s="161"/>
      <c r="X327" s="161" t="s">
        <v>578</v>
      </c>
      <c r="Y327" s="161" t="s">
        <v>334</v>
      </c>
      <c r="Z327" s="151"/>
      <c r="AA327" s="151"/>
      <c r="AB327" s="151"/>
      <c r="AC327" s="151"/>
      <c r="AD327" s="151"/>
      <c r="AE327" s="151"/>
      <c r="AF327" s="151"/>
      <c r="AG327" s="151" t="s">
        <v>636</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63" t="s">
        <v>2848</v>
      </c>
      <c r="D328" s="264"/>
      <c r="E328" s="264"/>
      <c r="F328" s="264"/>
      <c r="G328" s="264"/>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93" t="str">
        <f>C328</f>
        <v>uvnitř cementová výstelka; vně slitina zinku a hliníku min.hmotnosti 400g/m2 + krycí modrá epoxidová vrstva v min. tl. 70 µm</v>
      </c>
      <c r="BB328" s="151"/>
      <c r="BC328" s="151"/>
      <c r="BD328" s="151"/>
      <c r="BE328" s="151"/>
      <c r="BF328" s="151"/>
      <c r="BG328" s="151"/>
      <c r="BH328" s="151"/>
    </row>
    <row r="329" spans="1:60" outlineLevel="2" x14ac:dyDescent="0.2">
      <c r="A329" s="158"/>
      <c r="B329" s="159"/>
      <c r="C329" s="201" t="s">
        <v>3288</v>
      </c>
      <c r="D329" s="185"/>
      <c r="E329" s="186"/>
      <c r="F329" s="161"/>
      <c r="G329" s="161"/>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381</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01" t="s">
        <v>3289</v>
      </c>
      <c r="D330" s="185"/>
      <c r="E330" s="186">
        <v>4.4036</v>
      </c>
      <c r="F330" s="161"/>
      <c r="G330" s="161"/>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381</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ht="22.5" outlineLevel="1" x14ac:dyDescent="0.2">
      <c r="A331" s="173">
        <v>55</v>
      </c>
      <c r="B331" s="174" t="s">
        <v>3290</v>
      </c>
      <c r="C331" s="181" t="s">
        <v>3291</v>
      </c>
      <c r="D331" s="175" t="s">
        <v>635</v>
      </c>
      <c r="E331" s="176">
        <v>2</v>
      </c>
      <c r="F331" s="177"/>
      <c r="G331" s="178">
        <f>ROUND(E331*F331,2)</f>
        <v>0</v>
      </c>
      <c r="H331" s="177"/>
      <c r="I331" s="178">
        <f>ROUND(E331*H331,2)</f>
        <v>0</v>
      </c>
      <c r="J331" s="177"/>
      <c r="K331" s="178">
        <f>ROUND(E331*J331,2)</f>
        <v>0</v>
      </c>
      <c r="L331" s="178">
        <v>21</v>
      </c>
      <c r="M331" s="178">
        <f>G331*(1+L331/100)</f>
        <v>0</v>
      </c>
      <c r="N331" s="176">
        <v>0</v>
      </c>
      <c r="O331" s="176">
        <f>ROUND(E331*N331,2)</f>
        <v>0</v>
      </c>
      <c r="P331" s="176">
        <v>0</v>
      </c>
      <c r="Q331" s="176">
        <f>ROUND(E331*P331,2)</f>
        <v>0</v>
      </c>
      <c r="R331" s="178" t="s">
        <v>878</v>
      </c>
      <c r="S331" s="178" t="s">
        <v>374</v>
      </c>
      <c r="T331" s="179" t="s">
        <v>374</v>
      </c>
      <c r="U331" s="161">
        <v>10.96</v>
      </c>
      <c r="V331" s="161">
        <f>ROUND(E331*U331,2)</f>
        <v>21.92</v>
      </c>
      <c r="W331" s="161"/>
      <c r="X331" s="161" t="s">
        <v>375</v>
      </c>
      <c r="Y331" s="161" t="s">
        <v>334</v>
      </c>
      <c r="Z331" s="151"/>
      <c r="AA331" s="151"/>
      <c r="AB331" s="151"/>
      <c r="AC331" s="151"/>
      <c r="AD331" s="151"/>
      <c r="AE331" s="151"/>
      <c r="AF331" s="151"/>
      <c r="AG331" s="151" t="s">
        <v>376</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01" t="s">
        <v>3292</v>
      </c>
      <c r="D332" s="185"/>
      <c r="E332" s="186">
        <v>2</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73">
        <v>56</v>
      </c>
      <c r="B333" s="174" t="s">
        <v>3293</v>
      </c>
      <c r="C333" s="181" t="s">
        <v>3294</v>
      </c>
      <c r="D333" s="175" t="s">
        <v>635</v>
      </c>
      <c r="E333" s="176">
        <v>1.01</v>
      </c>
      <c r="F333" s="177"/>
      <c r="G333" s="178">
        <f>ROUND(E333*F333,2)</f>
        <v>0</v>
      </c>
      <c r="H333" s="177"/>
      <c r="I333" s="178">
        <f>ROUND(E333*H333,2)</f>
        <v>0</v>
      </c>
      <c r="J333" s="177"/>
      <c r="K333" s="178">
        <f>ROUND(E333*J333,2)</f>
        <v>0</v>
      </c>
      <c r="L333" s="178">
        <v>21</v>
      </c>
      <c r="M333" s="178">
        <f>G333*(1+L333/100)</f>
        <v>0</v>
      </c>
      <c r="N333" s="176">
        <v>0.75770000000000004</v>
      </c>
      <c r="O333" s="176">
        <f>ROUND(E333*N333,2)</f>
        <v>0.77</v>
      </c>
      <c r="P333" s="176">
        <v>0</v>
      </c>
      <c r="Q333" s="176">
        <f>ROUND(E333*P333,2)</f>
        <v>0</v>
      </c>
      <c r="R333" s="178"/>
      <c r="S333" s="178" t="s">
        <v>331</v>
      </c>
      <c r="T333" s="179" t="s">
        <v>2856</v>
      </c>
      <c r="U333" s="161">
        <v>0</v>
      </c>
      <c r="V333" s="161">
        <f>ROUND(E333*U333,2)</f>
        <v>0</v>
      </c>
      <c r="W333" s="161"/>
      <c r="X333" s="161" t="s">
        <v>578</v>
      </c>
      <c r="Y333" s="161" t="s">
        <v>334</v>
      </c>
      <c r="Z333" s="151"/>
      <c r="AA333" s="151"/>
      <c r="AB333" s="151"/>
      <c r="AC333" s="151"/>
      <c r="AD333" s="151"/>
      <c r="AE333" s="151"/>
      <c r="AF333" s="151"/>
      <c r="AG333" s="151" t="s">
        <v>636</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01" t="s">
        <v>3295</v>
      </c>
      <c r="D334" s="185"/>
      <c r="E334" s="186"/>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3" x14ac:dyDescent="0.2">
      <c r="A335" s="158"/>
      <c r="B335" s="159"/>
      <c r="C335" s="201" t="s">
        <v>2857</v>
      </c>
      <c r="D335" s="185"/>
      <c r="E335" s="186">
        <v>1.01</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73">
        <v>57</v>
      </c>
      <c r="B336" s="174" t="s">
        <v>3296</v>
      </c>
      <c r="C336" s="181" t="s">
        <v>3297</v>
      </c>
      <c r="D336" s="175" t="s">
        <v>635</v>
      </c>
      <c r="E336" s="176">
        <v>1.01</v>
      </c>
      <c r="F336" s="177"/>
      <c r="G336" s="178">
        <f>ROUND(E336*F336,2)</f>
        <v>0</v>
      </c>
      <c r="H336" s="177"/>
      <c r="I336" s="178">
        <f>ROUND(E336*H336,2)</f>
        <v>0</v>
      </c>
      <c r="J336" s="177"/>
      <c r="K336" s="178">
        <f>ROUND(E336*J336,2)</f>
        <v>0</v>
      </c>
      <c r="L336" s="178">
        <v>21</v>
      </c>
      <c r="M336" s="178">
        <f>G336*(1+L336/100)</f>
        <v>0</v>
      </c>
      <c r="N336" s="176">
        <v>1.3328</v>
      </c>
      <c r="O336" s="176">
        <f>ROUND(E336*N336,2)</f>
        <v>1.35</v>
      </c>
      <c r="P336" s="176">
        <v>0</v>
      </c>
      <c r="Q336" s="176">
        <f>ROUND(E336*P336,2)</f>
        <v>0</v>
      </c>
      <c r="R336" s="178"/>
      <c r="S336" s="178" t="s">
        <v>331</v>
      </c>
      <c r="T336" s="179" t="s">
        <v>2856</v>
      </c>
      <c r="U336" s="161">
        <v>0</v>
      </c>
      <c r="V336" s="161">
        <f>ROUND(E336*U336,2)</f>
        <v>0</v>
      </c>
      <c r="W336" s="161"/>
      <c r="X336" s="161" t="s">
        <v>578</v>
      </c>
      <c r="Y336" s="161" t="s">
        <v>334</v>
      </c>
      <c r="Z336" s="151"/>
      <c r="AA336" s="151"/>
      <c r="AB336" s="151"/>
      <c r="AC336" s="151"/>
      <c r="AD336" s="151"/>
      <c r="AE336" s="151"/>
      <c r="AF336" s="151"/>
      <c r="AG336" s="151" t="s">
        <v>636</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01" t="s">
        <v>3295</v>
      </c>
      <c r="D337" s="185"/>
      <c r="E337" s="186"/>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1" t="s">
        <v>2857</v>
      </c>
      <c r="D338" s="185"/>
      <c r="E338" s="186">
        <v>1.01</v>
      </c>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ht="22.5" outlineLevel="1" x14ac:dyDescent="0.2">
      <c r="A339" s="173">
        <v>58</v>
      </c>
      <c r="B339" s="174" t="s">
        <v>3298</v>
      </c>
      <c r="C339" s="181" t="s">
        <v>3299</v>
      </c>
      <c r="D339" s="175" t="s">
        <v>640</v>
      </c>
      <c r="E339" s="176">
        <v>16.13</v>
      </c>
      <c r="F339" s="177"/>
      <c r="G339" s="178">
        <f>ROUND(E339*F339,2)</f>
        <v>0</v>
      </c>
      <c r="H339" s="177"/>
      <c r="I339" s="178">
        <f>ROUND(E339*H339,2)</f>
        <v>0</v>
      </c>
      <c r="J339" s="177"/>
      <c r="K339" s="178">
        <f>ROUND(E339*J339,2)</f>
        <v>0</v>
      </c>
      <c r="L339" s="178">
        <v>21</v>
      </c>
      <c r="M339" s="178">
        <f>G339*(1+L339/100)</f>
        <v>0</v>
      </c>
      <c r="N339" s="176">
        <v>0</v>
      </c>
      <c r="O339" s="176">
        <f>ROUND(E339*N339,2)</f>
        <v>0</v>
      </c>
      <c r="P339" s="176">
        <v>0</v>
      </c>
      <c r="Q339" s="176">
        <f>ROUND(E339*P339,2)</f>
        <v>0</v>
      </c>
      <c r="R339" s="178" t="s">
        <v>878</v>
      </c>
      <c r="S339" s="178" t="s">
        <v>374</v>
      </c>
      <c r="T339" s="179" t="s">
        <v>374</v>
      </c>
      <c r="U339" s="161">
        <v>7.9000000000000001E-2</v>
      </c>
      <c r="V339" s="161">
        <f>ROUND(E339*U339,2)</f>
        <v>1.27</v>
      </c>
      <c r="W339" s="161"/>
      <c r="X339" s="161" t="s">
        <v>375</v>
      </c>
      <c r="Y339" s="161" t="s">
        <v>334</v>
      </c>
      <c r="Z339" s="151"/>
      <c r="AA339" s="151"/>
      <c r="AB339" s="151"/>
      <c r="AC339" s="151"/>
      <c r="AD339" s="151"/>
      <c r="AE339" s="151"/>
      <c r="AF339" s="151"/>
      <c r="AG339" s="151" t="s">
        <v>390</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72" t="s">
        <v>2474</v>
      </c>
      <c r="D340" s="273"/>
      <c r="E340" s="273"/>
      <c r="F340" s="273"/>
      <c r="G340" s="273"/>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378</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2" x14ac:dyDescent="0.2">
      <c r="A341" s="158"/>
      <c r="B341" s="159"/>
      <c r="C341" s="201" t="s">
        <v>3249</v>
      </c>
      <c r="D341" s="185"/>
      <c r="E341" s="186">
        <v>16.13</v>
      </c>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ht="22.5" outlineLevel="1" x14ac:dyDescent="0.2">
      <c r="A342" s="173">
        <v>59</v>
      </c>
      <c r="B342" s="174" t="s">
        <v>3300</v>
      </c>
      <c r="C342" s="181" t="s">
        <v>3301</v>
      </c>
      <c r="D342" s="175" t="s">
        <v>1882</v>
      </c>
      <c r="E342" s="176">
        <v>1</v>
      </c>
      <c r="F342" s="177"/>
      <c r="G342" s="178">
        <f>ROUND(E342*F342,2)</f>
        <v>0</v>
      </c>
      <c r="H342" s="177"/>
      <c r="I342" s="178">
        <f>ROUND(E342*H342,2)</f>
        <v>0</v>
      </c>
      <c r="J342" s="177"/>
      <c r="K342" s="178">
        <f>ROUND(E342*J342,2)</f>
        <v>0</v>
      </c>
      <c r="L342" s="178">
        <v>21</v>
      </c>
      <c r="M342" s="178">
        <f>G342*(1+L342/100)</f>
        <v>0</v>
      </c>
      <c r="N342" s="176">
        <v>1.7000000000000001E-4</v>
      </c>
      <c r="O342" s="176">
        <f>ROUND(E342*N342,2)</f>
        <v>0</v>
      </c>
      <c r="P342" s="176">
        <v>0</v>
      </c>
      <c r="Q342" s="176">
        <f>ROUND(E342*P342,2)</f>
        <v>0</v>
      </c>
      <c r="R342" s="178" t="s">
        <v>878</v>
      </c>
      <c r="S342" s="178" t="s">
        <v>374</v>
      </c>
      <c r="T342" s="179" t="s">
        <v>374</v>
      </c>
      <c r="U342" s="161">
        <v>7.1</v>
      </c>
      <c r="V342" s="161">
        <f>ROUND(E342*U342,2)</f>
        <v>7.1</v>
      </c>
      <c r="W342" s="161"/>
      <c r="X342" s="161" t="s">
        <v>375</v>
      </c>
      <c r="Y342" s="161" t="s">
        <v>334</v>
      </c>
      <c r="Z342" s="151"/>
      <c r="AA342" s="151"/>
      <c r="AB342" s="151"/>
      <c r="AC342" s="151"/>
      <c r="AD342" s="151"/>
      <c r="AE342" s="151"/>
      <c r="AF342" s="151"/>
      <c r="AG342" s="151" t="s">
        <v>390</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2" x14ac:dyDescent="0.2">
      <c r="A343" s="158"/>
      <c r="B343" s="159"/>
      <c r="C343" s="272" t="s">
        <v>2474</v>
      </c>
      <c r="D343" s="273"/>
      <c r="E343" s="273"/>
      <c r="F343" s="273"/>
      <c r="G343" s="273"/>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378</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1" t="s">
        <v>3302</v>
      </c>
      <c r="D344" s="185"/>
      <c r="E344" s="186">
        <v>1</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ht="22.5" outlineLevel="1" x14ac:dyDescent="0.2">
      <c r="A345" s="173">
        <v>60</v>
      </c>
      <c r="B345" s="174" t="s">
        <v>3303</v>
      </c>
      <c r="C345" s="181" t="s">
        <v>3304</v>
      </c>
      <c r="D345" s="175" t="s">
        <v>640</v>
      </c>
      <c r="E345" s="176">
        <v>4.3600000000000003</v>
      </c>
      <c r="F345" s="177"/>
      <c r="G345" s="178">
        <f>ROUND(E345*F345,2)</f>
        <v>0</v>
      </c>
      <c r="H345" s="177"/>
      <c r="I345" s="178">
        <f>ROUND(E345*H345,2)</f>
        <v>0</v>
      </c>
      <c r="J345" s="177"/>
      <c r="K345" s="178">
        <f>ROUND(E345*J345,2)</f>
        <v>0</v>
      </c>
      <c r="L345" s="178">
        <v>21</v>
      </c>
      <c r="M345" s="178">
        <f>G345*(1+L345/100)</f>
        <v>0</v>
      </c>
      <c r="N345" s="176">
        <v>0</v>
      </c>
      <c r="O345" s="176">
        <f>ROUND(E345*N345,2)</f>
        <v>0</v>
      </c>
      <c r="P345" s="176">
        <v>0</v>
      </c>
      <c r="Q345" s="176">
        <f>ROUND(E345*P345,2)</f>
        <v>0</v>
      </c>
      <c r="R345" s="178" t="s">
        <v>878</v>
      </c>
      <c r="S345" s="178" t="s">
        <v>374</v>
      </c>
      <c r="T345" s="179" t="s">
        <v>2716</v>
      </c>
      <c r="U345" s="161">
        <v>0.32</v>
      </c>
      <c r="V345" s="161">
        <f>ROUND(E345*U345,2)</f>
        <v>1.4</v>
      </c>
      <c r="W345" s="161"/>
      <c r="X345" s="161" t="s">
        <v>375</v>
      </c>
      <c r="Y345" s="161" t="s">
        <v>334</v>
      </c>
      <c r="Z345" s="151"/>
      <c r="AA345" s="151"/>
      <c r="AB345" s="151"/>
      <c r="AC345" s="151"/>
      <c r="AD345" s="151"/>
      <c r="AE345" s="151"/>
      <c r="AF345" s="151"/>
      <c r="AG345" s="151" t="s">
        <v>390</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72" t="s">
        <v>2474</v>
      </c>
      <c r="D346" s="273"/>
      <c r="E346" s="273"/>
      <c r="F346" s="273"/>
      <c r="G346" s="273"/>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378</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2" x14ac:dyDescent="0.2">
      <c r="A347" s="158"/>
      <c r="B347" s="159"/>
      <c r="C347" s="201" t="s">
        <v>3305</v>
      </c>
      <c r="D347" s="185"/>
      <c r="E347" s="186">
        <v>4.3600000000000003</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173">
        <v>61</v>
      </c>
      <c r="B348" s="174" t="s">
        <v>3306</v>
      </c>
      <c r="C348" s="181" t="s">
        <v>3307</v>
      </c>
      <c r="D348" s="175" t="s">
        <v>1882</v>
      </c>
      <c r="E348" s="176">
        <v>1</v>
      </c>
      <c r="F348" s="177"/>
      <c r="G348" s="178">
        <f>ROUND(E348*F348,2)</f>
        <v>0</v>
      </c>
      <c r="H348" s="177"/>
      <c r="I348" s="178">
        <f>ROUND(E348*H348,2)</f>
        <v>0</v>
      </c>
      <c r="J348" s="177"/>
      <c r="K348" s="178">
        <f>ROUND(E348*J348,2)</f>
        <v>0</v>
      </c>
      <c r="L348" s="178">
        <v>21</v>
      </c>
      <c r="M348" s="178">
        <f>G348*(1+L348/100)</f>
        <v>0</v>
      </c>
      <c r="N348" s="176">
        <v>1.58E-3</v>
      </c>
      <c r="O348" s="176">
        <f>ROUND(E348*N348,2)</f>
        <v>0</v>
      </c>
      <c r="P348" s="176">
        <v>0</v>
      </c>
      <c r="Q348" s="176">
        <f>ROUND(E348*P348,2)</f>
        <v>0</v>
      </c>
      <c r="R348" s="178" t="s">
        <v>878</v>
      </c>
      <c r="S348" s="178" t="s">
        <v>374</v>
      </c>
      <c r="T348" s="179" t="s">
        <v>374</v>
      </c>
      <c r="U348" s="161">
        <v>12.2</v>
      </c>
      <c r="V348" s="161">
        <f>ROUND(E348*U348,2)</f>
        <v>12.2</v>
      </c>
      <c r="W348" s="161"/>
      <c r="X348" s="161" t="s">
        <v>375</v>
      </c>
      <c r="Y348" s="161" t="s">
        <v>334</v>
      </c>
      <c r="Z348" s="151"/>
      <c r="AA348" s="151"/>
      <c r="AB348" s="151"/>
      <c r="AC348" s="151"/>
      <c r="AD348" s="151"/>
      <c r="AE348" s="151"/>
      <c r="AF348" s="151"/>
      <c r="AG348" s="151" t="s">
        <v>390</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72" t="s">
        <v>2474</v>
      </c>
      <c r="D349" s="273"/>
      <c r="E349" s="273"/>
      <c r="F349" s="273"/>
      <c r="G349" s="273"/>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378</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01" t="s">
        <v>3308</v>
      </c>
      <c r="D350" s="185"/>
      <c r="E350" s="186">
        <v>1</v>
      </c>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1" x14ac:dyDescent="0.2">
      <c r="A351" s="173">
        <v>62</v>
      </c>
      <c r="B351" s="174" t="s">
        <v>2480</v>
      </c>
      <c r="C351" s="181" t="s">
        <v>2481</v>
      </c>
      <c r="D351" s="175" t="s">
        <v>640</v>
      </c>
      <c r="E351" s="176">
        <v>10.56</v>
      </c>
      <c r="F351" s="177"/>
      <c r="G351" s="178">
        <f>ROUND(E351*F351,2)</f>
        <v>0</v>
      </c>
      <c r="H351" s="177"/>
      <c r="I351" s="178">
        <f>ROUND(E351*H351,2)</f>
        <v>0</v>
      </c>
      <c r="J351" s="177"/>
      <c r="K351" s="178">
        <f>ROUND(E351*J351,2)</f>
        <v>0</v>
      </c>
      <c r="L351" s="178">
        <v>21</v>
      </c>
      <c r="M351" s="178">
        <f>G351*(1+L351/100)</f>
        <v>0</v>
      </c>
      <c r="N351" s="176">
        <v>0</v>
      </c>
      <c r="O351" s="176">
        <f>ROUND(E351*N351,2)</f>
        <v>0</v>
      </c>
      <c r="P351" s="176">
        <v>0</v>
      </c>
      <c r="Q351" s="176">
        <f>ROUND(E351*P351,2)</f>
        <v>0</v>
      </c>
      <c r="R351" s="178"/>
      <c r="S351" s="178" t="s">
        <v>331</v>
      </c>
      <c r="T351" s="179" t="s">
        <v>374</v>
      </c>
      <c r="U351" s="161">
        <v>0.32</v>
      </c>
      <c r="V351" s="161">
        <f>ROUND(E351*U351,2)</f>
        <v>3.38</v>
      </c>
      <c r="W351" s="161"/>
      <c r="X351" s="161" t="s">
        <v>375</v>
      </c>
      <c r="Y351" s="161" t="s">
        <v>334</v>
      </c>
      <c r="Z351" s="151"/>
      <c r="AA351" s="151"/>
      <c r="AB351" s="151"/>
      <c r="AC351" s="151"/>
      <c r="AD351" s="151"/>
      <c r="AE351" s="151"/>
      <c r="AF351" s="151"/>
      <c r="AG351" s="151" t="s">
        <v>390</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1" t="s">
        <v>3248</v>
      </c>
      <c r="D352" s="185"/>
      <c r="E352" s="186">
        <v>10.56</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73">
        <v>63</v>
      </c>
      <c r="B353" s="174" t="s">
        <v>2482</v>
      </c>
      <c r="C353" s="181" t="s">
        <v>2483</v>
      </c>
      <c r="D353" s="175" t="s">
        <v>1882</v>
      </c>
      <c r="E353" s="176">
        <v>1</v>
      </c>
      <c r="F353" s="177"/>
      <c r="G353" s="178">
        <f>ROUND(E353*F353,2)</f>
        <v>0</v>
      </c>
      <c r="H353" s="177"/>
      <c r="I353" s="178">
        <f>ROUND(E353*H353,2)</f>
        <v>0</v>
      </c>
      <c r="J353" s="177"/>
      <c r="K353" s="178">
        <f>ROUND(E353*J353,2)</f>
        <v>0</v>
      </c>
      <c r="L353" s="178">
        <v>21</v>
      </c>
      <c r="M353" s="178">
        <f>G353*(1+L353/100)</f>
        <v>0</v>
      </c>
      <c r="N353" s="176">
        <v>1.5100000000000001E-3</v>
      </c>
      <c r="O353" s="176">
        <f>ROUND(E353*N353,2)</f>
        <v>0</v>
      </c>
      <c r="P353" s="176">
        <v>0</v>
      </c>
      <c r="Q353" s="176">
        <f>ROUND(E353*P353,2)</f>
        <v>0</v>
      </c>
      <c r="R353" s="178" t="s">
        <v>878</v>
      </c>
      <c r="S353" s="178" t="s">
        <v>374</v>
      </c>
      <c r="T353" s="179" t="s">
        <v>374</v>
      </c>
      <c r="U353" s="161">
        <v>26.3</v>
      </c>
      <c r="V353" s="161">
        <f>ROUND(E353*U353,2)</f>
        <v>26.3</v>
      </c>
      <c r="W353" s="161"/>
      <c r="X353" s="161" t="s">
        <v>375</v>
      </c>
      <c r="Y353" s="161" t="s">
        <v>334</v>
      </c>
      <c r="Z353" s="151"/>
      <c r="AA353" s="151"/>
      <c r="AB353" s="151"/>
      <c r="AC353" s="151"/>
      <c r="AD353" s="151"/>
      <c r="AE353" s="151"/>
      <c r="AF353" s="151"/>
      <c r="AG353" s="151" t="s">
        <v>376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2" x14ac:dyDescent="0.2">
      <c r="A354" s="158"/>
      <c r="B354" s="159"/>
      <c r="C354" s="272" t="s">
        <v>2474</v>
      </c>
      <c r="D354" s="273"/>
      <c r="E354" s="273"/>
      <c r="F354" s="273"/>
      <c r="G354" s="273"/>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378</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01" t="s">
        <v>3309</v>
      </c>
      <c r="D355" s="185"/>
      <c r="E355" s="186">
        <v>1</v>
      </c>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73">
        <v>64</v>
      </c>
      <c r="B356" s="174" t="s">
        <v>2478</v>
      </c>
      <c r="C356" s="181" t="s">
        <v>2479</v>
      </c>
      <c r="D356" s="175" t="s">
        <v>640</v>
      </c>
      <c r="E356" s="176">
        <v>16.13</v>
      </c>
      <c r="F356" s="177"/>
      <c r="G356" s="178">
        <f>ROUND(E356*F356,2)</f>
        <v>0</v>
      </c>
      <c r="H356" s="177"/>
      <c r="I356" s="178">
        <f>ROUND(E356*H356,2)</f>
        <v>0</v>
      </c>
      <c r="J356" s="177"/>
      <c r="K356" s="178">
        <f>ROUND(E356*J356,2)</f>
        <v>0</v>
      </c>
      <c r="L356" s="178">
        <v>21</v>
      </c>
      <c r="M356" s="178">
        <f>G356*(1+L356/100)</f>
        <v>0</v>
      </c>
      <c r="N356" s="176">
        <v>0</v>
      </c>
      <c r="O356" s="176">
        <f>ROUND(E356*N356,2)</f>
        <v>0</v>
      </c>
      <c r="P356" s="176">
        <v>0</v>
      </c>
      <c r="Q356" s="176">
        <f>ROUND(E356*P356,2)</f>
        <v>0</v>
      </c>
      <c r="R356" s="178" t="s">
        <v>878</v>
      </c>
      <c r="S356" s="178" t="s">
        <v>374</v>
      </c>
      <c r="T356" s="179" t="s">
        <v>374</v>
      </c>
      <c r="U356" s="161">
        <v>8.8999999999999996E-2</v>
      </c>
      <c r="V356" s="161">
        <f>ROUND(E356*U356,2)</f>
        <v>1.44</v>
      </c>
      <c r="W356" s="161"/>
      <c r="X356" s="161" t="s">
        <v>375</v>
      </c>
      <c r="Y356" s="161" t="s">
        <v>334</v>
      </c>
      <c r="Z356" s="151"/>
      <c r="AA356" s="151"/>
      <c r="AB356" s="151"/>
      <c r="AC356" s="151"/>
      <c r="AD356" s="151"/>
      <c r="AE356" s="151"/>
      <c r="AF356" s="151"/>
      <c r="AG356" s="151" t="s">
        <v>376</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2" x14ac:dyDescent="0.2">
      <c r="A357" s="158"/>
      <c r="B357" s="159"/>
      <c r="C357" s="201" t="s">
        <v>3249</v>
      </c>
      <c r="D357" s="185"/>
      <c r="E357" s="186">
        <v>16.13</v>
      </c>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73">
        <v>65</v>
      </c>
      <c r="B358" s="174" t="s">
        <v>2866</v>
      </c>
      <c r="C358" s="181" t="s">
        <v>2486</v>
      </c>
      <c r="D358" s="175" t="s">
        <v>1314</v>
      </c>
      <c r="E358" s="176">
        <v>14.92</v>
      </c>
      <c r="F358" s="177"/>
      <c r="G358" s="178">
        <f>ROUND(E358*F358,2)</f>
        <v>0</v>
      </c>
      <c r="H358" s="177"/>
      <c r="I358" s="178">
        <f>ROUND(E358*H358,2)</f>
        <v>0</v>
      </c>
      <c r="J358" s="177"/>
      <c r="K358" s="178">
        <f>ROUND(E358*J358,2)</f>
        <v>0</v>
      </c>
      <c r="L358" s="178">
        <v>21</v>
      </c>
      <c r="M358" s="178">
        <f>G358*(1+L358/100)</f>
        <v>0</v>
      </c>
      <c r="N358" s="176">
        <v>0</v>
      </c>
      <c r="O358" s="176">
        <f>ROUND(E358*N358,2)</f>
        <v>0</v>
      </c>
      <c r="P358" s="176">
        <v>0</v>
      </c>
      <c r="Q358" s="176">
        <f>ROUND(E358*P358,2)</f>
        <v>0</v>
      </c>
      <c r="R358" s="178"/>
      <c r="S358" s="178" t="s">
        <v>331</v>
      </c>
      <c r="T358" s="179" t="s">
        <v>332</v>
      </c>
      <c r="U358" s="161">
        <v>0</v>
      </c>
      <c r="V358" s="161">
        <f>ROUND(E358*U358,2)</f>
        <v>0</v>
      </c>
      <c r="W358" s="161"/>
      <c r="X358" s="161" t="s">
        <v>375</v>
      </c>
      <c r="Y358" s="161" t="s">
        <v>334</v>
      </c>
      <c r="Z358" s="151"/>
      <c r="AA358" s="151"/>
      <c r="AB358" s="151"/>
      <c r="AC358" s="151"/>
      <c r="AD358" s="151"/>
      <c r="AE358" s="151"/>
      <c r="AF358" s="151"/>
      <c r="AG358" s="151" t="s">
        <v>376</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3310</v>
      </c>
      <c r="D359" s="185"/>
      <c r="E359" s="186">
        <v>4.3600000000000003</v>
      </c>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3248</v>
      </c>
      <c r="D360" s="185"/>
      <c r="E360" s="186">
        <v>10.56</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73">
        <v>66</v>
      </c>
      <c r="B361" s="174" t="s">
        <v>2487</v>
      </c>
      <c r="C361" s="181" t="s">
        <v>2488</v>
      </c>
      <c r="D361" s="175" t="s">
        <v>640</v>
      </c>
      <c r="E361" s="176">
        <v>31.05</v>
      </c>
      <c r="F361" s="177"/>
      <c r="G361" s="178">
        <f>ROUND(E361*F361,2)</f>
        <v>0</v>
      </c>
      <c r="H361" s="177"/>
      <c r="I361" s="178">
        <f>ROUND(E361*H361,2)</f>
        <v>0</v>
      </c>
      <c r="J361" s="177"/>
      <c r="K361" s="178">
        <f>ROUND(E361*J361,2)</f>
        <v>0</v>
      </c>
      <c r="L361" s="178">
        <v>21</v>
      </c>
      <c r="M361" s="178">
        <f>G361*(1+L361/100)</f>
        <v>0</v>
      </c>
      <c r="N361" s="176">
        <v>0</v>
      </c>
      <c r="O361" s="176">
        <f>ROUND(E361*N361,2)</f>
        <v>0</v>
      </c>
      <c r="P361" s="176">
        <v>0</v>
      </c>
      <c r="Q361" s="176">
        <f>ROUND(E361*P361,2)</f>
        <v>0</v>
      </c>
      <c r="R361" s="178" t="s">
        <v>878</v>
      </c>
      <c r="S361" s="178" t="s">
        <v>374</v>
      </c>
      <c r="T361" s="179" t="s">
        <v>374</v>
      </c>
      <c r="U361" s="161">
        <v>5.0999999999999997E-2</v>
      </c>
      <c r="V361" s="161">
        <f>ROUND(E361*U361,2)</f>
        <v>1.58</v>
      </c>
      <c r="W361" s="161"/>
      <c r="X361" s="161" t="s">
        <v>375</v>
      </c>
      <c r="Y361" s="161" t="s">
        <v>334</v>
      </c>
      <c r="Z361" s="151"/>
      <c r="AA361" s="151"/>
      <c r="AB361" s="151"/>
      <c r="AC361" s="151"/>
      <c r="AD361" s="151"/>
      <c r="AE361" s="151"/>
      <c r="AF361" s="151"/>
      <c r="AG361" s="151" t="s">
        <v>376</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2" x14ac:dyDescent="0.2">
      <c r="A362" s="158"/>
      <c r="B362" s="159"/>
      <c r="C362" s="201" t="s">
        <v>3305</v>
      </c>
      <c r="D362" s="185"/>
      <c r="E362" s="186">
        <v>4.3600000000000003</v>
      </c>
      <c r="F362" s="161"/>
      <c r="G362" s="161"/>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381</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3" x14ac:dyDescent="0.2">
      <c r="A363" s="158"/>
      <c r="B363" s="159"/>
      <c r="C363" s="201" t="s">
        <v>3248</v>
      </c>
      <c r="D363" s="185"/>
      <c r="E363" s="186">
        <v>10.56</v>
      </c>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3249</v>
      </c>
      <c r="D364" s="185"/>
      <c r="E364" s="186">
        <v>16.13</v>
      </c>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ht="22.5" outlineLevel="1" x14ac:dyDescent="0.2">
      <c r="A365" s="173">
        <v>67</v>
      </c>
      <c r="B365" s="174" t="s">
        <v>2198</v>
      </c>
      <c r="C365" s="181" t="s">
        <v>2199</v>
      </c>
      <c r="D365" s="175" t="s">
        <v>635</v>
      </c>
      <c r="E365" s="176">
        <v>2</v>
      </c>
      <c r="F365" s="177"/>
      <c r="G365" s="178">
        <f>ROUND(E365*F365,2)</f>
        <v>0</v>
      </c>
      <c r="H365" s="177"/>
      <c r="I365" s="178">
        <f>ROUND(E365*H365,2)</f>
        <v>0</v>
      </c>
      <c r="J365" s="177"/>
      <c r="K365" s="178">
        <f>ROUND(E365*J365,2)</f>
        <v>0</v>
      </c>
      <c r="L365" s="178">
        <v>21</v>
      </c>
      <c r="M365" s="178">
        <f>G365*(1+L365/100)</f>
        <v>0</v>
      </c>
      <c r="N365" s="176">
        <v>0</v>
      </c>
      <c r="O365" s="176">
        <f>ROUND(E365*N365,2)</f>
        <v>0</v>
      </c>
      <c r="P365" s="176">
        <v>0</v>
      </c>
      <c r="Q365" s="176">
        <f>ROUND(E365*P365,2)</f>
        <v>0</v>
      </c>
      <c r="R365" s="178" t="s">
        <v>878</v>
      </c>
      <c r="S365" s="178" t="s">
        <v>374</v>
      </c>
      <c r="T365" s="179" t="s">
        <v>374</v>
      </c>
      <c r="U365" s="161">
        <v>0.9</v>
      </c>
      <c r="V365" s="161">
        <f>ROUND(E365*U365,2)</f>
        <v>1.8</v>
      </c>
      <c r="W365" s="161"/>
      <c r="X365" s="161" t="s">
        <v>375</v>
      </c>
      <c r="Y365" s="161" t="s">
        <v>334</v>
      </c>
      <c r="Z365" s="151"/>
      <c r="AA365" s="151"/>
      <c r="AB365" s="151"/>
      <c r="AC365" s="151"/>
      <c r="AD365" s="151"/>
      <c r="AE365" s="151"/>
      <c r="AF365" s="151"/>
      <c r="AG365" s="151" t="s">
        <v>376</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2" x14ac:dyDescent="0.2">
      <c r="A366" s="158"/>
      <c r="B366" s="159"/>
      <c r="C366" s="272" t="s">
        <v>1059</v>
      </c>
      <c r="D366" s="273"/>
      <c r="E366" s="273"/>
      <c r="F366" s="273"/>
      <c r="G366" s="273"/>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378</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01" t="s">
        <v>2453</v>
      </c>
      <c r="D367" s="185"/>
      <c r="E367" s="186"/>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3" x14ac:dyDescent="0.2">
      <c r="A368" s="158"/>
      <c r="B368" s="159"/>
      <c r="C368" s="201" t="s">
        <v>3260</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3261</v>
      </c>
      <c r="D369" s="185"/>
      <c r="E369" s="186"/>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3311</v>
      </c>
      <c r="D370" s="185"/>
      <c r="E370" s="186">
        <v>2</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ht="22.5" outlineLevel="1" x14ac:dyDescent="0.2">
      <c r="A371" s="173">
        <v>68</v>
      </c>
      <c r="B371" s="174" t="s">
        <v>2202</v>
      </c>
      <c r="C371" s="181" t="s">
        <v>2203</v>
      </c>
      <c r="D371" s="175" t="s">
        <v>635</v>
      </c>
      <c r="E371" s="176">
        <v>2.02</v>
      </c>
      <c r="F371" s="177"/>
      <c r="G371" s="178">
        <f>ROUND(E371*F371,2)</f>
        <v>0</v>
      </c>
      <c r="H371" s="177"/>
      <c r="I371" s="178">
        <f>ROUND(E371*H371,2)</f>
        <v>0</v>
      </c>
      <c r="J371" s="177"/>
      <c r="K371" s="178">
        <f>ROUND(E371*J371,2)</f>
        <v>0</v>
      </c>
      <c r="L371" s="178">
        <v>21</v>
      </c>
      <c r="M371" s="178">
        <f>G371*(1+L371/100)</f>
        <v>0</v>
      </c>
      <c r="N371" s="176">
        <v>0.61</v>
      </c>
      <c r="O371" s="176">
        <f>ROUND(E371*N371,2)</f>
        <v>1.23</v>
      </c>
      <c r="P371" s="176">
        <v>0</v>
      </c>
      <c r="Q371" s="176">
        <f>ROUND(E371*P371,2)</f>
        <v>0</v>
      </c>
      <c r="R371" s="178" t="s">
        <v>577</v>
      </c>
      <c r="S371" s="178" t="s">
        <v>374</v>
      </c>
      <c r="T371" s="179" t="s">
        <v>374</v>
      </c>
      <c r="U371" s="161">
        <v>0</v>
      </c>
      <c r="V371" s="161">
        <f>ROUND(E371*U371,2)</f>
        <v>0</v>
      </c>
      <c r="W371" s="161"/>
      <c r="X371" s="161" t="s">
        <v>578</v>
      </c>
      <c r="Y371" s="161" t="s">
        <v>334</v>
      </c>
      <c r="Z371" s="151"/>
      <c r="AA371" s="151"/>
      <c r="AB371" s="151"/>
      <c r="AC371" s="151"/>
      <c r="AD371" s="151"/>
      <c r="AE371" s="151"/>
      <c r="AF371" s="151"/>
      <c r="AG371" s="151" t="s">
        <v>636</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2" x14ac:dyDescent="0.2">
      <c r="A372" s="158"/>
      <c r="B372" s="159"/>
      <c r="C372" s="201" t="s">
        <v>2453</v>
      </c>
      <c r="D372" s="185"/>
      <c r="E372" s="186"/>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3260</v>
      </c>
      <c r="D373" s="185"/>
      <c r="E373" s="186"/>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3" x14ac:dyDescent="0.2">
      <c r="A374" s="158"/>
      <c r="B374" s="159"/>
      <c r="C374" s="201" t="s">
        <v>3261</v>
      </c>
      <c r="D374" s="185"/>
      <c r="E374" s="186"/>
      <c r="F374" s="161"/>
      <c r="G374" s="161"/>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381</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3" x14ac:dyDescent="0.2">
      <c r="A375" s="158"/>
      <c r="B375" s="159"/>
      <c r="C375" s="201" t="s">
        <v>3312</v>
      </c>
      <c r="D375" s="185"/>
      <c r="E375" s="186">
        <v>2.02</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73">
        <v>69</v>
      </c>
      <c r="B376" s="174" t="s">
        <v>2492</v>
      </c>
      <c r="C376" s="181" t="s">
        <v>3313</v>
      </c>
      <c r="D376" s="175" t="s">
        <v>635</v>
      </c>
      <c r="E376" s="176">
        <v>1</v>
      </c>
      <c r="F376" s="177"/>
      <c r="G376" s="178">
        <f>ROUND(E376*F376,2)</f>
        <v>0</v>
      </c>
      <c r="H376" s="177"/>
      <c r="I376" s="178">
        <f>ROUND(E376*H376,2)</f>
        <v>0</v>
      </c>
      <c r="J376" s="177"/>
      <c r="K376" s="178">
        <f>ROUND(E376*J376,2)</f>
        <v>0</v>
      </c>
      <c r="L376" s="178">
        <v>21</v>
      </c>
      <c r="M376" s="178">
        <f>G376*(1+L376/100)</f>
        <v>0</v>
      </c>
      <c r="N376" s="176">
        <v>7.0000000000000007E-2</v>
      </c>
      <c r="O376" s="176">
        <f>ROUND(E376*N376,2)</f>
        <v>7.0000000000000007E-2</v>
      </c>
      <c r="P376" s="176">
        <v>0</v>
      </c>
      <c r="Q376" s="176">
        <f>ROUND(E376*P376,2)</f>
        <v>0</v>
      </c>
      <c r="R376" s="178"/>
      <c r="S376" s="178" t="s">
        <v>331</v>
      </c>
      <c r="T376" s="179" t="s">
        <v>332</v>
      </c>
      <c r="U376" s="161">
        <v>8.7739999999999991</v>
      </c>
      <c r="V376" s="161">
        <f>ROUND(E376*U376,2)</f>
        <v>8.77</v>
      </c>
      <c r="W376" s="161"/>
      <c r="X376" s="161" t="s">
        <v>375</v>
      </c>
      <c r="Y376" s="161" t="s">
        <v>334</v>
      </c>
      <c r="Z376" s="151"/>
      <c r="AA376" s="151"/>
      <c r="AB376" s="151"/>
      <c r="AC376" s="151"/>
      <c r="AD376" s="151"/>
      <c r="AE376" s="151"/>
      <c r="AF376" s="151"/>
      <c r="AG376" s="151" t="s">
        <v>376</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01" t="s">
        <v>3314</v>
      </c>
      <c r="D377" s="185"/>
      <c r="E377" s="186"/>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01" t="s">
        <v>2495</v>
      </c>
      <c r="D378" s="185"/>
      <c r="E378" s="186">
        <v>1</v>
      </c>
      <c r="F378" s="161"/>
      <c r="G378" s="161"/>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381</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73">
        <v>70</v>
      </c>
      <c r="B379" s="174" t="s">
        <v>3315</v>
      </c>
      <c r="C379" s="181" t="s">
        <v>3316</v>
      </c>
      <c r="D379" s="175" t="s">
        <v>635</v>
      </c>
      <c r="E379" s="176">
        <v>1</v>
      </c>
      <c r="F379" s="177"/>
      <c r="G379" s="178">
        <f>ROUND(E379*F379,2)</f>
        <v>0</v>
      </c>
      <c r="H379" s="177"/>
      <c r="I379" s="178">
        <f>ROUND(E379*H379,2)</f>
        <v>0</v>
      </c>
      <c r="J379" s="177"/>
      <c r="K379" s="178">
        <f>ROUND(E379*J379,2)</f>
        <v>0</v>
      </c>
      <c r="L379" s="178">
        <v>21</v>
      </c>
      <c r="M379" s="178">
        <f>G379*(1+L379/100)</f>
        <v>0</v>
      </c>
      <c r="N379" s="176">
        <v>0.14499999999999999</v>
      </c>
      <c r="O379" s="176">
        <f>ROUND(E379*N379,2)</f>
        <v>0.15</v>
      </c>
      <c r="P379" s="176">
        <v>0</v>
      </c>
      <c r="Q379" s="176">
        <f>ROUND(E379*P379,2)</f>
        <v>0</v>
      </c>
      <c r="R379" s="178"/>
      <c r="S379" s="178" t="s">
        <v>331</v>
      </c>
      <c r="T379" s="179" t="s">
        <v>332</v>
      </c>
      <c r="U379" s="161">
        <v>0</v>
      </c>
      <c r="V379" s="161">
        <f>ROUND(E379*U379,2)</f>
        <v>0</v>
      </c>
      <c r="W379" s="161"/>
      <c r="X379" s="161" t="s">
        <v>578</v>
      </c>
      <c r="Y379" s="161" t="s">
        <v>334</v>
      </c>
      <c r="Z379" s="151"/>
      <c r="AA379" s="151"/>
      <c r="AB379" s="151"/>
      <c r="AC379" s="151"/>
      <c r="AD379" s="151"/>
      <c r="AE379" s="151"/>
      <c r="AF379" s="151"/>
      <c r="AG379" s="151" t="s">
        <v>636</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01" t="s">
        <v>3314</v>
      </c>
      <c r="D380" s="185"/>
      <c r="E380" s="186"/>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3" x14ac:dyDescent="0.2">
      <c r="A381" s="158"/>
      <c r="B381" s="159"/>
      <c r="C381" s="201" t="s">
        <v>2495</v>
      </c>
      <c r="D381" s="185"/>
      <c r="E381" s="186">
        <v>1</v>
      </c>
      <c r="F381" s="161"/>
      <c r="G381" s="161"/>
      <c r="H381" s="161"/>
      <c r="I381" s="161"/>
      <c r="J381" s="161"/>
      <c r="K381" s="161"/>
      <c r="L381" s="161"/>
      <c r="M381" s="161"/>
      <c r="N381" s="160"/>
      <c r="O381" s="160"/>
      <c r="P381" s="160"/>
      <c r="Q381" s="160"/>
      <c r="R381" s="161"/>
      <c r="S381" s="161"/>
      <c r="T381" s="161"/>
      <c r="U381" s="161"/>
      <c r="V381" s="161"/>
      <c r="W381" s="161"/>
      <c r="X381" s="161"/>
      <c r="Y381" s="161"/>
      <c r="Z381" s="151"/>
      <c r="AA381" s="151"/>
      <c r="AB381" s="151"/>
      <c r="AC381" s="151"/>
      <c r="AD381" s="151"/>
      <c r="AE381" s="151"/>
      <c r="AF381" s="151"/>
      <c r="AG381" s="151" t="s">
        <v>381</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x14ac:dyDescent="0.2">
      <c r="A382" s="166" t="s">
        <v>326</v>
      </c>
      <c r="B382" s="167" t="s">
        <v>226</v>
      </c>
      <c r="C382" s="180" t="s">
        <v>227</v>
      </c>
      <c r="D382" s="168"/>
      <c r="E382" s="169"/>
      <c r="F382" s="170"/>
      <c r="G382" s="170">
        <f>SUMIF(AG383:AG407,"&lt;&gt;NOR",G383:G407)</f>
        <v>0</v>
      </c>
      <c r="H382" s="170"/>
      <c r="I382" s="170">
        <f>SUM(I383:I407)</f>
        <v>0</v>
      </c>
      <c r="J382" s="170"/>
      <c r="K382" s="170">
        <f>SUM(K383:K407)</f>
        <v>0</v>
      </c>
      <c r="L382" s="170"/>
      <c r="M382" s="170">
        <f>SUM(M383:M407)</f>
        <v>0</v>
      </c>
      <c r="N382" s="169"/>
      <c r="O382" s="169">
        <f>SUM(O383:O407)</f>
        <v>21.25</v>
      </c>
      <c r="P382" s="169"/>
      <c r="Q382" s="169">
        <f>SUM(Q383:Q407)</f>
        <v>0</v>
      </c>
      <c r="R382" s="170"/>
      <c r="S382" s="170"/>
      <c r="T382" s="171"/>
      <c r="U382" s="165"/>
      <c r="V382" s="165">
        <f>SUM(V383:V407)</f>
        <v>33.36</v>
      </c>
      <c r="W382" s="165"/>
      <c r="X382" s="165"/>
      <c r="Y382" s="165"/>
      <c r="AG382" t="s">
        <v>327</v>
      </c>
    </row>
    <row r="383" spans="1:60" outlineLevel="1" x14ac:dyDescent="0.2">
      <c r="A383" s="173">
        <v>71</v>
      </c>
      <c r="B383" s="174" t="s">
        <v>2498</v>
      </c>
      <c r="C383" s="181" t="s">
        <v>2499</v>
      </c>
      <c r="D383" s="175" t="s">
        <v>389</v>
      </c>
      <c r="E383" s="176">
        <v>11.304</v>
      </c>
      <c r="F383" s="177"/>
      <c r="G383" s="178">
        <f>ROUND(E383*F383,2)</f>
        <v>0</v>
      </c>
      <c r="H383" s="177"/>
      <c r="I383" s="178">
        <f>ROUND(E383*H383,2)</f>
        <v>0</v>
      </c>
      <c r="J383" s="177"/>
      <c r="K383" s="178">
        <f>ROUND(E383*J383,2)</f>
        <v>0</v>
      </c>
      <c r="L383" s="178">
        <v>21</v>
      </c>
      <c r="M383" s="178">
        <f>G383*(1+L383/100)</f>
        <v>0</v>
      </c>
      <c r="N383" s="176">
        <v>1.8050999999999999</v>
      </c>
      <c r="O383" s="176">
        <f>ROUND(E383*N383,2)</f>
        <v>20.399999999999999</v>
      </c>
      <c r="P383" s="176">
        <v>0</v>
      </c>
      <c r="Q383" s="176">
        <f>ROUND(E383*P383,2)</f>
        <v>0</v>
      </c>
      <c r="R383" s="178" t="s">
        <v>878</v>
      </c>
      <c r="S383" s="178" t="s">
        <v>374</v>
      </c>
      <c r="T383" s="179" t="s">
        <v>374</v>
      </c>
      <c r="U383" s="161">
        <v>2.68</v>
      </c>
      <c r="V383" s="161">
        <f>ROUND(E383*U383,2)</f>
        <v>30.29</v>
      </c>
      <c r="W383" s="161"/>
      <c r="X383" s="161" t="s">
        <v>375</v>
      </c>
      <c r="Y383" s="161" t="s">
        <v>334</v>
      </c>
      <c r="Z383" s="151"/>
      <c r="AA383" s="151"/>
      <c r="AB383" s="151"/>
      <c r="AC383" s="151"/>
      <c r="AD383" s="151"/>
      <c r="AE383" s="151"/>
      <c r="AF383" s="151"/>
      <c r="AG383" s="151" t="s">
        <v>376</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2" x14ac:dyDescent="0.2">
      <c r="A384" s="158"/>
      <c r="B384" s="159"/>
      <c r="C384" s="201" t="s">
        <v>2453</v>
      </c>
      <c r="D384" s="185"/>
      <c r="E384" s="186"/>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01" t="s">
        <v>3260</v>
      </c>
      <c r="D385" s="185"/>
      <c r="E385" s="186"/>
      <c r="F385" s="161"/>
      <c r="G385" s="161"/>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381</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201" t="s">
        <v>3261</v>
      </c>
      <c r="D386" s="185"/>
      <c r="E386" s="186"/>
      <c r="F386" s="161"/>
      <c r="G386" s="161"/>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381</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3" x14ac:dyDescent="0.2">
      <c r="A387" s="158"/>
      <c r="B387" s="159"/>
      <c r="C387" s="201" t="s">
        <v>2502</v>
      </c>
      <c r="D387" s="185"/>
      <c r="E387" s="186">
        <v>11.304</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ht="22.5" outlineLevel="1" x14ac:dyDescent="0.2">
      <c r="A388" s="173">
        <v>72</v>
      </c>
      <c r="B388" s="174" t="s">
        <v>3317</v>
      </c>
      <c r="C388" s="181" t="s">
        <v>3318</v>
      </c>
      <c r="D388" s="175" t="s">
        <v>389</v>
      </c>
      <c r="E388" s="176">
        <v>0.33911999999999998</v>
      </c>
      <c r="F388" s="177"/>
      <c r="G388" s="178">
        <f>ROUND(E388*F388,2)</f>
        <v>0</v>
      </c>
      <c r="H388" s="177"/>
      <c r="I388" s="178">
        <f>ROUND(E388*H388,2)</f>
        <v>0</v>
      </c>
      <c r="J388" s="177"/>
      <c r="K388" s="178">
        <f>ROUND(E388*J388,2)</f>
        <v>0</v>
      </c>
      <c r="L388" s="178">
        <v>21</v>
      </c>
      <c r="M388" s="178">
        <f>G388*(1+L388/100)</f>
        <v>0</v>
      </c>
      <c r="N388" s="176">
        <v>2.5</v>
      </c>
      <c r="O388" s="176">
        <f>ROUND(E388*N388,2)</f>
        <v>0.85</v>
      </c>
      <c r="P388" s="176">
        <v>0</v>
      </c>
      <c r="Q388" s="176">
        <f>ROUND(E388*P388,2)</f>
        <v>0</v>
      </c>
      <c r="R388" s="178" t="s">
        <v>878</v>
      </c>
      <c r="S388" s="178" t="s">
        <v>374</v>
      </c>
      <c r="T388" s="179" t="s">
        <v>374</v>
      </c>
      <c r="U388" s="161">
        <v>1.6080000000000001</v>
      </c>
      <c r="V388" s="161">
        <f>ROUND(E388*U388,2)</f>
        <v>0.55000000000000004</v>
      </c>
      <c r="W388" s="161"/>
      <c r="X388" s="161" t="s">
        <v>375</v>
      </c>
      <c r="Y388" s="161" t="s">
        <v>334</v>
      </c>
      <c r="Z388" s="151"/>
      <c r="AA388" s="151"/>
      <c r="AB388" s="151"/>
      <c r="AC388" s="151"/>
      <c r="AD388" s="151"/>
      <c r="AE388" s="151"/>
      <c r="AF388" s="151"/>
      <c r="AG388" s="151" t="s">
        <v>376</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2" x14ac:dyDescent="0.2">
      <c r="A389" s="158"/>
      <c r="B389" s="159"/>
      <c r="C389" s="272" t="s">
        <v>2072</v>
      </c>
      <c r="D389" s="273"/>
      <c r="E389" s="273"/>
      <c r="F389" s="273"/>
      <c r="G389" s="273"/>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378</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01" t="s">
        <v>2453</v>
      </c>
      <c r="D390" s="185"/>
      <c r="E390" s="186"/>
      <c r="F390" s="161"/>
      <c r="G390" s="161"/>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381</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01" t="s">
        <v>3260</v>
      </c>
      <c r="D391" s="185"/>
      <c r="E391" s="186"/>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01" t="s">
        <v>3261</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3319</v>
      </c>
      <c r="D393" s="185"/>
      <c r="E393" s="186">
        <v>0.33911999999999998</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73">
        <v>73</v>
      </c>
      <c r="B394" s="174" t="s">
        <v>2226</v>
      </c>
      <c r="C394" s="181" t="s">
        <v>2227</v>
      </c>
      <c r="D394" s="175" t="s">
        <v>640</v>
      </c>
      <c r="E394" s="176">
        <v>6.4055999999999997</v>
      </c>
      <c r="F394" s="177"/>
      <c r="G394" s="178">
        <f>ROUND(E394*F394,2)</f>
        <v>0</v>
      </c>
      <c r="H394" s="177"/>
      <c r="I394" s="178">
        <f>ROUND(E394*H394,2)</f>
        <v>0</v>
      </c>
      <c r="J394" s="177"/>
      <c r="K394" s="178">
        <f>ROUND(E394*J394,2)</f>
        <v>0</v>
      </c>
      <c r="L394" s="178">
        <v>21</v>
      </c>
      <c r="M394" s="178">
        <f>G394*(1+L394/100)</f>
        <v>0</v>
      </c>
      <c r="N394" s="176">
        <v>7.3999999999999999E-4</v>
      </c>
      <c r="O394" s="176">
        <f>ROUND(E394*N394,2)</f>
        <v>0</v>
      </c>
      <c r="P394" s="176">
        <v>0</v>
      </c>
      <c r="Q394" s="176">
        <f>ROUND(E394*P394,2)</f>
        <v>0</v>
      </c>
      <c r="R394" s="178" t="s">
        <v>917</v>
      </c>
      <c r="S394" s="178" t="s">
        <v>374</v>
      </c>
      <c r="T394" s="179" t="s">
        <v>374</v>
      </c>
      <c r="U394" s="161">
        <v>0.05</v>
      </c>
      <c r="V394" s="161">
        <f>ROUND(E394*U394,2)</f>
        <v>0.32</v>
      </c>
      <c r="W394" s="161"/>
      <c r="X394" s="161" t="s">
        <v>375</v>
      </c>
      <c r="Y394" s="161" t="s">
        <v>334</v>
      </c>
      <c r="Z394" s="151"/>
      <c r="AA394" s="151"/>
      <c r="AB394" s="151"/>
      <c r="AC394" s="151"/>
      <c r="AD394" s="151"/>
      <c r="AE394" s="151"/>
      <c r="AF394" s="151"/>
      <c r="AG394" s="151" t="s">
        <v>376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63" t="s">
        <v>2503</v>
      </c>
      <c r="D395" s="264"/>
      <c r="E395" s="264"/>
      <c r="F395" s="264"/>
      <c r="G395" s="264"/>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337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2453</v>
      </c>
      <c r="D396" s="185"/>
      <c r="E396" s="186"/>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3260</v>
      </c>
      <c r="D397" s="185"/>
      <c r="E397" s="186"/>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3261</v>
      </c>
      <c r="D398" s="185"/>
      <c r="E398" s="186"/>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464</v>
      </c>
      <c r="D399" s="185"/>
      <c r="E399" s="186"/>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2229</v>
      </c>
      <c r="D400" s="185"/>
      <c r="E400" s="186"/>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201" t="s">
        <v>2230</v>
      </c>
      <c r="D401" s="185"/>
      <c r="E401" s="186">
        <v>6.4055999999999997</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ht="22.5" outlineLevel="1" x14ac:dyDescent="0.2">
      <c r="A402" s="173">
        <v>74</v>
      </c>
      <c r="B402" s="174" t="s">
        <v>1089</v>
      </c>
      <c r="C402" s="181" t="s">
        <v>1090</v>
      </c>
      <c r="D402" s="175" t="s">
        <v>514</v>
      </c>
      <c r="E402" s="176">
        <v>12.8592</v>
      </c>
      <c r="F402" s="177"/>
      <c r="G402" s="178">
        <f>ROUND(E402*F402,2)</f>
        <v>0</v>
      </c>
      <c r="H402" s="177"/>
      <c r="I402" s="178">
        <f>ROUND(E402*H402,2)</f>
        <v>0</v>
      </c>
      <c r="J402" s="177"/>
      <c r="K402" s="178">
        <f>ROUND(E402*J402,2)</f>
        <v>0</v>
      </c>
      <c r="L402" s="178">
        <v>21</v>
      </c>
      <c r="M402" s="178">
        <f>G402*(1+L402/100)</f>
        <v>0</v>
      </c>
      <c r="N402" s="176">
        <v>1.0000000000000001E-5</v>
      </c>
      <c r="O402" s="176">
        <f>ROUND(E402*N402,2)</f>
        <v>0</v>
      </c>
      <c r="P402" s="176">
        <v>0</v>
      </c>
      <c r="Q402" s="176">
        <f>ROUND(E402*P402,2)</f>
        <v>0</v>
      </c>
      <c r="R402" s="178" t="s">
        <v>917</v>
      </c>
      <c r="S402" s="178" t="s">
        <v>374</v>
      </c>
      <c r="T402" s="179" t="s">
        <v>374</v>
      </c>
      <c r="U402" s="161">
        <v>0.17100000000000001</v>
      </c>
      <c r="V402" s="161">
        <f>ROUND(E402*U402,2)</f>
        <v>2.2000000000000002</v>
      </c>
      <c r="W402" s="161"/>
      <c r="X402" s="161" t="s">
        <v>375</v>
      </c>
      <c r="Y402" s="161" t="s">
        <v>334</v>
      </c>
      <c r="Z402" s="151"/>
      <c r="AA402" s="151"/>
      <c r="AB402" s="151"/>
      <c r="AC402" s="151"/>
      <c r="AD402" s="151"/>
      <c r="AE402" s="151"/>
      <c r="AF402" s="151"/>
      <c r="AG402" s="151" t="s">
        <v>390</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2" x14ac:dyDescent="0.2">
      <c r="A403" s="158"/>
      <c r="B403" s="159"/>
      <c r="C403" s="272" t="s">
        <v>1091</v>
      </c>
      <c r="D403" s="273"/>
      <c r="E403" s="273"/>
      <c r="F403" s="273"/>
      <c r="G403" s="273"/>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378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2" x14ac:dyDescent="0.2">
      <c r="A404" s="158"/>
      <c r="B404" s="159"/>
      <c r="C404" s="201" t="s">
        <v>2453</v>
      </c>
      <c r="D404" s="185"/>
      <c r="E404" s="186"/>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01" t="s">
        <v>3260</v>
      </c>
      <c r="D405" s="185"/>
      <c r="E405" s="186"/>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3" x14ac:dyDescent="0.2">
      <c r="A406" s="158"/>
      <c r="B406" s="159"/>
      <c r="C406" s="201" t="s">
        <v>3261</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3320</v>
      </c>
      <c r="D407" s="185"/>
      <c r="E407" s="186">
        <v>12.8592</v>
      </c>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x14ac:dyDescent="0.2">
      <c r="A408" s="166" t="s">
        <v>326</v>
      </c>
      <c r="B408" s="167" t="s">
        <v>234</v>
      </c>
      <c r="C408" s="180" t="s">
        <v>235</v>
      </c>
      <c r="D408" s="168"/>
      <c r="E408" s="169"/>
      <c r="F408" s="170"/>
      <c r="G408" s="170">
        <f>SUMIF(AG409:AG467,"&lt;&gt;NOR",G409:G467)</f>
        <v>0</v>
      </c>
      <c r="H408" s="170"/>
      <c r="I408" s="170">
        <f>SUM(I409:I467)</f>
        <v>0</v>
      </c>
      <c r="J408" s="170"/>
      <c r="K408" s="170">
        <f>SUM(K409:K467)</f>
        <v>0</v>
      </c>
      <c r="L408" s="170"/>
      <c r="M408" s="170">
        <f>SUM(M409:M467)</f>
        <v>0</v>
      </c>
      <c r="N408" s="169"/>
      <c r="O408" s="169">
        <f>SUM(O409:O467)</f>
        <v>0.02</v>
      </c>
      <c r="P408" s="169"/>
      <c r="Q408" s="169">
        <f>SUM(Q409:Q467)</f>
        <v>26.57</v>
      </c>
      <c r="R408" s="170"/>
      <c r="S408" s="170"/>
      <c r="T408" s="171"/>
      <c r="U408" s="165"/>
      <c r="V408" s="165">
        <f>SUM(V409:V467)</f>
        <v>80.349999999999994</v>
      </c>
      <c r="W408" s="165"/>
      <c r="X408" s="165"/>
      <c r="Y408" s="165"/>
      <c r="AG408" t="s">
        <v>327</v>
      </c>
    </row>
    <row r="409" spans="1:60" outlineLevel="1" x14ac:dyDescent="0.2">
      <c r="A409" s="173">
        <v>75</v>
      </c>
      <c r="B409" s="174" t="s">
        <v>2507</v>
      </c>
      <c r="C409" s="181" t="s">
        <v>2508</v>
      </c>
      <c r="D409" s="175" t="s">
        <v>635</v>
      </c>
      <c r="E409" s="176">
        <v>2</v>
      </c>
      <c r="F409" s="177"/>
      <c r="G409" s="178">
        <f>ROUND(E409*F409,2)</f>
        <v>0</v>
      </c>
      <c r="H409" s="177"/>
      <c r="I409" s="178">
        <f>ROUND(E409*H409,2)</f>
        <v>0</v>
      </c>
      <c r="J409" s="177"/>
      <c r="K409" s="178">
        <f>ROUND(E409*J409,2)</f>
        <v>0</v>
      </c>
      <c r="L409" s="178">
        <v>21</v>
      </c>
      <c r="M409" s="178">
        <f>G409*(1+L409/100)</f>
        <v>0</v>
      </c>
      <c r="N409" s="176">
        <v>7.0200000000000002E-3</v>
      </c>
      <c r="O409" s="176">
        <f>ROUND(E409*N409,2)</f>
        <v>0.01</v>
      </c>
      <c r="P409" s="176">
        <v>0.18</v>
      </c>
      <c r="Q409" s="176">
        <f>ROUND(E409*P409,2)</f>
        <v>0.36</v>
      </c>
      <c r="R409" s="178"/>
      <c r="S409" s="178" t="s">
        <v>331</v>
      </c>
      <c r="T409" s="179" t="s">
        <v>332</v>
      </c>
      <c r="U409" s="161">
        <v>1.69</v>
      </c>
      <c r="V409" s="161">
        <f>ROUND(E409*U409,2)</f>
        <v>3.38</v>
      </c>
      <c r="W409" s="161"/>
      <c r="X409" s="161" t="s">
        <v>375</v>
      </c>
      <c r="Y409" s="161" t="s">
        <v>334</v>
      </c>
      <c r="Z409" s="151"/>
      <c r="AA409" s="151"/>
      <c r="AB409" s="151"/>
      <c r="AC409" s="151"/>
      <c r="AD409" s="151"/>
      <c r="AE409" s="151"/>
      <c r="AF409" s="151"/>
      <c r="AG409" s="151" t="s">
        <v>376</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2" x14ac:dyDescent="0.2">
      <c r="A410" s="158"/>
      <c r="B410" s="159"/>
      <c r="C410" s="201" t="s">
        <v>2453</v>
      </c>
      <c r="D410" s="185"/>
      <c r="E410" s="186"/>
      <c r="F410" s="161"/>
      <c r="G410" s="161"/>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381</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3" x14ac:dyDescent="0.2">
      <c r="A411" s="158"/>
      <c r="B411" s="159"/>
      <c r="C411" s="201" t="s">
        <v>3260</v>
      </c>
      <c r="D411" s="185"/>
      <c r="E411" s="186"/>
      <c r="F411" s="161"/>
      <c r="G411" s="161"/>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381</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3" x14ac:dyDescent="0.2">
      <c r="A412" s="158"/>
      <c r="B412" s="159"/>
      <c r="C412" s="201" t="s">
        <v>3261</v>
      </c>
      <c r="D412" s="185"/>
      <c r="E412" s="186"/>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01" t="s">
        <v>3321</v>
      </c>
      <c r="D413" s="185"/>
      <c r="E413" s="186">
        <v>2</v>
      </c>
      <c r="F413" s="161"/>
      <c r="G413" s="161"/>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381</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73">
        <v>76</v>
      </c>
      <c r="B414" s="174" t="s">
        <v>2507</v>
      </c>
      <c r="C414" s="181" t="s">
        <v>2508</v>
      </c>
      <c r="D414" s="175" t="s">
        <v>635</v>
      </c>
      <c r="E414" s="176">
        <v>2</v>
      </c>
      <c r="F414" s="177"/>
      <c r="G414" s="178">
        <f>ROUND(E414*F414,2)</f>
        <v>0</v>
      </c>
      <c r="H414" s="177"/>
      <c r="I414" s="178">
        <f>ROUND(E414*H414,2)</f>
        <v>0</v>
      </c>
      <c r="J414" s="177"/>
      <c r="K414" s="178">
        <f>ROUND(E414*J414,2)</f>
        <v>0</v>
      </c>
      <c r="L414" s="178">
        <v>21</v>
      </c>
      <c r="M414" s="178">
        <f>G414*(1+L414/100)</f>
        <v>0</v>
      </c>
      <c r="N414" s="176">
        <v>7.0200000000000002E-3</v>
      </c>
      <c r="O414" s="176">
        <f>ROUND(E414*N414,2)</f>
        <v>0.01</v>
      </c>
      <c r="P414" s="176">
        <v>0.18</v>
      </c>
      <c r="Q414" s="176">
        <f>ROUND(E414*P414,2)</f>
        <v>0.36</v>
      </c>
      <c r="R414" s="178"/>
      <c r="S414" s="178" t="s">
        <v>331</v>
      </c>
      <c r="T414" s="179" t="s">
        <v>332</v>
      </c>
      <c r="U414" s="161">
        <v>1.69</v>
      </c>
      <c r="V414" s="161">
        <f>ROUND(E414*U414,2)</f>
        <v>3.38</v>
      </c>
      <c r="W414" s="161"/>
      <c r="X414" s="161" t="s">
        <v>375</v>
      </c>
      <c r="Y414" s="161" t="s">
        <v>334</v>
      </c>
      <c r="Z414" s="151"/>
      <c r="AA414" s="151"/>
      <c r="AB414" s="151"/>
      <c r="AC414" s="151"/>
      <c r="AD414" s="151"/>
      <c r="AE414" s="151"/>
      <c r="AF414" s="151"/>
      <c r="AG414" s="151" t="s">
        <v>376</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63" t="s">
        <v>3111</v>
      </c>
      <c r="D415" s="264"/>
      <c r="E415" s="264"/>
      <c r="F415" s="264"/>
      <c r="G415" s="264"/>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01" t="s">
        <v>2453</v>
      </c>
      <c r="D416" s="185"/>
      <c r="E416" s="186"/>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3260</v>
      </c>
      <c r="D417" s="185"/>
      <c r="E417" s="186"/>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01" t="s">
        <v>3261</v>
      </c>
      <c r="D418" s="185"/>
      <c r="E418" s="186"/>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01" t="s">
        <v>3322</v>
      </c>
      <c r="D419" s="185"/>
      <c r="E419" s="186">
        <v>2</v>
      </c>
      <c r="F419" s="161"/>
      <c r="G419" s="161"/>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381</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73">
        <v>77</v>
      </c>
      <c r="B420" s="174" t="s">
        <v>2510</v>
      </c>
      <c r="C420" s="181" t="s">
        <v>2511</v>
      </c>
      <c r="D420" s="175" t="s">
        <v>635</v>
      </c>
      <c r="E420" s="176">
        <v>2</v>
      </c>
      <c r="F420" s="177"/>
      <c r="G420" s="178">
        <f>ROUND(E420*F420,2)</f>
        <v>0</v>
      </c>
      <c r="H420" s="177"/>
      <c r="I420" s="178">
        <f>ROUND(E420*H420,2)</f>
        <v>0</v>
      </c>
      <c r="J420" s="177"/>
      <c r="K420" s="178">
        <f>ROUND(E420*J420,2)</f>
        <v>0</v>
      </c>
      <c r="L420" s="178">
        <v>21</v>
      </c>
      <c r="M420" s="178">
        <f>G420*(1+L420/100)</f>
        <v>0</v>
      </c>
      <c r="N420" s="176">
        <v>0</v>
      </c>
      <c r="O420" s="176">
        <f>ROUND(E420*N420,2)</f>
        <v>0</v>
      </c>
      <c r="P420" s="176">
        <v>1.4</v>
      </c>
      <c r="Q420" s="176">
        <f>ROUND(E420*P420,2)</f>
        <v>2.8</v>
      </c>
      <c r="R420" s="178"/>
      <c r="S420" s="178" t="s">
        <v>331</v>
      </c>
      <c r="T420" s="179" t="s">
        <v>332</v>
      </c>
      <c r="U420" s="161">
        <v>0.9</v>
      </c>
      <c r="V420" s="161">
        <f>ROUND(E420*U420,2)</f>
        <v>1.8</v>
      </c>
      <c r="W420" s="161"/>
      <c r="X420" s="161" t="s">
        <v>375</v>
      </c>
      <c r="Y420" s="161" t="s">
        <v>334</v>
      </c>
      <c r="Z420" s="151"/>
      <c r="AA420" s="151"/>
      <c r="AB420" s="151"/>
      <c r="AC420" s="151"/>
      <c r="AD420" s="151"/>
      <c r="AE420" s="151"/>
      <c r="AF420" s="151"/>
      <c r="AG420" s="151" t="s">
        <v>376</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2" x14ac:dyDescent="0.2">
      <c r="A421" s="158"/>
      <c r="B421" s="159"/>
      <c r="C421" s="201" t="s">
        <v>2453</v>
      </c>
      <c r="D421" s="185"/>
      <c r="E421" s="186"/>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3260</v>
      </c>
      <c r="D422" s="185"/>
      <c r="E422" s="186"/>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3261</v>
      </c>
      <c r="D423" s="185"/>
      <c r="E423" s="186"/>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3" x14ac:dyDescent="0.2">
      <c r="A424" s="158"/>
      <c r="B424" s="159"/>
      <c r="C424" s="201" t="s">
        <v>3323</v>
      </c>
      <c r="D424" s="185"/>
      <c r="E424" s="186">
        <v>2</v>
      </c>
      <c r="F424" s="161"/>
      <c r="G424" s="161"/>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381</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73">
        <v>78</v>
      </c>
      <c r="B425" s="174" t="s">
        <v>3324</v>
      </c>
      <c r="C425" s="181" t="s">
        <v>3325</v>
      </c>
      <c r="D425" s="175" t="s">
        <v>635</v>
      </c>
      <c r="E425" s="176">
        <v>1</v>
      </c>
      <c r="F425" s="177"/>
      <c r="G425" s="178">
        <f>ROUND(E425*F425,2)</f>
        <v>0</v>
      </c>
      <c r="H425" s="177"/>
      <c r="I425" s="178">
        <f>ROUND(E425*H425,2)</f>
        <v>0</v>
      </c>
      <c r="J425" s="177"/>
      <c r="K425" s="178">
        <f>ROUND(E425*J425,2)</f>
        <v>0</v>
      </c>
      <c r="L425" s="178">
        <v>21</v>
      </c>
      <c r="M425" s="178">
        <f>G425*(1+L425/100)</f>
        <v>0</v>
      </c>
      <c r="N425" s="176">
        <v>0</v>
      </c>
      <c r="O425" s="176">
        <f>ROUND(E425*N425,2)</f>
        <v>0</v>
      </c>
      <c r="P425" s="176">
        <v>8.5000000000000006E-2</v>
      </c>
      <c r="Q425" s="176">
        <f>ROUND(E425*P425,2)</f>
        <v>0.09</v>
      </c>
      <c r="R425" s="178"/>
      <c r="S425" s="178" t="s">
        <v>331</v>
      </c>
      <c r="T425" s="179" t="s">
        <v>332</v>
      </c>
      <c r="U425" s="161">
        <v>0</v>
      </c>
      <c r="V425" s="161">
        <f>ROUND(E425*U425,2)</f>
        <v>0</v>
      </c>
      <c r="W425" s="161"/>
      <c r="X425" s="161" t="s">
        <v>375</v>
      </c>
      <c r="Y425" s="161" t="s">
        <v>334</v>
      </c>
      <c r="Z425" s="151"/>
      <c r="AA425" s="151"/>
      <c r="AB425" s="151"/>
      <c r="AC425" s="151"/>
      <c r="AD425" s="151"/>
      <c r="AE425" s="151"/>
      <c r="AF425" s="151"/>
      <c r="AG425" s="151" t="s">
        <v>376</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01" t="s">
        <v>2453</v>
      </c>
      <c r="D426" s="185"/>
      <c r="E426" s="186"/>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3326</v>
      </c>
      <c r="D427" s="185"/>
      <c r="E427" s="186"/>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3327</v>
      </c>
      <c r="D428" s="185"/>
      <c r="E428" s="186">
        <v>1</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73">
        <v>79</v>
      </c>
      <c r="B429" s="174" t="s">
        <v>3328</v>
      </c>
      <c r="C429" s="181" t="s">
        <v>3329</v>
      </c>
      <c r="D429" s="175" t="s">
        <v>640</v>
      </c>
      <c r="E429" s="176">
        <v>32.4</v>
      </c>
      <c r="F429" s="177"/>
      <c r="G429" s="178">
        <f>ROUND(E429*F429,2)</f>
        <v>0</v>
      </c>
      <c r="H429" s="177"/>
      <c r="I429" s="178">
        <f>ROUND(E429*H429,2)</f>
        <v>0</v>
      </c>
      <c r="J429" s="177"/>
      <c r="K429" s="178">
        <f>ROUND(E429*J429,2)</f>
        <v>0</v>
      </c>
      <c r="L429" s="178">
        <v>21</v>
      </c>
      <c r="M429" s="178">
        <f>G429*(1+L429/100)</f>
        <v>0</v>
      </c>
      <c r="N429" s="176">
        <v>0</v>
      </c>
      <c r="O429" s="176">
        <f>ROUND(E429*N429,2)</f>
        <v>0</v>
      </c>
      <c r="P429" s="176">
        <v>0.41599999999999998</v>
      </c>
      <c r="Q429" s="176">
        <f>ROUND(E429*P429,2)</f>
        <v>13.48</v>
      </c>
      <c r="R429" s="178" t="s">
        <v>878</v>
      </c>
      <c r="S429" s="178" t="s">
        <v>374</v>
      </c>
      <c r="T429" s="179" t="s">
        <v>374</v>
      </c>
      <c r="U429" s="161">
        <v>0.48</v>
      </c>
      <c r="V429" s="161">
        <f>ROUND(E429*U429,2)</f>
        <v>15.55</v>
      </c>
      <c r="W429" s="161"/>
      <c r="X429" s="161" t="s">
        <v>375</v>
      </c>
      <c r="Y429" s="161" t="s">
        <v>334</v>
      </c>
      <c r="Z429" s="151"/>
      <c r="AA429" s="151"/>
      <c r="AB429" s="151"/>
      <c r="AC429" s="151"/>
      <c r="AD429" s="151"/>
      <c r="AE429" s="151"/>
      <c r="AF429" s="151"/>
      <c r="AG429" s="151" t="s">
        <v>376</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2" x14ac:dyDescent="0.2">
      <c r="A430" s="158"/>
      <c r="B430" s="159"/>
      <c r="C430" s="272" t="s">
        <v>2518</v>
      </c>
      <c r="D430" s="273"/>
      <c r="E430" s="273"/>
      <c r="F430" s="273"/>
      <c r="G430" s="273"/>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378</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2" x14ac:dyDescent="0.2">
      <c r="A431" s="158"/>
      <c r="B431" s="159"/>
      <c r="C431" s="201" t="s">
        <v>3260</v>
      </c>
      <c r="D431" s="185"/>
      <c r="E431" s="186"/>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01" t="s">
        <v>3330</v>
      </c>
      <c r="D432" s="185"/>
      <c r="E432" s="186">
        <v>32.4</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ht="22.5" outlineLevel="1" x14ac:dyDescent="0.2">
      <c r="A433" s="173">
        <v>80</v>
      </c>
      <c r="B433" s="174" t="s">
        <v>2524</v>
      </c>
      <c r="C433" s="181" t="s">
        <v>2525</v>
      </c>
      <c r="D433" s="175" t="s">
        <v>389</v>
      </c>
      <c r="E433" s="176">
        <v>2.8000000000000001E-2</v>
      </c>
      <c r="F433" s="177"/>
      <c r="G433" s="178">
        <f>ROUND(E433*F433,2)</f>
        <v>0</v>
      </c>
      <c r="H433" s="177"/>
      <c r="I433" s="178">
        <f>ROUND(E433*H433,2)</f>
        <v>0</v>
      </c>
      <c r="J433" s="177"/>
      <c r="K433" s="178">
        <f>ROUND(E433*J433,2)</f>
        <v>0</v>
      </c>
      <c r="L433" s="178">
        <v>21</v>
      </c>
      <c r="M433" s="178">
        <f>G433*(1+L433/100)</f>
        <v>0</v>
      </c>
      <c r="N433" s="176">
        <v>0</v>
      </c>
      <c r="O433" s="176">
        <f>ROUND(E433*N433,2)</f>
        <v>0</v>
      </c>
      <c r="P433" s="176">
        <v>2.2000000000000002</v>
      </c>
      <c r="Q433" s="176">
        <f>ROUND(E433*P433,2)</f>
        <v>0.06</v>
      </c>
      <c r="R433" s="178" t="s">
        <v>628</v>
      </c>
      <c r="S433" s="178" t="s">
        <v>374</v>
      </c>
      <c r="T433" s="179" t="s">
        <v>374</v>
      </c>
      <c r="U433" s="161">
        <v>12.56</v>
      </c>
      <c r="V433" s="161">
        <f>ROUND(E433*U433,2)</f>
        <v>0.35</v>
      </c>
      <c r="W433" s="161"/>
      <c r="X433" s="161" t="s">
        <v>375</v>
      </c>
      <c r="Y433" s="161" t="s">
        <v>334</v>
      </c>
      <c r="Z433" s="151"/>
      <c r="AA433" s="151"/>
      <c r="AB433" s="151"/>
      <c r="AC433" s="151"/>
      <c r="AD433" s="151"/>
      <c r="AE433" s="151"/>
      <c r="AF433" s="151"/>
      <c r="AG433" s="151" t="s">
        <v>376</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01" t="s">
        <v>3331</v>
      </c>
      <c r="D434" s="185"/>
      <c r="E434" s="186"/>
      <c r="F434" s="161"/>
      <c r="G434" s="161"/>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381</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3" x14ac:dyDescent="0.2">
      <c r="A435" s="158"/>
      <c r="B435" s="159"/>
      <c r="C435" s="201" t="s">
        <v>3332</v>
      </c>
      <c r="D435" s="185"/>
      <c r="E435" s="186"/>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3333</v>
      </c>
      <c r="D436" s="185"/>
      <c r="E436" s="186">
        <v>2.8000000000000001E-2</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22.5" outlineLevel="1" x14ac:dyDescent="0.2">
      <c r="A437" s="173">
        <v>81</v>
      </c>
      <c r="B437" s="174" t="s">
        <v>2529</v>
      </c>
      <c r="C437" s="181" t="s">
        <v>2530</v>
      </c>
      <c r="D437" s="175" t="s">
        <v>389</v>
      </c>
      <c r="E437" s="176">
        <v>0.95899999999999996</v>
      </c>
      <c r="F437" s="177"/>
      <c r="G437" s="178">
        <f>ROUND(E437*F437,2)</f>
        <v>0</v>
      </c>
      <c r="H437" s="177"/>
      <c r="I437" s="178">
        <f>ROUND(E437*H437,2)</f>
        <v>0</v>
      </c>
      <c r="J437" s="177"/>
      <c r="K437" s="178">
        <f>ROUND(E437*J437,2)</f>
        <v>0</v>
      </c>
      <c r="L437" s="178">
        <v>21</v>
      </c>
      <c r="M437" s="178">
        <f>G437*(1+L437/100)</f>
        <v>0</v>
      </c>
      <c r="N437" s="176">
        <v>1.82E-3</v>
      </c>
      <c r="O437" s="176">
        <f>ROUND(E437*N437,2)</f>
        <v>0</v>
      </c>
      <c r="P437" s="176">
        <v>2.4</v>
      </c>
      <c r="Q437" s="176">
        <f>ROUND(E437*P437,2)</f>
        <v>2.2999999999999998</v>
      </c>
      <c r="R437" s="178" t="s">
        <v>628</v>
      </c>
      <c r="S437" s="178" t="s">
        <v>374</v>
      </c>
      <c r="T437" s="179" t="s">
        <v>374</v>
      </c>
      <c r="U437" s="161">
        <v>20.826000000000001</v>
      </c>
      <c r="V437" s="161">
        <f>ROUND(E437*U437,2)</f>
        <v>19.97</v>
      </c>
      <c r="W437" s="161"/>
      <c r="X437" s="161" t="s">
        <v>375</v>
      </c>
      <c r="Y437" s="161" t="s">
        <v>334</v>
      </c>
      <c r="Z437" s="151"/>
      <c r="AA437" s="151"/>
      <c r="AB437" s="151"/>
      <c r="AC437" s="151"/>
      <c r="AD437" s="151"/>
      <c r="AE437" s="151"/>
      <c r="AF437" s="151"/>
      <c r="AG437" s="151" t="s">
        <v>376</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72" t="s">
        <v>1159</v>
      </c>
      <c r="D438" s="273"/>
      <c r="E438" s="273"/>
      <c r="F438" s="273"/>
      <c r="G438" s="273"/>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378</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74" t="s">
        <v>1160</v>
      </c>
      <c r="D439" s="275"/>
      <c r="E439" s="275"/>
      <c r="F439" s="275"/>
      <c r="G439" s="275"/>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337</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2453</v>
      </c>
      <c r="D440" s="185"/>
      <c r="E440" s="186"/>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3260</v>
      </c>
      <c r="D441" s="185"/>
      <c r="E441" s="186"/>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01" t="s">
        <v>3261</v>
      </c>
      <c r="D442" s="185"/>
      <c r="E442" s="186"/>
      <c r="F442" s="161"/>
      <c r="G442" s="161"/>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381</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01" t="s">
        <v>3334</v>
      </c>
      <c r="D443" s="185"/>
      <c r="E443" s="186">
        <v>0.95899999999999996</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3">
        <v>82</v>
      </c>
      <c r="B444" s="174" t="s">
        <v>2532</v>
      </c>
      <c r="C444" s="181" t="s">
        <v>2533</v>
      </c>
      <c r="D444" s="175" t="s">
        <v>389</v>
      </c>
      <c r="E444" s="176">
        <v>3.5576300000000001</v>
      </c>
      <c r="F444" s="177"/>
      <c r="G444" s="178">
        <f>ROUND(E444*F444,2)</f>
        <v>0</v>
      </c>
      <c r="H444" s="177"/>
      <c r="I444" s="178">
        <f>ROUND(E444*H444,2)</f>
        <v>0</v>
      </c>
      <c r="J444" s="177"/>
      <c r="K444" s="178">
        <f>ROUND(E444*J444,2)</f>
        <v>0</v>
      </c>
      <c r="L444" s="178">
        <v>21</v>
      </c>
      <c r="M444" s="178">
        <f>G444*(1+L444/100)</f>
        <v>0</v>
      </c>
      <c r="N444" s="176">
        <v>0</v>
      </c>
      <c r="O444" s="176">
        <f>ROUND(E444*N444,2)</f>
        <v>0</v>
      </c>
      <c r="P444" s="176">
        <v>2</v>
      </c>
      <c r="Q444" s="176">
        <f>ROUND(E444*P444,2)</f>
        <v>7.12</v>
      </c>
      <c r="R444" s="178" t="s">
        <v>628</v>
      </c>
      <c r="S444" s="178" t="s">
        <v>374</v>
      </c>
      <c r="T444" s="179" t="s">
        <v>374</v>
      </c>
      <c r="U444" s="161">
        <v>6.4359999999999999</v>
      </c>
      <c r="V444" s="161">
        <f>ROUND(E444*U444,2)</f>
        <v>22.9</v>
      </c>
      <c r="W444" s="161"/>
      <c r="X444" s="161" t="s">
        <v>375</v>
      </c>
      <c r="Y444" s="161" t="s">
        <v>334</v>
      </c>
      <c r="Z444" s="151"/>
      <c r="AA444" s="151"/>
      <c r="AB444" s="151"/>
      <c r="AC444" s="151"/>
      <c r="AD444" s="151"/>
      <c r="AE444" s="151"/>
      <c r="AF444" s="151"/>
      <c r="AG444" s="151" t="s">
        <v>376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72" t="s">
        <v>2534</v>
      </c>
      <c r="D445" s="273"/>
      <c r="E445" s="273"/>
      <c r="F445" s="273"/>
      <c r="G445" s="273"/>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378</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01" t="s">
        <v>2453</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3260</v>
      </c>
      <c r="D447" s="185"/>
      <c r="E447" s="186"/>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3261</v>
      </c>
      <c r="D448" s="185"/>
      <c r="E448" s="186"/>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3" x14ac:dyDescent="0.2">
      <c r="A449" s="158"/>
      <c r="B449" s="159"/>
      <c r="C449" s="201" t="s">
        <v>3335</v>
      </c>
      <c r="D449" s="185"/>
      <c r="E449" s="186">
        <v>1.0895300000000001</v>
      </c>
      <c r="F449" s="161"/>
      <c r="G449" s="161"/>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381</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3" x14ac:dyDescent="0.2">
      <c r="A450" s="158"/>
      <c r="B450" s="159"/>
      <c r="C450" s="201" t="s">
        <v>3336</v>
      </c>
      <c r="D450" s="185"/>
      <c r="E450" s="186">
        <v>0.88593999999999995</v>
      </c>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201" t="s">
        <v>3337</v>
      </c>
      <c r="D451" s="185"/>
      <c r="E451" s="186">
        <v>1.24644</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3" x14ac:dyDescent="0.2">
      <c r="A452" s="158"/>
      <c r="B452" s="159"/>
      <c r="C452" s="201" t="s">
        <v>3338</v>
      </c>
      <c r="D452" s="185"/>
      <c r="E452" s="186">
        <v>0.33572999999999997</v>
      </c>
      <c r="F452" s="161"/>
      <c r="G452" s="161"/>
      <c r="H452" s="161"/>
      <c r="I452" s="161"/>
      <c r="J452" s="161"/>
      <c r="K452" s="161"/>
      <c r="L452" s="161"/>
      <c r="M452" s="161"/>
      <c r="N452" s="160"/>
      <c r="O452" s="160"/>
      <c r="P452" s="160"/>
      <c r="Q452" s="160"/>
      <c r="R452" s="161"/>
      <c r="S452" s="161"/>
      <c r="T452" s="161"/>
      <c r="U452" s="161"/>
      <c r="V452" s="161"/>
      <c r="W452" s="161"/>
      <c r="X452" s="161"/>
      <c r="Y452" s="161"/>
      <c r="Z452" s="151"/>
      <c r="AA452" s="151"/>
      <c r="AB452" s="151"/>
      <c r="AC452" s="151"/>
      <c r="AD452" s="151"/>
      <c r="AE452" s="151"/>
      <c r="AF452" s="151"/>
      <c r="AG452" s="151" t="s">
        <v>381</v>
      </c>
      <c r="AH452" s="151">
        <v>0</v>
      </c>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73">
        <v>83</v>
      </c>
      <c r="B453" s="174" t="s">
        <v>1178</v>
      </c>
      <c r="C453" s="181" t="s">
        <v>1179</v>
      </c>
      <c r="D453" s="175" t="s">
        <v>619</v>
      </c>
      <c r="E453" s="176">
        <v>26.561859999999999</v>
      </c>
      <c r="F453" s="177"/>
      <c r="G453" s="178">
        <f>ROUND(E453*F453,2)</f>
        <v>0</v>
      </c>
      <c r="H453" s="177"/>
      <c r="I453" s="178">
        <f>ROUND(E453*H453,2)</f>
        <v>0</v>
      </c>
      <c r="J453" s="177"/>
      <c r="K453" s="178">
        <f>ROUND(E453*J453,2)</f>
        <v>0</v>
      </c>
      <c r="L453" s="178">
        <v>21</v>
      </c>
      <c r="M453" s="178">
        <f>G453*(1+L453/100)</f>
        <v>0</v>
      </c>
      <c r="N453" s="176">
        <v>0</v>
      </c>
      <c r="O453" s="176">
        <f>ROUND(E453*N453,2)</f>
        <v>0</v>
      </c>
      <c r="P453" s="176">
        <v>0</v>
      </c>
      <c r="Q453" s="176">
        <f>ROUND(E453*P453,2)</f>
        <v>0</v>
      </c>
      <c r="R453" s="178" t="s">
        <v>628</v>
      </c>
      <c r="S453" s="178" t="s">
        <v>374</v>
      </c>
      <c r="T453" s="179" t="s">
        <v>374</v>
      </c>
      <c r="U453" s="161">
        <v>0.49</v>
      </c>
      <c r="V453" s="161">
        <f>ROUND(E453*U453,2)</f>
        <v>13.02</v>
      </c>
      <c r="W453" s="161"/>
      <c r="X453" s="161" t="s">
        <v>1180</v>
      </c>
      <c r="Y453" s="161" t="s">
        <v>334</v>
      </c>
      <c r="Z453" s="151"/>
      <c r="AA453" s="151"/>
      <c r="AB453" s="151"/>
      <c r="AC453" s="151"/>
      <c r="AD453" s="151"/>
      <c r="AE453" s="151"/>
      <c r="AF453" s="151"/>
      <c r="AG453" s="151" t="s">
        <v>1181</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2" x14ac:dyDescent="0.2">
      <c r="A454" s="158"/>
      <c r="B454" s="159"/>
      <c r="C454" s="263" t="s">
        <v>1182</v>
      </c>
      <c r="D454" s="264"/>
      <c r="E454" s="264"/>
      <c r="F454" s="264"/>
      <c r="G454" s="264"/>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337</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2" x14ac:dyDescent="0.2">
      <c r="A455" s="158"/>
      <c r="B455" s="159"/>
      <c r="C455" s="201" t="s">
        <v>1164</v>
      </c>
      <c r="D455" s="185"/>
      <c r="E455" s="186"/>
      <c r="F455" s="161"/>
      <c r="G455" s="161"/>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381</v>
      </c>
      <c r="AH455" s="151">
        <v>0</v>
      </c>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01" t="s">
        <v>3339</v>
      </c>
      <c r="D456" s="185"/>
      <c r="E456" s="186"/>
      <c r="F456" s="161"/>
      <c r="G456" s="161"/>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381</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01" t="s">
        <v>3340</v>
      </c>
      <c r="D457" s="185"/>
      <c r="E457" s="186">
        <v>26.561859999999999</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73">
        <v>84</v>
      </c>
      <c r="B458" s="174" t="s">
        <v>1185</v>
      </c>
      <c r="C458" s="181" t="s">
        <v>1186</v>
      </c>
      <c r="D458" s="175" t="s">
        <v>619</v>
      </c>
      <c r="E458" s="176">
        <v>903.10324000000003</v>
      </c>
      <c r="F458" s="177"/>
      <c r="G458" s="178">
        <f>ROUND(E458*F458,2)</f>
        <v>0</v>
      </c>
      <c r="H458" s="177"/>
      <c r="I458" s="178">
        <f>ROUND(E458*H458,2)</f>
        <v>0</v>
      </c>
      <c r="J458" s="177"/>
      <c r="K458" s="178">
        <f>ROUND(E458*J458,2)</f>
        <v>0</v>
      </c>
      <c r="L458" s="178">
        <v>21</v>
      </c>
      <c r="M458" s="178">
        <f>G458*(1+L458/100)</f>
        <v>0</v>
      </c>
      <c r="N458" s="176">
        <v>0</v>
      </c>
      <c r="O458" s="176">
        <f>ROUND(E458*N458,2)</f>
        <v>0</v>
      </c>
      <c r="P458" s="176">
        <v>0</v>
      </c>
      <c r="Q458" s="176">
        <f>ROUND(E458*P458,2)</f>
        <v>0</v>
      </c>
      <c r="R458" s="178" t="s">
        <v>628</v>
      </c>
      <c r="S458" s="178" t="s">
        <v>374</v>
      </c>
      <c r="T458" s="179" t="s">
        <v>374</v>
      </c>
      <c r="U458" s="161">
        <v>0</v>
      </c>
      <c r="V458" s="161">
        <f>ROUND(E458*U458,2)</f>
        <v>0</v>
      </c>
      <c r="W458" s="161"/>
      <c r="X458" s="161" t="s">
        <v>1180</v>
      </c>
      <c r="Y458" s="161" t="s">
        <v>334</v>
      </c>
      <c r="Z458" s="151"/>
      <c r="AA458" s="151"/>
      <c r="AB458" s="151"/>
      <c r="AC458" s="151"/>
      <c r="AD458" s="151"/>
      <c r="AE458" s="151"/>
      <c r="AF458" s="151"/>
      <c r="AG458" s="151" t="s">
        <v>1181</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2" x14ac:dyDescent="0.2">
      <c r="A459" s="158"/>
      <c r="B459" s="159"/>
      <c r="C459" s="201" t="s">
        <v>1164</v>
      </c>
      <c r="D459" s="185"/>
      <c r="E459" s="186"/>
      <c r="F459" s="161"/>
      <c r="G459" s="161"/>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381</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3" x14ac:dyDescent="0.2">
      <c r="A460" s="158"/>
      <c r="B460" s="159"/>
      <c r="C460" s="201" t="s">
        <v>3339</v>
      </c>
      <c r="D460" s="185"/>
      <c r="E460" s="186"/>
      <c r="F460" s="161"/>
      <c r="G460" s="161"/>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381</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01" t="s">
        <v>3341</v>
      </c>
      <c r="D461" s="185"/>
      <c r="E461" s="186">
        <v>903.10324000000003</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ht="22.5" outlineLevel="1" x14ac:dyDescent="0.2">
      <c r="A462" s="173">
        <v>85</v>
      </c>
      <c r="B462" s="174" t="s">
        <v>2547</v>
      </c>
      <c r="C462" s="181" t="s">
        <v>2548</v>
      </c>
      <c r="D462" s="175" t="s">
        <v>619</v>
      </c>
      <c r="E462" s="176">
        <v>9.9768600000000003</v>
      </c>
      <c r="F462" s="177"/>
      <c r="G462" s="178">
        <f>ROUND(E462*F462,2)</f>
        <v>0</v>
      </c>
      <c r="H462" s="177"/>
      <c r="I462" s="178">
        <f>ROUND(E462*H462,2)</f>
        <v>0</v>
      </c>
      <c r="J462" s="177"/>
      <c r="K462" s="178">
        <f>ROUND(E462*J462,2)</f>
        <v>0</v>
      </c>
      <c r="L462" s="178">
        <v>21</v>
      </c>
      <c r="M462" s="178">
        <f>G462*(1+L462/100)</f>
        <v>0</v>
      </c>
      <c r="N462" s="176">
        <v>0</v>
      </c>
      <c r="O462" s="176">
        <f>ROUND(E462*N462,2)</f>
        <v>0</v>
      </c>
      <c r="P462" s="176">
        <v>0</v>
      </c>
      <c r="Q462" s="176">
        <f>ROUND(E462*P462,2)</f>
        <v>0</v>
      </c>
      <c r="R462" s="178" t="s">
        <v>628</v>
      </c>
      <c r="S462" s="178" t="s">
        <v>374</v>
      </c>
      <c r="T462" s="179" t="s">
        <v>374</v>
      </c>
      <c r="U462" s="161">
        <v>0</v>
      </c>
      <c r="V462" s="161">
        <f>ROUND(E462*U462,2)</f>
        <v>0</v>
      </c>
      <c r="W462" s="161"/>
      <c r="X462" s="161" t="s">
        <v>375</v>
      </c>
      <c r="Y462" s="161" t="s">
        <v>334</v>
      </c>
      <c r="Z462" s="151"/>
      <c r="AA462" s="151"/>
      <c r="AB462" s="151"/>
      <c r="AC462" s="151"/>
      <c r="AD462" s="151"/>
      <c r="AE462" s="151"/>
      <c r="AF462" s="151"/>
      <c r="AG462" s="151" t="s">
        <v>376</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2" x14ac:dyDescent="0.2">
      <c r="A463" s="158"/>
      <c r="B463" s="159"/>
      <c r="C463" s="201" t="s">
        <v>3342</v>
      </c>
      <c r="D463" s="185"/>
      <c r="E463" s="186">
        <v>9.9768600000000003</v>
      </c>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ht="22.5" outlineLevel="1" x14ac:dyDescent="0.2">
      <c r="A464" s="173">
        <v>86</v>
      </c>
      <c r="B464" s="174" t="s">
        <v>630</v>
      </c>
      <c r="C464" s="181" t="s">
        <v>631</v>
      </c>
      <c r="D464" s="175" t="s">
        <v>619</v>
      </c>
      <c r="E464" s="176">
        <v>15.78</v>
      </c>
      <c r="F464" s="177"/>
      <c r="G464" s="178">
        <f>ROUND(E464*F464,2)</f>
        <v>0</v>
      </c>
      <c r="H464" s="177"/>
      <c r="I464" s="178">
        <f>ROUND(E464*H464,2)</f>
        <v>0</v>
      </c>
      <c r="J464" s="177"/>
      <c r="K464" s="178">
        <f>ROUND(E464*J464,2)</f>
        <v>0</v>
      </c>
      <c r="L464" s="178">
        <v>21</v>
      </c>
      <c r="M464" s="178">
        <f>G464*(1+L464/100)</f>
        <v>0</v>
      </c>
      <c r="N464" s="176">
        <v>0</v>
      </c>
      <c r="O464" s="176">
        <f>ROUND(E464*N464,2)</f>
        <v>0</v>
      </c>
      <c r="P464" s="176">
        <v>0</v>
      </c>
      <c r="Q464" s="176">
        <f>ROUND(E464*P464,2)</f>
        <v>0</v>
      </c>
      <c r="R464" s="178" t="s">
        <v>628</v>
      </c>
      <c r="S464" s="178" t="s">
        <v>374</v>
      </c>
      <c r="T464" s="179" t="s">
        <v>374</v>
      </c>
      <c r="U464" s="161">
        <v>0</v>
      </c>
      <c r="V464" s="161">
        <f>ROUND(E464*U464,2)</f>
        <v>0</v>
      </c>
      <c r="W464" s="161"/>
      <c r="X464" s="161" t="s">
        <v>375</v>
      </c>
      <c r="Y464" s="161" t="s">
        <v>334</v>
      </c>
      <c r="Z464" s="151"/>
      <c r="AA464" s="151"/>
      <c r="AB464" s="151"/>
      <c r="AC464" s="151"/>
      <c r="AD464" s="151"/>
      <c r="AE464" s="151"/>
      <c r="AF464" s="151"/>
      <c r="AG464" s="151" t="s">
        <v>376</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01" t="s">
        <v>3343</v>
      </c>
      <c r="D465" s="185"/>
      <c r="E465" s="186">
        <v>15.78</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73">
        <v>87</v>
      </c>
      <c r="B466" s="174" t="s">
        <v>2554</v>
      </c>
      <c r="C466" s="181" t="s">
        <v>2555</v>
      </c>
      <c r="D466" s="175" t="s">
        <v>619</v>
      </c>
      <c r="E466" s="176">
        <v>0.80500000000000005</v>
      </c>
      <c r="F466" s="177"/>
      <c r="G466" s="178">
        <f>ROUND(E466*F466,2)</f>
        <v>0</v>
      </c>
      <c r="H466" s="177"/>
      <c r="I466" s="178">
        <f>ROUND(E466*H466,2)</f>
        <v>0</v>
      </c>
      <c r="J466" s="177"/>
      <c r="K466" s="178">
        <f>ROUND(E466*J466,2)</f>
        <v>0</v>
      </c>
      <c r="L466" s="178">
        <v>21</v>
      </c>
      <c r="M466" s="178">
        <f>G466*(1+L466/100)</f>
        <v>0</v>
      </c>
      <c r="N466" s="176">
        <v>0</v>
      </c>
      <c r="O466" s="176">
        <f>ROUND(E466*N466,2)</f>
        <v>0</v>
      </c>
      <c r="P466" s="176">
        <v>0</v>
      </c>
      <c r="Q466" s="176">
        <f>ROUND(E466*P466,2)</f>
        <v>0</v>
      </c>
      <c r="R466" s="178"/>
      <c r="S466" s="178" t="s">
        <v>331</v>
      </c>
      <c r="T466" s="179" t="s">
        <v>374</v>
      </c>
      <c r="U466" s="161">
        <v>0</v>
      </c>
      <c r="V466" s="161">
        <f>ROUND(E466*U466,2)</f>
        <v>0</v>
      </c>
      <c r="W466" s="161"/>
      <c r="X466" s="161" t="s">
        <v>375</v>
      </c>
      <c r="Y466" s="161" t="s">
        <v>334</v>
      </c>
      <c r="Z466" s="151"/>
      <c r="AA466" s="151"/>
      <c r="AB466" s="151"/>
      <c r="AC466" s="151"/>
      <c r="AD466" s="151"/>
      <c r="AE466" s="151"/>
      <c r="AF466" s="151"/>
      <c r="AG466" s="151" t="s">
        <v>376</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3344</v>
      </c>
      <c r="D467" s="185"/>
      <c r="E467" s="186">
        <v>0.80500000000000005</v>
      </c>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x14ac:dyDescent="0.2">
      <c r="A468" s="166" t="s">
        <v>326</v>
      </c>
      <c r="B468" s="167" t="s">
        <v>236</v>
      </c>
      <c r="C468" s="180" t="s">
        <v>237</v>
      </c>
      <c r="D468" s="168"/>
      <c r="E468" s="169"/>
      <c r="F468" s="170"/>
      <c r="G468" s="170">
        <f>SUMIF(AG469:AG475,"&lt;&gt;NOR",G469:G475)</f>
        <v>0</v>
      </c>
      <c r="H468" s="170"/>
      <c r="I468" s="170">
        <f>SUM(I469:I475)</f>
        <v>0</v>
      </c>
      <c r="J468" s="170"/>
      <c r="K468" s="170">
        <f>SUM(K469:K475)</f>
        <v>0</v>
      </c>
      <c r="L468" s="170"/>
      <c r="M468" s="170">
        <f>SUM(M469:M475)</f>
        <v>0</v>
      </c>
      <c r="N468" s="169"/>
      <c r="O468" s="169">
        <f>SUM(O469:O475)</f>
        <v>0</v>
      </c>
      <c r="P468" s="169"/>
      <c r="Q468" s="169">
        <f>SUM(Q469:Q475)</f>
        <v>0</v>
      </c>
      <c r="R468" s="170"/>
      <c r="S468" s="170"/>
      <c r="T468" s="171"/>
      <c r="U468" s="165"/>
      <c r="V468" s="165">
        <f>SUM(V469:V475)</f>
        <v>32.22</v>
      </c>
      <c r="W468" s="165"/>
      <c r="X468" s="165"/>
      <c r="Y468" s="165"/>
      <c r="AG468" t="s">
        <v>327</v>
      </c>
    </row>
    <row r="469" spans="1:60" outlineLevel="1" x14ac:dyDescent="0.2">
      <c r="A469" s="173">
        <v>88</v>
      </c>
      <c r="B469" s="174" t="s">
        <v>2557</v>
      </c>
      <c r="C469" s="181" t="s">
        <v>2558</v>
      </c>
      <c r="D469" s="175" t="s">
        <v>619</v>
      </c>
      <c r="E469" s="176">
        <v>274.21489000000003</v>
      </c>
      <c r="F469" s="177"/>
      <c r="G469" s="178">
        <f>ROUND(E469*F469,2)</f>
        <v>0</v>
      </c>
      <c r="H469" s="177"/>
      <c r="I469" s="178">
        <f>ROUND(E469*H469,2)</f>
        <v>0</v>
      </c>
      <c r="J469" s="177"/>
      <c r="K469" s="178">
        <f>ROUND(E469*J469,2)</f>
        <v>0</v>
      </c>
      <c r="L469" s="178">
        <v>21</v>
      </c>
      <c r="M469" s="178">
        <f>G469*(1+L469/100)</f>
        <v>0</v>
      </c>
      <c r="N469" s="176">
        <v>0</v>
      </c>
      <c r="O469" s="176">
        <f>ROUND(E469*N469,2)</f>
        <v>0</v>
      </c>
      <c r="P469" s="176">
        <v>0</v>
      </c>
      <c r="Q469" s="176">
        <f>ROUND(E469*P469,2)</f>
        <v>0</v>
      </c>
      <c r="R469" s="178" t="s">
        <v>878</v>
      </c>
      <c r="S469" s="178" t="s">
        <v>374</v>
      </c>
      <c r="T469" s="179" t="s">
        <v>374</v>
      </c>
      <c r="U469" s="161">
        <v>0.11749999999999999</v>
      </c>
      <c r="V469" s="161">
        <f>ROUND(E469*U469,2)</f>
        <v>32.22</v>
      </c>
      <c r="W469" s="161"/>
      <c r="X469" s="161" t="s">
        <v>1190</v>
      </c>
      <c r="Y469" s="161" t="s">
        <v>334</v>
      </c>
      <c r="Z469" s="151"/>
      <c r="AA469" s="151"/>
      <c r="AB469" s="151"/>
      <c r="AC469" s="151"/>
      <c r="AD469" s="151"/>
      <c r="AE469" s="151"/>
      <c r="AF469" s="151"/>
      <c r="AG469" s="151" t="s">
        <v>1191</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ht="22.5" outlineLevel="2" x14ac:dyDescent="0.2">
      <c r="A470" s="158"/>
      <c r="B470" s="159"/>
      <c r="C470" s="272" t="s">
        <v>2559</v>
      </c>
      <c r="D470" s="273"/>
      <c r="E470" s="273"/>
      <c r="F470" s="273"/>
      <c r="G470" s="273"/>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378</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93" t="str">
        <f>C470</f>
        <v>vodovodu nebo kanalizace ražené nebo hloubené (827 1.4, 827 2.4) z trub betonových nebo železobetonových včetně drobných objektů,</v>
      </c>
      <c r="BB470" s="151"/>
      <c r="BC470" s="151"/>
      <c r="BD470" s="151"/>
      <c r="BE470" s="151"/>
      <c r="BF470" s="151"/>
      <c r="BG470" s="151"/>
      <c r="BH470" s="151"/>
    </row>
    <row r="471" spans="1:60" outlineLevel="2" x14ac:dyDescent="0.2">
      <c r="A471" s="158"/>
      <c r="B471" s="159"/>
      <c r="C471" s="274" t="s">
        <v>1950</v>
      </c>
      <c r="D471" s="275"/>
      <c r="E471" s="275"/>
      <c r="F471" s="275"/>
      <c r="G471" s="275"/>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337</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2" x14ac:dyDescent="0.2">
      <c r="A472" s="158"/>
      <c r="B472" s="159"/>
      <c r="C472" s="201" t="s">
        <v>1192</v>
      </c>
      <c r="D472" s="185"/>
      <c r="E472" s="186"/>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ht="22.5" outlineLevel="3" x14ac:dyDescent="0.2">
      <c r="A473" s="158"/>
      <c r="B473" s="159"/>
      <c r="C473" s="201" t="s">
        <v>3345</v>
      </c>
      <c r="D473" s="185"/>
      <c r="E473" s="186"/>
      <c r="F473" s="161"/>
      <c r="G473" s="161"/>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381</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3" x14ac:dyDescent="0.2">
      <c r="A474" s="158"/>
      <c r="B474" s="159"/>
      <c r="C474" s="201" t="s">
        <v>3346</v>
      </c>
      <c r="D474" s="185"/>
      <c r="E474" s="186"/>
      <c r="F474" s="161"/>
      <c r="G474" s="161"/>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381</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3" x14ac:dyDescent="0.2">
      <c r="A475" s="158"/>
      <c r="B475" s="159"/>
      <c r="C475" s="201" t="s">
        <v>3347</v>
      </c>
      <c r="D475" s="185"/>
      <c r="E475" s="186">
        <v>274.21489000000003</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x14ac:dyDescent="0.2">
      <c r="A476" s="166" t="s">
        <v>326</v>
      </c>
      <c r="B476" s="167" t="s">
        <v>262</v>
      </c>
      <c r="C476" s="180" t="s">
        <v>263</v>
      </c>
      <c r="D476" s="168"/>
      <c r="E476" s="169"/>
      <c r="F476" s="170"/>
      <c r="G476" s="170">
        <f>SUMIF(AG477:AG483,"&lt;&gt;NOR",G477:G483)</f>
        <v>0</v>
      </c>
      <c r="H476" s="170"/>
      <c r="I476" s="170">
        <f>SUM(I477:I483)</f>
        <v>0</v>
      </c>
      <c r="J476" s="170"/>
      <c r="K476" s="170">
        <f>SUM(K477:K483)</f>
        <v>0</v>
      </c>
      <c r="L476" s="170"/>
      <c r="M476" s="170">
        <f>SUM(M477:M483)</f>
        <v>0</v>
      </c>
      <c r="N476" s="169"/>
      <c r="O476" s="169">
        <f>SUM(O477:O483)</f>
        <v>0.03</v>
      </c>
      <c r="P476" s="169"/>
      <c r="Q476" s="169">
        <f>SUM(Q477:Q483)</f>
        <v>0</v>
      </c>
      <c r="R476" s="170"/>
      <c r="S476" s="170"/>
      <c r="T476" s="171"/>
      <c r="U476" s="165"/>
      <c r="V476" s="165">
        <f>SUM(V477:V483)</f>
        <v>10.66</v>
      </c>
      <c r="W476" s="165"/>
      <c r="X476" s="165"/>
      <c r="Y476" s="165"/>
      <c r="AG476" t="s">
        <v>327</v>
      </c>
    </row>
    <row r="477" spans="1:60" ht="22.5" outlineLevel="1" x14ac:dyDescent="0.2">
      <c r="A477" s="173">
        <v>89</v>
      </c>
      <c r="B477" s="174" t="s">
        <v>2286</v>
      </c>
      <c r="C477" s="181" t="s">
        <v>2287</v>
      </c>
      <c r="D477" s="175" t="s">
        <v>514</v>
      </c>
      <c r="E477" s="176">
        <v>44.608640000000001</v>
      </c>
      <c r="F477" s="177"/>
      <c r="G477" s="178">
        <f>ROUND(E477*F477,2)</f>
        <v>0</v>
      </c>
      <c r="H477" s="177"/>
      <c r="I477" s="178">
        <f>ROUND(E477*H477,2)</f>
        <v>0</v>
      </c>
      <c r="J477" s="177"/>
      <c r="K477" s="178">
        <f>ROUND(E477*J477,2)</f>
        <v>0</v>
      </c>
      <c r="L477" s="178">
        <v>21</v>
      </c>
      <c r="M477" s="178">
        <f>G477*(1+L477/100)</f>
        <v>0</v>
      </c>
      <c r="N477" s="176">
        <v>5.9999999999999995E-4</v>
      </c>
      <c r="O477" s="176">
        <f>ROUND(E477*N477,2)</f>
        <v>0.03</v>
      </c>
      <c r="P477" s="176">
        <v>0</v>
      </c>
      <c r="Q477" s="176">
        <f>ROUND(E477*P477,2)</f>
        <v>0</v>
      </c>
      <c r="R477" s="178" t="s">
        <v>2288</v>
      </c>
      <c r="S477" s="178" t="s">
        <v>374</v>
      </c>
      <c r="T477" s="179" t="s">
        <v>374</v>
      </c>
      <c r="U477" s="161">
        <v>0.23899999999999999</v>
      </c>
      <c r="V477" s="161">
        <f>ROUND(E477*U477,2)</f>
        <v>10.66</v>
      </c>
      <c r="W477" s="161"/>
      <c r="X477" s="161" t="s">
        <v>375</v>
      </c>
      <c r="Y477" s="161" t="s">
        <v>334</v>
      </c>
      <c r="Z477" s="151"/>
      <c r="AA477" s="151"/>
      <c r="AB477" s="151"/>
      <c r="AC477" s="151"/>
      <c r="AD477" s="151"/>
      <c r="AE477" s="151"/>
      <c r="AF477" s="151"/>
      <c r="AG477" s="151" t="s">
        <v>376</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2" x14ac:dyDescent="0.2">
      <c r="A478" s="158"/>
      <c r="B478" s="159"/>
      <c r="C478" s="272" t="s">
        <v>2289</v>
      </c>
      <c r="D478" s="273"/>
      <c r="E478" s="273"/>
      <c r="F478" s="273"/>
      <c r="G478" s="273"/>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378</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01" t="s">
        <v>2453</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3260</v>
      </c>
      <c r="D480" s="185"/>
      <c r="E480" s="186"/>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3261</v>
      </c>
      <c r="D481" s="185"/>
      <c r="E481" s="186"/>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3348</v>
      </c>
      <c r="D482" s="185"/>
      <c r="E482" s="186">
        <v>25.718399999999999</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3" x14ac:dyDescent="0.2">
      <c r="A483" s="158"/>
      <c r="B483" s="159"/>
      <c r="C483" s="201" t="s">
        <v>3349</v>
      </c>
      <c r="D483" s="185"/>
      <c r="E483" s="186">
        <v>18.890239999999999</v>
      </c>
      <c r="F483" s="161"/>
      <c r="G483" s="161"/>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381</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x14ac:dyDescent="0.2">
      <c r="A484" s="166" t="s">
        <v>326</v>
      </c>
      <c r="B484" s="167" t="s">
        <v>285</v>
      </c>
      <c r="C484" s="180" t="s">
        <v>286</v>
      </c>
      <c r="D484" s="168"/>
      <c r="E484" s="169"/>
      <c r="F484" s="170"/>
      <c r="G484" s="170">
        <f>SUMIF(AG485:AG486,"&lt;&gt;NOR",G485:G486)</f>
        <v>0</v>
      </c>
      <c r="H484" s="170"/>
      <c r="I484" s="170">
        <f>SUM(I485:I486)</f>
        <v>0</v>
      </c>
      <c r="J484" s="170"/>
      <c r="K484" s="170">
        <f>SUM(K485:K486)</f>
        <v>0</v>
      </c>
      <c r="L484" s="170"/>
      <c r="M484" s="170">
        <f>SUM(M485:M486)</f>
        <v>0</v>
      </c>
      <c r="N484" s="169"/>
      <c r="O484" s="169">
        <f>SUM(O485:O486)</f>
        <v>0.63</v>
      </c>
      <c r="P484" s="169"/>
      <c r="Q484" s="169">
        <f>SUM(Q485:Q486)</f>
        <v>0</v>
      </c>
      <c r="R484" s="170"/>
      <c r="S484" s="170"/>
      <c r="T484" s="171"/>
      <c r="U484" s="165"/>
      <c r="V484" s="165">
        <f>SUM(V485:V486)</f>
        <v>4</v>
      </c>
      <c r="W484" s="165"/>
      <c r="X484" s="165"/>
      <c r="Y484" s="165"/>
      <c r="AG484" t="s">
        <v>327</v>
      </c>
    </row>
    <row r="485" spans="1:60" outlineLevel="1" x14ac:dyDescent="0.2">
      <c r="A485" s="173">
        <v>90</v>
      </c>
      <c r="B485" s="174" t="s">
        <v>1953</v>
      </c>
      <c r="C485" s="181" t="s">
        <v>1954</v>
      </c>
      <c r="D485" s="175" t="s">
        <v>640</v>
      </c>
      <c r="E485" s="176">
        <v>8</v>
      </c>
      <c r="F485" s="177"/>
      <c r="G485" s="178">
        <f>ROUND(E485*F485,2)</f>
        <v>0</v>
      </c>
      <c r="H485" s="177"/>
      <c r="I485" s="178">
        <f>ROUND(E485*H485,2)</f>
        <v>0</v>
      </c>
      <c r="J485" s="177"/>
      <c r="K485" s="178">
        <f>ROUND(E485*J485,2)</f>
        <v>0</v>
      </c>
      <c r="L485" s="178">
        <v>21</v>
      </c>
      <c r="M485" s="178">
        <f>G485*(1+L485/100)</f>
        <v>0</v>
      </c>
      <c r="N485" s="176">
        <v>7.85E-2</v>
      </c>
      <c r="O485" s="176">
        <f>ROUND(E485*N485,2)</f>
        <v>0.63</v>
      </c>
      <c r="P485" s="176">
        <v>0</v>
      </c>
      <c r="Q485" s="176">
        <f>ROUND(E485*P485,2)</f>
        <v>0</v>
      </c>
      <c r="R485" s="178"/>
      <c r="S485" s="178" t="s">
        <v>374</v>
      </c>
      <c r="T485" s="179" t="s">
        <v>374</v>
      </c>
      <c r="U485" s="161">
        <v>0.5</v>
      </c>
      <c r="V485" s="161">
        <f>ROUND(E485*U485,2)</f>
        <v>4</v>
      </c>
      <c r="W485" s="161"/>
      <c r="X485" s="161" t="s">
        <v>375</v>
      </c>
      <c r="Y485" s="161" t="s">
        <v>334</v>
      </c>
      <c r="Z485" s="151"/>
      <c r="AA485" s="151"/>
      <c r="AB485" s="151"/>
      <c r="AC485" s="151"/>
      <c r="AD485" s="151"/>
      <c r="AE485" s="151"/>
      <c r="AF485" s="151"/>
      <c r="AG485" s="151" t="s">
        <v>1695</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2" x14ac:dyDescent="0.2">
      <c r="A486" s="158"/>
      <c r="B486" s="159"/>
      <c r="C486" s="201" t="s">
        <v>3350</v>
      </c>
      <c r="D486" s="185"/>
      <c r="E486" s="186">
        <v>8</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x14ac:dyDescent="0.2">
      <c r="A487" s="3"/>
      <c r="B487" s="4"/>
      <c r="C487" s="182"/>
      <c r="D487" s="6"/>
      <c r="E487" s="3"/>
      <c r="F487" s="3"/>
      <c r="G487" s="3"/>
      <c r="H487" s="3"/>
      <c r="I487" s="3"/>
      <c r="J487" s="3"/>
      <c r="K487" s="3"/>
      <c r="L487" s="3"/>
      <c r="M487" s="3"/>
      <c r="N487" s="3"/>
      <c r="O487" s="3"/>
      <c r="P487" s="3"/>
      <c r="Q487" s="3"/>
      <c r="R487" s="3"/>
      <c r="S487" s="3"/>
      <c r="T487" s="3"/>
      <c r="U487" s="3"/>
      <c r="V487" s="3"/>
      <c r="W487" s="3"/>
      <c r="X487" s="3"/>
      <c r="Y487" s="3"/>
      <c r="AE487">
        <v>15</v>
      </c>
      <c r="AF487">
        <v>21</v>
      </c>
      <c r="AG487" t="s">
        <v>312</v>
      </c>
    </row>
    <row r="488" spans="1:60" x14ac:dyDescent="0.2">
      <c r="A488" s="154"/>
      <c r="B488" s="155" t="s">
        <v>29</v>
      </c>
      <c r="C488" s="183"/>
      <c r="D488" s="156"/>
      <c r="E488" s="157"/>
      <c r="F488" s="157"/>
      <c r="G488" s="172">
        <f>G8+G252+G273+G284+G307+G312+G382+G408+G468+G476+G484</f>
        <v>0</v>
      </c>
      <c r="H488" s="3"/>
      <c r="I488" s="3"/>
      <c r="J488" s="3"/>
      <c r="K488" s="3"/>
      <c r="L488" s="3"/>
      <c r="M488" s="3"/>
      <c r="N488" s="3"/>
      <c r="O488" s="3"/>
      <c r="P488" s="3"/>
      <c r="Q488" s="3"/>
      <c r="R488" s="3"/>
      <c r="S488" s="3"/>
      <c r="T488" s="3"/>
      <c r="U488" s="3"/>
      <c r="V488" s="3"/>
      <c r="W488" s="3"/>
      <c r="X488" s="3"/>
      <c r="Y488" s="3"/>
      <c r="AE488">
        <f>SUMIF(L7:L486,AE487,G7:G486)</f>
        <v>0</v>
      </c>
      <c r="AF488">
        <f>SUMIF(L7:L486,AF487,G7:G486)</f>
        <v>0</v>
      </c>
      <c r="AG488" t="s">
        <v>366</v>
      </c>
    </row>
    <row r="489" spans="1:60" x14ac:dyDescent="0.2">
      <c r="A489" s="276" t="s">
        <v>1601</v>
      </c>
      <c r="B489" s="276"/>
      <c r="C489" s="182"/>
      <c r="D489" s="6"/>
      <c r="E489" s="3"/>
      <c r="F489" s="3"/>
      <c r="G489" s="3"/>
      <c r="H489" s="3"/>
      <c r="I489" s="3"/>
      <c r="J489" s="3"/>
      <c r="K489" s="3"/>
      <c r="L489" s="3"/>
      <c r="M489" s="3"/>
      <c r="N489" s="3"/>
      <c r="O489" s="3"/>
      <c r="P489" s="3"/>
      <c r="Q489" s="3"/>
      <c r="R489" s="3"/>
      <c r="S489" s="3"/>
      <c r="T489" s="3"/>
      <c r="U489" s="3"/>
      <c r="V489" s="3"/>
      <c r="W489" s="3"/>
      <c r="X489" s="3"/>
      <c r="Y489" s="3"/>
    </row>
    <row r="490" spans="1:60" x14ac:dyDescent="0.2">
      <c r="A490" s="3"/>
      <c r="B490" s="4" t="s">
        <v>2321</v>
      </c>
      <c r="C490" s="182" t="s">
        <v>2322</v>
      </c>
      <c r="D490" s="6"/>
      <c r="E490" s="3"/>
      <c r="F490" s="3"/>
      <c r="G490" s="3"/>
      <c r="H490" s="3"/>
      <c r="I490" s="3"/>
      <c r="J490" s="3"/>
      <c r="K490" s="3"/>
      <c r="L490" s="3"/>
      <c r="M490" s="3"/>
      <c r="N490" s="3"/>
      <c r="O490" s="3"/>
      <c r="P490" s="3"/>
      <c r="Q490" s="3"/>
      <c r="R490" s="3"/>
      <c r="S490" s="3"/>
      <c r="T490" s="3"/>
      <c r="U490" s="3"/>
      <c r="V490" s="3"/>
      <c r="W490" s="3"/>
      <c r="X490" s="3"/>
      <c r="Y490" s="3"/>
      <c r="AG490" t="s">
        <v>1604</v>
      </c>
    </row>
    <row r="491" spans="1:60" x14ac:dyDescent="0.2">
      <c r="A491" s="3"/>
      <c r="B491" s="4" t="s">
        <v>2323</v>
      </c>
      <c r="C491" s="182" t="s">
        <v>2324</v>
      </c>
      <c r="D491" s="6"/>
      <c r="E491" s="3"/>
      <c r="F491" s="3"/>
      <c r="G491" s="3"/>
      <c r="H491" s="3"/>
      <c r="I491" s="3"/>
      <c r="J491" s="3"/>
      <c r="K491" s="3"/>
      <c r="L491" s="3"/>
      <c r="M491" s="3"/>
      <c r="N491" s="3"/>
      <c r="O491" s="3"/>
      <c r="P491" s="3"/>
      <c r="Q491" s="3"/>
      <c r="R491" s="3"/>
      <c r="S491" s="3"/>
      <c r="T491" s="3"/>
      <c r="U491" s="3"/>
      <c r="V491" s="3"/>
      <c r="W491" s="3"/>
      <c r="X491" s="3"/>
      <c r="Y491" s="3"/>
      <c r="AG491" t="s">
        <v>1607</v>
      </c>
    </row>
    <row r="492" spans="1:60" x14ac:dyDescent="0.2">
      <c r="A492" s="3"/>
      <c r="B492" s="4"/>
      <c r="C492" s="182" t="s">
        <v>464</v>
      </c>
      <c r="D492" s="6"/>
      <c r="E492" s="3"/>
      <c r="F492" s="3"/>
      <c r="G492" s="3"/>
      <c r="H492" s="3"/>
      <c r="I492" s="3"/>
      <c r="J492" s="3"/>
      <c r="K492" s="3"/>
      <c r="L492" s="3"/>
      <c r="M492" s="3"/>
      <c r="N492" s="3"/>
      <c r="O492" s="3"/>
      <c r="P492" s="3"/>
      <c r="Q492" s="3"/>
      <c r="R492" s="3"/>
      <c r="S492" s="3"/>
      <c r="T492" s="3"/>
      <c r="U492" s="3"/>
      <c r="V492" s="3"/>
      <c r="W492" s="3"/>
      <c r="X492" s="3"/>
      <c r="Y492" s="3"/>
      <c r="AG492" t="s">
        <v>1608</v>
      </c>
    </row>
    <row r="493" spans="1:60" x14ac:dyDescent="0.2">
      <c r="A493" s="3"/>
      <c r="B493" s="4"/>
      <c r="C493" s="182"/>
      <c r="D493" s="6"/>
      <c r="E493" s="3"/>
      <c r="F493" s="3"/>
      <c r="G493" s="3"/>
      <c r="H493" s="3"/>
      <c r="I493" s="3"/>
      <c r="J493" s="3"/>
      <c r="K493" s="3"/>
      <c r="L493" s="3"/>
      <c r="M493" s="3"/>
      <c r="N493" s="3"/>
      <c r="O493" s="3"/>
      <c r="P493" s="3"/>
      <c r="Q493" s="3"/>
      <c r="R493" s="3"/>
      <c r="S493" s="3"/>
      <c r="T493" s="3"/>
      <c r="U493" s="3"/>
      <c r="V493" s="3"/>
      <c r="W493" s="3"/>
      <c r="X493" s="3"/>
      <c r="Y493" s="3"/>
    </row>
    <row r="494" spans="1:60" x14ac:dyDescent="0.2">
      <c r="C494" s="184"/>
      <c r="D494" s="10"/>
      <c r="AG494" t="s">
        <v>367</v>
      </c>
    </row>
    <row r="495" spans="1:60" x14ac:dyDescent="0.2">
      <c r="D495" s="10"/>
    </row>
    <row r="496" spans="1:60"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H4jfcLa0Lh6T9wh9Hz6oeG7D2xXYf8ojEp+2Se9IeLe+ZPiERXB8SurwDi6G+LFn+SQs2glzwR6Yi/f4bGBrQ==" saltValue="sL6UUUmGiPBmy5Fr/cclTg==" spinCount="100000" sheet="1" formatRows="0"/>
  <mergeCells count="71">
    <mergeCell ref="A489:B489"/>
    <mergeCell ref="C10:G10"/>
    <mergeCell ref="C14:G14"/>
    <mergeCell ref="C18:G18"/>
    <mergeCell ref="C19:G19"/>
    <mergeCell ref="C29:G29"/>
    <mergeCell ref="C56:G56"/>
    <mergeCell ref="A1:G1"/>
    <mergeCell ref="C2:G2"/>
    <mergeCell ref="C3:G3"/>
    <mergeCell ref="C4:G4"/>
    <mergeCell ref="C32:G32"/>
    <mergeCell ref="C35:G35"/>
    <mergeCell ref="C38:G38"/>
    <mergeCell ref="C49:G49"/>
    <mergeCell ref="C52:G52"/>
    <mergeCell ref="C124:G124"/>
    <mergeCell ref="C71:G71"/>
    <mergeCell ref="C76:G76"/>
    <mergeCell ref="C80:G80"/>
    <mergeCell ref="C85:G85"/>
    <mergeCell ref="C89:G89"/>
    <mergeCell ref="C93:G93"/>
    <mergeCell ref="C97:G97"/>
    <mergeCell ref="C106:G106"/>
    <mergeCell ref="C111:G111"/>
    <mergeCell ref="C115:G115"/>
    <mergeCell ref="C120:G120"/>
    <mergeCell ref="C197:G197"/>
    <mergeCell ref="C128:G128"/>
    <mergeCell ref="C129:G129"/>
    <mergeCell ref="C130:G130"/>
    <mergeCell ref="C131:G131"/>
    <mergeCell ref="C132:G132"/>
    <mergeCell ref="C133:G133"/>
    <mergeCell ref="C134:G134"/>
    <mergeCell ref="C143:G143"/>
    <mergeCell ref="C165:G165"/>
    <mergeCell ref="C187:G187"/>
    <mergeCell ref="C190:G190"/>
    <mergeCell ref="C320:G320"/>
    <mergeCell ref="C210:G210"/>
    <mergeCell ref="C211:G211"/>
    <mergeCell ref="C222:G222"/>
    <mergeCell ref="C231:G231"/>
    <mergeCell ref="C234:G234"/>
    <mergeCell ref="C237:G237"/>
    <mergeCell ref="C250:G250"/>
    <mergeCell ref="C260:G260"/>
    <mergeCell ref="C286:G286"/>
    <mergeCell ref="C290:G290"/>
    <mergeCell ref="C314:G314"/>
    <mergeCell ref="C430:G430"/>
    <mergeCell ref="C328:G328"/>
    <mergeCell ref="C340:G340"/>
    <mergeCell ref="C343:G343"/>
    <mergeCell ref="C346:G346"/>
    <mergeCell ref="C349:G349"/>
    <mergeCell ref="C354:G354"/>
    <mergeCell ref="C366:G366"/>
    <mergeCell ref="C389:G389"/>
    <mergeCell ref="C395:G395"/>
    <mergeCell ref="C403:G403"/>
    <mergeCell ref="C415:G415"/>
    <mergeCell ref="C478:G478"/>
    <mergeCell ref="C438:G438"/>
    <mergeCell ref="C439:G439"/>
    <mergeCell ref="C445:G445"/>
    <mergeCell ref="C454:G454"/>
    <mergeCell ref="C470:G470"/>
    <mergeCell ref="C471:G471"/>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&amp;LIO-06.2 Přívodní stoka B na sběrači B&amp;C&amp;P/&amp;N&amp;Rzáří 2023</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93</v>
      </c>
      <c r="C3" s="266" t="s">
        <v>94</v>
      </c>
      <c r="D3" s="267"/>
      <c r="E3" s="267"/>
      <c r="F3" s="267"/>
      <c r="G3" s="268"/>
      <c r="AC3" s="124" t="s">
        <v>369</v>
      </c>
      <c r="AG3" t="s">
        <v>302</v>
      </c>
    </row>
    <row r="4" spans="1:60" ht="24.95" customHeight="1" x14ac:dyDescent="0.2">
      <c r="A4" s="144" t="s">
        <v>9</v>
      </c>
      <c r="B4" s="145" t="s">
        <v>95</v>
      </c>
      <c r="C4" s="269" t="s">
        <v>94</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SUMIF(AG9:AG241,"&lt;&gt;NOR",G9:G241)</f>
        <v>0</v>
      </c>
      <c r="H8" s="170"/>
      <c r="I8" s="170">
        <f>SUM(I9:I241)</f>
        <v>0</v>
      </c>
      <c r="J8" s="170"/>
      <c r="K8" s="170">
        <f>SUM(K9:K241)</f>
        <v>0</v>
      </c>
      <c r="L8" s="170"/>
      <c r="M8" s="170">
        <f>SUM(M9:M241)</f>
        <v>0</v>
      </c>
      <c r="N8" s="169"/>
      <c r="O8" s="169">
        <f>SUM(O9:O241)</f>
        <v>302.5</v>
      </c>
      <c r="P8" s="169"/>
      <c r="Q8" s="169">
        <f>SUM(Q9:Q241)</f>
        <v>0</v>
      </c>
      <c r="R8" s="170"/>
      <c r="S8" s="170"/>
      <c r="T8" s="171"/>
      <c r="U8" s="165"/>
      <c r="V8" s="165">
        <f>SUM(V9:V241)</f>
        <v>6194.3300000000008</v>
      </c>
      <c r="W8" s="165"/>
      <c r="X8" s="165"/>
      <c r="Y8" s="165"/>
      <c r="AG8" t="s">
        <v>327</v>
      </c>
    </row>
    <row r="9" spans="1:60" ht="22.5" outlineLevel="1" x14ac:dyDescent="0.2">
      <c r="A9" s="173">
        <v>1</v>
      </c>
      <c r="B9" s="174" t="s">
        <v>370</v>
      </c>
      <c r="C9" s="181" t="s">
        <v>371</v>
      </c>
      <c r="D9" s="175" t="s">
        <v>372</v>
      </c>
      <c r="E9" s="176">
        <v>700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142.1</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2590</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1994</v>
      </c>
      <c r="D12" s="185"/>
      <c r="E12" s="186"/>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1" t="s">
        <v>464</v>
      </c>
      <c r="D13" s="185"/>
      <c r="E13" s="186"/>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3" t="s">
        <v>432</v>
      </c>
      <c r="D14" s="189"/>
      <c r="E14" s="190"/>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1995</v>
      </c>
      <c r="D15" s="189"/>
      <c r="E15" s="190">
        <v>96.97</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1996</v>
      </c>
      <c r="D16" s="189"/>
      <c r="E16" s="190">
        <v>9.6969999999999992</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4" t="s">
        <v>1997</v>
      </c>
      <c r="D17" s="189"/>
      <c r="E17" s="190"/>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2</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4" t="s">
        <v>1998</v>
      </c>
      <c r="D18" s="189"/>
      <c r="E18" s="190">
        <v>21.6</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2</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3" t="s">
        <v>441</v>
      </c>
      <c r="D19" s="189"/>
      <c r="E19" s="190"/>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1999</v>
      </c>
      <c r="D20" s="185"/>
      <c r="E20" s="186">
        <v>700</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73">
        <v>2</v>
      </c>
      <c r="B21" s="174" t="s">
        <v>382</v>
      </c>
      <c r="C21" s="181" t="s">
        <v>383</v>
      </c>
      <c r="D21" s="175" t="s">
        <v>384</v>
      </c>
      <c r="E21" s="176">
        <v>70</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t="s">
        <v>373</v>
      </c>
      <c r="S21" s="178" t="s">
        <v>374</v>
      </c>
      <c r="T21" s="179" t="s">
        <v>374</v>
      </c>
      <c r="U21" s="161">
        <v>0</v>
      </c>
      <c r="V21" s="161">
        <f>ROUND(E21*U21,2)</f>
        <v>0</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2" x14ac:dyDescent="0.2">
      <c r="A22" s="158"/>
      <c r="B22" s="159"/>
      <c r="C22" s="272" t="s">
        <v>385</v>
      </c>
      <c r="D22" s="273"/>
      <c r="E22" s="273"/>
      <c r="F22" s="273"/>
      <c r="G22" s="273"/>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378</v>
      </c>
      <c r="AH22" s="151"/>
      <c r="AI22" s="151"/>
      <c r="AJ22" s="151"/>
      <c r="AK22" s="151"/>
      <c r="AL22" s="151"/>
      <c r="AM22" s="151"/>
      <c r="AN22" s="151"/>
      <c r="AO22" s="151"/>
      <c r="AP22" s="151"/>
      <c r="AQ22" s="151"/>
      <c r="AR22" s="151"/>
      <c r="AS22" s="151"/>
      <c r="AT22" s="151"/>
      <c r="AU22" s="151"/>
      <c r="AV22" s="151"/>
      <c r="AW22" s="151"/>
      <c r="AX22" s="151"/>
      <c r="AY22" s="151"/>
      <c r="AZ22" s="151"/>
      <c r="BA22" s="193" t="str">
        <f>C22</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22" s="151"/>
      <c r="BC22" s="151"/>
      <c r="BD22" s="151"/>
      <c r="BE22" s="151"/>
      <c r="BF22" s="151"/>
      <c r="BG22" s="151"/>
      <c r="BH22" s="151"/>
    </row>
    <row r="23" spans="1:60" outlineLevel="2" x14ac:dyDescent="0.2">
      <c r="A23" s="158"/>
      <c r="B23" s="159"/>
      <c r="C23" s="201" t="s">
        <v>2000</v>
      </c>
      <c r="D23" s="185"/>
      <c r="E23" s="186">
        <v>70</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3">
        <v>3</v>
      </c>
      <c r="B24" s="174" t="s">
        <v>2001</v>
      </c>
      <c r="C24" s="181" t="s">
        <v>388</v>
      </c>
      <c r="D24" s="175" t="s">
        <v>389</v>
      </c>
      <c r="E24" s="176">
        <v>120.58365000000001</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t="s">
        <v>373</v>
      </c>
      <c r="S24" s="178" t="s">
        <v>374</v>
      </c>
      <c r="T24" s="179" t="s">
        <v>374</v>
      </c>
      <c r="U24" s="161">
        <v>9.7000000000000003E-2</v>
      </c>
      <c r="V24" s="161">
        <f>ROUND(E24*U24,2)</f>
        <v>11.7</v>
      </c>
      <c r="W24" s="161"/>
      <c r="X24" s="161" t="s">
        <v>375</v>
      </c>
      <c r="Y24" s="161" t="s">
        <v>334</v>
      </c>
      <c r="Z24" s="151"/>
      <c r="AA24" s="151"/>
      <c r="AB24" s="151"/>
      <c r="AC24" s="151"/>
      <c r="AD24" s="151"/>
      <c r="AE24" s="151"/>
      <c r="AF24" s="151"/>
      <c r="AG24" s="151" t="s">
        <v>376</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72" t="s">
        <v>391</v>
      </c>
      <c r="D25" s="273"/>
      <c r="E25" s="273"/>
      <c r="F25" s="273"/>
      <c r="G25" s="273"/>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378</v>
      </c>
      <c r="AH25" s="151"/>
      <c r="AI25" s="151"/>
      <c r="AJ25" s="151"/>
      <c r="AK25" s="151"/>
      <c r="AL25" s="151"/>
      <c r="AM25" s="151"/>
      <c r="AN25" s="151"/>
      <c r="AO25" s="151"/>
      <c r="AP25" s="151"/>
      <c r="AQ25" s="151"/>
      <c r="AR25" s="151"/>
      <c r="AS25" s="151"/>
      <c r="AT25" s="151"/>
      <c r="AU25" s="151"/>
      <c r="AV25" s="151"/>
      <c r="AW25" s="151"/>
      <c r="AX25" s="151"/>
      <c r="AY25" s="151"/>
      <c r="AZ25" s="151"/>
      <c r="BA25" s="193" t="str">
        <f>C25</f>
        <v>nebo lesní půdy, s vodorovným přemístěním na hromady v místě upotřebení nebo na dočasné či trvalé skládky se složením</v>
      </c>
      <c r="BB25" s="151"/>
      <c r="BC25" s="151"/>
      <c r="BD25" s="151"/>
      <c r="BE25" s="151"/>
      <c r="BF25" s="151"/>
      <c r="BG25" s="151"/>
      <c r="BH25" s="151"/>
    </row>
    <row r="26" spans="1:60" outlineLevel="2" x14ac:dyDescent="0.2">
      <c r="A26" s="158"/>
      <c r="B26" s="159"/>
      <c r="C26" s="201" t="s">
        <v>2002</v>
      </c>
      <c r="D26" s="185"/>
      <c r="E26" s="186"/>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3351</v>
      </c>
      <c r="D27" s="185"/>
      <c r="E27" s="186">
        <v>25.43844</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3352</v>
      </c>
      <c r="D28" s="185"/>
      <c r="E28" s="186">
        <v>5.4396000000000004</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3353</v>
      </c>
      <c r="D29" s="185"/>
      <c r="E29" s="186">
        <v>13.886649999999999</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3354</v>
      </c>
      <c r="D30" s="185"/>
      <c r="E30" s="186">
        <v>1.1879999999999999</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2004</v>
      </c>
      <c r="D31" s="185"/>
      <c r="E31" s="186"/>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3355</v>
      </c>
      <c r="D32" s="185"/>
      <c r="E32" s="186">
        <v>53.607559999999999</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3356</v>
      </c>
      <c r="D33" s="185"/>
      <c r="E33" s="186">
        <v>18.581399999999999</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3357</v>
      </c>
      <c r="D34" s="185"/>
      <c r="E34" s="186">
        <v>2.4420000000000002</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173">
        <v>4</v>
      </c>
      <c r="B35" s="174" t="s">
        <v>2007</v>
      </c>
      <c r="C35" s="181" t="s">
        <v>2008</v>
      </c>
      <c r="D35" s="175" t="s">
        <v>389</v>
      </c>
      <c r="E35" s="176">
        <v>772.51241000000005</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t="s">
        <v>373</v>
      </c>
      <c r="S35" s="178" t="s">
        <v>374</v>
      </c>
      <c r="T35" s="179" t="s">
        <v>374</v>
      </c>
      <c r="U35" s="161">
        <v>0.46600000000000003</v>
      </c>
      <c r="V35" s="161">
        <f>ROUND(E35*U35,2)</f>
        <v>359.99</v>
      </c>
      <c r="W35" s="161"/>
      <c r="X35" s="161" t="s">
        <v>375</v>
      </c>
      <c r="Y35" s="161" t="s">
        <v>334</v>
      </c>
      <c r="Z35" s="151"/>
      <c r="AA35" s="151"/>
      <c r="AB35" s="151"/>
      <c r="AC35" s="151"/>
      <c r="AD35" s="151"/>
      <c r="AE35" s="151"/>
      <c r="AF35" s="151"/>
      <c r="AG35" s="151" t="s">
        <v>376</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2" x14ac:dyDescent="0.2">
      <c r="A36" s="158"/>
      <c r="B36" s="159"/>
      <c r="C36" s="272" t="s">
        <v>428</v>
      </c>
      <c r="D36" s="273"/>
      <c r="E36" s="273"/>
      <c r="F36" s="273"/>
      <c r="G36" s="273"/>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378</v>
      </c>
      <c r="AH36" s="151"/>
      <c r="AI36" s="151"/>
      <c r="AJ36" s="151"/>
      <c r="AK36" s="151"/>
      <c r="AL36" s="151"/>
      <c r="AM36" s="151"/>
      <c r="AN36" s="151"/>
      <c r="AO36" s="151"/>
      <c r="AP36" s="151"/>
      <c r="AQ36" s="151"/>
      <c r="AR36" s="151"/>
      <c r="AS36" s="151"/>
      <c r="AT36" s="151"/>
      <c r="AU36" s="151"/>
      <c r="AV36" s="151"/>
      <c r="AW36" s="151"/>
      <c r="AX36" s="151"/>
      <c r="AY36" s="151"/>
      <c r="AZ36" s="151"/>
      <c r="BA36" s="193" t="str">
        <f>C36</f>
        <v>s urovnáním dna do předepsaného profilu a spádu, s případně nutným přemístěním výkopku ve výkopišti a dále buď s přemístěním výkopku na přilehlém terénu na vzdálenost do 3 m od kraje jámy nebo s naložením na dopravní prostředek</v>
      </c>
      <c r="BB36" s="151"/>
      <c r="BC36" s="151"/>
      <c r="BD36" s="151"/>
      <c r="BE36" s="151"/>
      <c r="BF36" s="151"/>
      <c r="BG36" s="151"/>
      <c r="BH36" s="151"/>
    </row>
    <row r="37" spans="1:60" outlineLevel="2" x14ac:dyDescent="0.2">
      <c r="A37" s="158"/>
      <c r="B37" s="159"/>
      <c r="C37" s="201" t="s">
        <v>2009</v>
      </c>
      <c r="D37" s="185"/>
      <c r="E37" s="186"/>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3358</v>
      </c>
      <c r="D38" s="185"/>
      <c r="E38" s="186">
        <v>772.51241000000005</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73">
        <v>5</v>
      </c>
      <c r="B39" s="174" t="s">
        <v>2011</v>
      </c>
      <c r="C39" s="181" t="s">
        <v>2012</v>
      </c>
      <c r="D39" s="175" t="s">
        <v>389</v>
      </c>
      <c r="E39" s="176">
        <v>1545.0248300000001</v>
      </c>
      <c r="F39" s="177"/>
      <c r="G39" s="178">
        <f>ROUND(E39*F39,2)</f>
        <v>0</v>
      </c>
      <c r="H39" s="177"/>
      <c r="I39" s="178">
        <f>ROUND(E39*H39,2)</f>
        <v>0</v>
      </c>
      <c r="J39" s="177"/>
      <c r="K39" s="178">
        <f>ROUND(E39*J39,2)</f>
        <v>0</v>
      </c>
      <c r="L39" s="178">
        <v>21</v>
      </c>
      <c r="M39" s="178">
        <f>G39*(1+L39/100)</f>
        <v>0</v>
      </c>
      <c r="N39" s="176">
        <v>0</v>
      </c>
      <c r="O39" s="176">
        <f>ROUND(E39*N39,2)</f>
        <v>0</v>
      </c>
      <c r="P39" s="176">
        <v>0</v>
      </c>
      <c r="Q39" s="176">
        <f>ROUND(E39*P39,2)</f>
        <v>0</v>
      </c>
      <c r="R39" s="178" t="s">
        <v>373</v>
      </c>
      <c r="S39" s="178" t="s">
        <v>374</v>
      </c>
      <c r="T39" s="179" t="s">
        <v>374</v>
      </c>
      <c r="U39" s="161">
        <v>1.556</v>
      </c>
      <c r="V39" s="161">
        <f>ROUND(E39*U39,2)</f>
        <v>2404.06</v>
      </c>
      <c r="W39" s="161"/>
      <c r="X39" s="161" t="s">
        <v>375</v>
      </c>
      <c r="Y39" s="161" t="s">
        <v>334</v>
      </c>
      <c r="Z39" s="151"/>
      <c r="AA39" s="151"/>
      <c r="AB39" s="151"/>
      <c r="AC39" s="151"/>
      <c r="AD39" s="151"/>
      <c r="AE39" s="151"/>
      <c r="AF39" s="151"/>
      <c r="AG39" s="151" t="s">
        <v>376</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2" x14ac:dyDescent="0.2">
      <c r="A40" s="158"/>
      <c r="B40" s="159"/>
      <c r="C40" s="272" t="s">
        <v>428</v>
      </c>
      <c r="D40" s="273"/>
      <c r="E40" s="273"/>
      <c r="F40" s="273"/>
      <c r="G40" s="273"/>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378</v>
      </c>
      <c r="AH40" s="151"/>
      <c r="AI40" s="151"/>
      <c r="AJ40" s="151"/>
      <c r="AK40" s="151"/>
      <c r="AL40" s="151"/>
      <c r="AM40" s="151"/>
      <c r="AN40" s="151"/>
      <c r="AO40" s="151"/>
      <c r="AP40" s="151"/>
      <c r="AQ40" s="151"/>
      <c r="AR40" s="151"/>
      <c r="AS40" s="151"/>
      <c r="AT40" s="151"/>
      <c r="AU40" s="151"/>
      <c r="AV40" s="151"/>
      <c r="AW40" s="151"/>
      <c r="AX40" s="151"/>
      <c r="AY40" s="151"/>
      <c r="AZ40" s="151"/>
      <c r="BA40" s="193" t="str">
        <f>C40</f>
        <v>s urovnáním dna do předepsaného profilu a spádu, s případně nutným přemístěním výkopku ve výkopišti a dále buď s přemístěním výkopku na přilehlém terénu na vzdálenost do 3 m od kraje jámy nebo s naložením na dopravní prostředek</v>
      </c>
      <c r="BB40" s="151"/>
      <c r="BC40" s="151"/>
      <c r="BD40" s="151"/>
      <c r="BE40" s="151"/>
      <c r="BF40" s="151"/>
      <c r="BG40" s="151"/>
      <c r="BH40" s="151"/>
    </row>
    <row r="41" spans="1:60" outlineLevel="2" x14ac:dyDescent="0.2">
      <c r="A41" s="158"/>
      <c r="B41" s="159"/>
      <c r="C41" s="203" t="s">
        <v>432</v>
      </c>
      <c r="D41" s="189"/>
      <c r="E41" s="190"/>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4" t="s">
        <v>3359</v>
      </c>
      <c r="D42" s="189"/>
      <c r="E42" s="190">
        <v>1737.4454499999999</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2</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4" t="s">
        <v>3360</v>
      </c>
      <c r="D43" s="189"/>
      <c r="E43" s="190">
        <v>353.21136000000001</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2</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4" t="s">
        <v>3361</v>
      </c>
      <c r="D44" s="189"/>
      <c r="E44" s="190">
        <v>891.98581999999999</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2</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4" t="s">
        <v>3362</v>
      </c>
      <c r="D45" s="189"/>
      <c r="E45" s="190">
        <v>79.714799999999997</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2</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3363</v>
      </c>
      <c r="D46" s="189"/>
      <c r="E46" s="190">
        <v>10.098000000000001</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3364</v>
      </c>
      <c r="D47" s="189"/>
      <c r="E47" s="190"/>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3365</v>
      </c>
      <c r="D48" s="189"/>
      <c r="E48" s="190">
        <v>38.15766</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3366</v>
      </c>
      <c r="D49" s="189"/>
      <c r="E49" s="190">
        <v>4.3116000000000003</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4" t="s">
        <v>3367</v>
      </c>
      <c r="D50" s="189"/>
      <c r="E50" s="190">
        <v>13.5594</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2</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4" t="s">
        <v>3368</v>
      </c>
      <c r="D51" s="189"/>
      <c r="E51" s="190">
        <v>1.5065999999999999</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2</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04" t="s">
        <v>439</v>
      </c>
      <c r="D52" s="189"/>
      <c r="E52" s="190"/>
      <c r="F52" s="161"/>
      <c r="G52" s="161"/>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381</v>
      </c>
      <c r="AH52" s="151">
        <v>2</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04" t="s">
        <v>1795</v>
      </c>
      <c r="D53" s="189"/>
      <c r="E53" s="190"/>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2</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4" t="s">
        <v>2620</v>
      </c>
      <c r="D54" s="189"/>
      <c r="E54" s="190"/>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2</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4" t="s">
        <v>3369</v>
      </c>
      <c r="D55" s="189"/>
      <c r="E55" s="190">
        <v>-4.2750000000000004</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2</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4" t="s">
        <v>2014</v>
      </c>
      <c r="D56" s="189"/>
      <c r="E56" s="190"/>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2</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4" t="s">
        <v>3370</v>
      </c>
      <c r="D57" s="189"/>
      <c r="E57" s="190">
        <v>-25.43844</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2</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4" t="s">
        <v>3371</v>
      </c>
      <c r="D58" s="189"/>
      <c r="E58" s="190">
        <v>-9.0396000000000001</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4" t="s">
        <v>3372</v>
      </c>
      <c r="D59" s="189"/>
      <c r="E59" s="190">
        <v>-1.1879999999999999</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2</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5" t="s">
        <v>437</v>
      </c>
      <c r="D60" s="191"/>
      <c r="E60" s="192">
        <v>3090.0496499999999</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3</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3" t="s">
        <v>441</v>
      </c>
      <c r="D61" s="189"/>
      <c r="E61" s="190"/>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3373</v>
      </c>
      <c r="D62" s="185"/>
      <c r="E62" s="186">
        <v>1545.0248300000001</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6</v>
      </c>
      <c r="B63" s="174" t="s">
        <v>443</v>
      </c>
      <c r="C63" s="181" t="s">
        <v>444</v>
      </c>
      <c r="D63" s="175" t="s">
        <v>389</v>
      </c>
      <c r="E63" s="176">
        <v>1081.51738</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0.107</v>
      </c>
      <c r="V63" s="161">
        <f>ROUND(E63*U63,2)</f>
        <v>115.72</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2" x14ac:dyDescent="0.2">
      <c r="A64" s="158"/>
      <c r="B64" s="159"/>
      <c r="C64" s="272" t="s">
        <v>428</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s urovnáním dna do předepsaného profilu a spádu, s případně nutným přemístěním výkopku ve výkopišti a dále buď s přemístěním výkopku na přilehlém terénu na vzdálenost do 3 m od kraje jámy nebo s naložením na dopravní prostředek</v>
      </c>
      <c r="BB64" s="151"/>
      <c r="BC64" s="151"/>
      <c r="BD64" s="151"/>
      <c r="BE64" s="151"/>
      <c r="BF64" s="151"/>
      <c r="BG64" s="151"/>
      <c r="BH64" s="151"/>
    </row>
    <row r="65" spans="1:60" outlineLevel="2" x14ac:dyDescent="0.2">
      <c r="A65" s="158"/>
      <c r="B65" s="159"/>
      <c r="C65" s="201" t="s">
        <v>2017</v>
      </c>
      <c r="D65" s="185"/>
      <c r="E65" s="186"/>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2018</v>
      </c>
      <c r="D66" s="185"/>
      <c r="E66" s="186"/>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3374</v>
      </c>
      <c r="D67" s="185"/>
      <c r="E67" s="186">
        <v>1081.51738</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73">
        <v>7</v>
      </c>
      <c r="B68" s="174" t="s">
        <v>2020</v>
      </c>
      <c r="C68" s="181" t="s">
        <v>2021</v>
      </c>
      <c r="D68" s="175" t="s">
        <v>389</v>
      </c>
      <c r="E68" s="176">
        <v>618.00993000000005</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t="s">
        <v>373</v>
      </c>
      <c r="S68" s="178" t="s">
        <v>374</v>
      </c>
      <c r="T68" s="179" t="s">
        <v>374</v>
      </c>
      <c r="U68" s="161">
        <v>2.1269999999999998</v>
      </c>
      <c r="V68" s="161">
        <f>ROUND(E68*U68,2)</f>
        <v>1314.51</v>
      </c>
      <c r="W68" s="161"/>
      <c r="X68" s="161" t="s">
        <v>375</v>
      </c>
      <c r="Y68" s="161" t="s">
        <v>334</v>
      </c>
      <c r="Z68" s="151"/>
      <c r="AA68" s="151"/>
      <c r="AB68" s="151"/>
      <c r="AC68" s="151"/>
      <c r="AD68" s="151"/>
      <c r="AE68" s="151"/>
      <c r="AF68" s="151"/>
      <c r="AG68" s="151" t="s">
        <v>376</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72" t="s">
        <v>428</v>
      </c>
      <c r="D69" s="273"/>
      <c r="E69" s="273"/>
      <c r="F69" s="273"/>
      <c r="G69" s="273"/>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378</v>
      </c>
      <c r="AH69" s="151"/>
      <c r="AI69" s="151"/>
      <c r="AJ69" s="151"/>
      <c r="AK69" s="151"/>
      <c r="AL69" s="151"/>
      <c r="AM69" s="151"/>
      <c r="AN69" s="151"/>
      <c r="AO69" s="151"/>
      <c r="AP69" s="151"/>
      <c r="AQ69" s="151"/>
      <c r="AR69" s="151"/>
      <c r="AS69" s="151"/>
      <c r="AT69" s="151"/>
      <c r="AU69" s="151"/>
      <c r="AV69" s="151"/>
      <c r="AW69" s="151"/>
      <c r="AX69" s="151"/>
      <c r="AY69" s="151"/>
      <c r="AZ69" s="151"/>
      <c r="BA69" s="193" t="str">
        <f>C69</f>
        <v>s urovnáním dna do předepsaného profilu a spádu, s případně nutným přemístěním výkopku ve výkopišti a dále buď s přemístěním výkopku na přilehlém terénu na vzdálenost do 3 m od kraje jámy nebo s naložením na dopravní prostředek</v>
      </c>
      <c r="BB69" s="151"/>
      <c r="BC69" s="151"/>
      <c r="BD69" s="151"/>
      <c r="BE69" s="151"/>
      <c r="BF69" s="151"/>
      <c r="BG69" s="151"/>
      <c r="BH69" s="151"/>
    </row>
    <row r="70" spans="1:60" outlineLevel="2" x14ac:dyDescent="0.2">
      <c r="A70" s="158"/>
      <c r="B70" s="159"/>
      <c r="C70" s="201" t="s">
        <v>2009</v>
      </c>
      <c r="D70" s="185"/>
      <c r="E70" s="186"/>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1" t="s">
        <v>3375</v>
      </c>
      <c r="D71" s="185"/>
      <c r="E71" s="186">
        <v>618.00993000000005</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3">
        <v>8</v>
      </c>
      <c r="B72" s="174" t="s">
        <v>450</v>
      </c>
      <c r="C72" s="181" t="s">
        <v>451</v>
      </c>
      <c r="D72" s="175" t="s">
        <v>389</v>
      </c>
      <c r="E72" s="176">
        <v>432.60694999999998</v>
      </c>
      <c r="F72" s="177"/>
      <c r="G72" s="178">
        <f>ROUND(E72*F72,2)</f>
        <v>0</v>
      </c>
      <c r="H72" s="177"/>
      <c r="I72" s="178">
        <f>ROUND(E72*H72,2)</f>
        <v>0</v>
      </c>
      <c r="J72" s="177"/>
      <c r="K72" s="178">
        <f>ROUND(E72*J72,2)</f>
        <v>0</v>
      </c>
      <c r="L72" s="178">
        <v>21</v>
      </c>
      <c r="M72" s="178">
        <f>G72*(1+L72/100)</f>
        <v>0</v>
      </c>
      <c r="N72" s="176">
        <v>0</v>
      </c>
      <c r="O72" s="176">
        <f>ROUND(E72*N72,2)</f>
        <v>0</v>
      </c>
      <c r="P72" s="176">
        <v>0</v>
      </c>
      <c r="Q72" s="176">
        <f>ROUND(E72*P72,2)</f>
        <v>0</v>
      </c>
      <c r="R72" s="178" t="s">
        <v>373</v>
      </c>
      <c r="S72" s="178" t="s">
        <v>374</v>
      </c>
      <c r="T72" s="179" t="s">
        <v>374</v>
      </c>
      <c r="U72" s="161">
        <v>0.154</v>
      </c>
      <c r="V72" s="161">
        <f>ROUND(E72*U72,2)</f>
        <v>66.62</v>
      </c>
      <c r="W72" s="161"/>
      <c r="X72" s="161" t="s">
        <v>375</v>
      </c>
      <c r="Y72" s="161" t="s">
        <v>334</v>
      </c>
      <c r="Z72" s="151"/>
      <c r="AA72" s="151"/>
      <c r="AB72" s="151"/>
      <c r="AC72" s="151"/>
      <c r="AD72" s="151"/>
      <c r="AE72" s="151"/>
      <c r="AF72" s="151"/>
      <c r="AG72" s="151" t="s">
        <v>376</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2" x14ac:dyDescent="0.2">
      <c r="A73" s="158"/>
      <c r="B73" s="159"/>
      <c r="C73" s="272" t="s">
        <v>428</v>
      </c>
      <c r="D73" s="273"/>
      <c r="E73" s="273"/>
      <c r="F73" s="273"/>
      <c r="G73" s="273"/>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378</v>
      </c>
      <c r="AH73" s="151"/>
      <c r="AI73" s="151"/>
      <c r="AJ73" s="151"/>
      <c r="AK73" s="151"/>
      <c r="AL73" s="151"/>
      <c r="AM73" s="151"/>
      <c r="AN73" s="151"/>
      <c r="AO73" s="151"/>
      <c r="AP73" s="151"/>
      <c r="AQ73" s="151"/>
      <c r="AR73" s="151"/>
      <c r="AS73" s="151"/>
      <c r="AT73" s="151"/>
      <c r="AU73" s="151"/>
      <c r="AV73" s="151"/>
      <c r="AW73" s="151"/>
      <c r="AX73" s="151"/>
      <c r="AY73" s="151"/>
      <c r="AZ73" s="151"/>
      <c r="BA73" s="193" t="str">
        <f>C73</f>
        <v>s urovnáním dna do předepsaného profilu a spádu, s případně nutným přemístěním výkopku ve výkopišti a dále buď s přemístěním výkopku na přilehlém terénu na vzdálenost do 3 m od kraje jámy nebo s naložením na dopravní prostředek</v>
      </c>
      <c r="BB73" s="151"/>
      <c r="BC73" s="151"/>
      <c r="BD73" s="151"/>
      <c r="BE73" s="151"/>
      <c r="BF73" s="151"/>
      <c r="BG73" s="151"/>
      <c r="BH73" s="151"/>
    </row>
    <row r="74" spans="1:60" outlineLevel="2" x14ac:dyDescent="0.2">
      <c r="A74" s="158"/>
      <c r="B74" s="159"/>
      <c r="C74" s="201" t="s">
        <v>2017</v>
      </c>
      <c r="D74" s="185"/>
      <c r="E74" s="186"/>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1" t="s">
        <v>2018</v>
      </c>
      <c r="D75" s="185"/>
      <c r="E75" s="186"/>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1" t="s">
        <v>3376</v>
      </c>
      <c r="D76" s="185"/>
      <c r="E76" s="186">
        <v>432.60694999999998</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3">
        <v>9</v>
      </c>
      <c r="B77" s="174" t="s">
        <v>2024</v>
      </c>
      <c r="C77" s="181" t="s">
        <v>2025</v>
      </c>
      <c r="D77" s="175" t="s">
        <v>389</v>
      </c>
      <c r="E77" s="176">
        <v>92.701490000000007</v>
      </c>
      <c r="F77" s="177"/>
      <c r="G77" s="178">
        <f>ROUND(E77*F77,2)</f>
        <v>0</v>
      </c>
      <c r="H77" s="177"/>
      <c r="I77" s="178">
        <f>ROUND(E77*H77,2)</f>
        <v>0</v>
      </c>
      <c r="J77" s="177"/>
      <c r="K77" s="178">
        <f>ROUND(E77*J77,2)</f>
        <v>0</v>
      </c>
      <c r="L77" s="178">
        <v>21</v>
      </c>
      <c r="M77" s="178">
        <f>G77*(1+L77/100)</f>
        <v>0</v>
      </c>
      <c r="N77" s="176">
        <v>8.2900000000000005E-3</v>
      </c>
      <c r="O77" s="176">
        <f>ROUND(E77*N77,2)</f>
        <v>0.77</v>
      </c>
      <c r="P77" s="176">
        <v>0</v>
      </c>
      <c r="Q77" s="176">
        <f>ROUND(E77*P77,2)</f>
        <v>0</v>
      </c>
      <c r="R77" s="178" t="s">
        <v>373</v>
      </c>
      <c r="S77" s="178" t="s">
        <v>374</v>
      </c>
      <c r="T77" s="179" t="s">
        <v>374</v>
      </c>
      <c r="U77" s="161">
        <v>1.5269999999999999</v>
      </c>
      <c r="V77" s="161">
        <f>ROUND(E77*U77,2)</f>
        <v>141.56</v>
      </c>
      <c r="W77" s="161"/>
      <c r="X77" s="161" t="s">
        <v>375</v>
      </c>
      <c r="Y77" s="161" t="s">
        <v>334</v>
      </c>
      <c r="Z77" s="151"/>
      <c r="AA77" s="151"/>
      <c r="AB77" s="151"/>
      <c r="AC77" s="151"/>
      <c r="AD77" s="151"/>
      <c r="AE77" s="151"/>
      <c r="AF77" s="151"/>
      <c r="AG77" s="151" t="s">
        <v>376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2" x14ac:dyDescent="0.2">
      <c r="A78" s="158"/>
      <c r="B78" s="159"/>
      <c r="C78" s="272" t="s">
        <v>428</v>
      </c>
      <c r="D78" s="273"/>
      <c r="E78" s="273"/>
      <c r="F78" s="273"/>
      <c r="G78" s="273"/>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378</v>
      </c>
      <c r="AH78" s="151"/>
      <c r="AI78" s="151"/>
      <c r="AJ78" s="151"/>
      <c r="AK78" s="151"/>
      <c r="AL78" s="151"/>
      <c r="AM78" s="151"/>
      <c r="AN78" s="151"/>
      <c r="AO78" s="151"/>
      <c r="AP78" s="151"/>
      <c r="AQ78" s="151"/>
      <c r="AR78" s="151"/>
      <c r="AS78" s="151"/>
      <c r="AT78" s="151"/>
      <c r="AU78" s="151"/>
      <c r="AV78" s="151"/>
      <c r="AW78" s="151"/>
      <c r="AX78" s="151"/>
      <c r="AY78" s="151"/>
      <c r="AZ78" s="151"/>
      <c r="BA78" s="193" t="str">
        <f>C78</f>
        <v>s urovnáním dna do předepsaného profilu a spádu, s případně nutným přemístěním výkopku ve výkopišti a dále buď s přemístěním výkopku na přilehlém terénu na vzdálenost do 3 m od kraje jámy nebo s naložením na dopravní prostředek</v>
      </c>
      <c r="BB78" s="151"/>
      <c r="BC78" s="151"/>
      <c r="BD78" s="151"/>
      <c r="BE78" s="151"/>
      <c r="BF78" s="151"/>
      <c r="BG78" s="151"/>
      <c r="BH78" s="151"/>
    </row>
    <row r="79" spans="1:60" outlineLevel="2" x14ac:dyDescent="0.2">
      <c r="A79" s="158"/>
      <c r="B79" s="159"/>
      <c r="C79" s="201" t="s">
        <v>2009</v>
      </c>
      <c r="D79" s="185"/>
      <c r="E79" s="186"/>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1" t="s">
        <v>3377</v>
      </c>
      <c r="D80" s="185"/>
      <c r="E80" s="186">
        <v>92.701490000000007</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3">
        <v>10</v>
      </c>
      <c r="B81" s="174" t="s">
        <v>2027</v>
      </c>
      <c r="C81" s="181" t="s">
        <v>2028</v>
      </c>
      <c r="D81" s="175" t="s">
        <v>389</v>
      </c>
      <c r="E81" s="176">
        <v>61.800989999999999</v>
      </c>
      <c r="F81" s="177"/>
      <c r="G81" s="178">
        <f>ROUND(E81*F81,2)</f>
        <v>0</v>
      </c>
      <c r="H81" s="177"/>
      <c r="I81" s="178">
        <f>ROUND(E81*H81,2)</f>
        <v>0</v>
      </c>
      <c r="J81" s="177"/>
      <c r="K81" s="178">
        <f>ROUND(E81*J81,2)</f>
        <v>0</v>
      </c>
      <c r="L81" s="178">
        <v>21</v>
      </c>
      <c r="M81" s="178">
        <f>G81*(1+L81/100)</f>
        <v>0</v>
      </c>
      <c r="N81" s="176">
        <v>1.538E-2</v>
      </c>
      <c r="O81" s="176">
        <f>ROUND(E81*N81,2)</f>
        <v>0.95</v>
      </c>
      <c r="P81" s="176">
        <v>0</v>
      </c>
      <c r="Q81" s="176">
        <f>ROUND(E81*P81,2)</f>
        <v>0</v>
      </c>
      <c r="R81" s="178" t="s">
        <v>373</v>
      </c>
      <c r="S81" s="178" t="s">
        <v>374</v>
      </c>
      <c r="T81" s="179" t="s">
        <v>374</v>
      </c>
      <c r="U81" s="161">
        <v>0.81799999999999995</v>
      </c>
      <c r="V81" s="161">
        <f>ROUND(E81*U81,2)</f>
        <v>50.55</v>
      </c>
      <c r="W81" s="161"/>
      <c r="X81" s="161" t="s">
        <v>375</v>
      </c>
      <c r="Y81" s="161" t="s">
        <v>334</v>
      </c>
      <c r="Z81" s="151"/>
      <c r="AA81" s="151"/>
      <c r="AB81" s="151"/>
      <c r="AC81" s="151"/>
      <c r="AD81" s="151"/>
      <c r="AE81" s="151"/>
      <c r="AF81" s="151"/>
      <c r="AG81" s="151" t="s">
        <v>376</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ht="22.5" outlineLevel="2" x14ac:dyDescent="0.2">
      <c r="A82" s="158"/>
      <c r="B82" s="159"/>
      <c r="C82" s="272" t="s">
        <v>428</v>
      </c>
      <c r="D82" s="273"/>
      <c r="E82" s="273"/>
      <c r="F82" s="273"/>
      <c r="G82" s="273"/>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378</v>
      </c>
      <c r="AH82" s="151"/>
      <c r="AI82" s="151"/>
      <c r="AJ82" s="151"/>
      <c r="AK82" s="151"/>
      <c r="AL82" s="151"/>
      <c r="AM82" s="151"/>
      <c r="AN82" s="151"/>
      <c r="AO82" s="151"/>
      <c r="AP82" s="151"/>
      <c r="AQ82" s="151"/>
      <c r="AR82" s="151"/>
      <c r="AS82" s="151"/>
      <c r="AT82" s="151"/>
      <c r="AU82" s="151"/>
      <c r="AV82" s="151"/>
      <c r="AW82" s="151"/>
      <c r="AX82" s="151"/>
      <c r="AY82" s="151"/>
      <c r="AZ82" s="151"/>
      <c r="BA82" s="193" t="str">
        <f>C82</f>
        <v>s urovnáním dna do předepsaného profilu a spádu, s případně nutným přemístěním výkopku ve výkopišti a dále buď s přemístěním výkopku na přilehlém terénu na vzdálenost do 3 m od kraje jámy nebo s naložením na dopravní prostředek</v>
      </c>
      <c r="BB82" s="151"/>
      <c r="BC82" s="151"/>
      <c r="BD82" s="151"/>
      <c r="BE82" s="151"/>
      <c r="BF82" s="151"/>
      <c r="BG82" s="151"/>
      <c r="BH82" s="151"/>
    </row>
    <row r="83" spans="1:60" outlineLevel="2" x14ac:dyDescent="0.2">
      <c r="A83" s="158"/>
      <c r="B83" s="159"/>
      <c r="C83" s="201" t="s">
        <v>2009</v>
      </c>
      <c r="D83" s="185"/>
      <c r="E83" s="186"/>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1" t="s">
        <v>3378</v>
      </c>
      <c r="D84" s="185"/>
      <c r="E84" s="186">
        <v>61.800989999999999</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3">
        <v>11</v>
      </c>
      <c r="B85" s="174" t="s">
        <v>2373</v>
      </c>
      <c r="C85" s="181" t="s">
        <v>2374</v>
      </c>
      <c r="D85" s="175" t="s">
        <v>1314</v>
      </c>
      <c r="E85" s="176">
        <v>73.959999999999994</v>
      </c>
      <c r="F85" s="177"/>
      <c r="G85" s="178">
        <f>ROUND(E85*F85,2)</f>
        <v>0</v>
      </c>
      <c r="H85" s="177"/>
      <c r="I85" s="178">
        <f>ROUND(E85*H85,2)</f>
        <v>0</v>
      </c>
      <c r="J85" s="177"/>
      <c r="K85" s="178">
        <f>ROUND(E85*J85,2)</f>
        <v>0</v>
      </c>
      <c r="L85" s="178">
        <v>21</v>
      </c>
      <c r="M85" s="178">
        <f>G85*(1+L85/100)</f>
        <v>0</v>
      </c>
      <c r="N85" s="176">
        <v>0.38941999999999999</v>
      </c>
      <c r="O85" s="176">
        <f>ROUND(E85*N85,2)</f>
        <v>28.8</v>
      </c>
      <c r="P85" s="176">
        <v>0</v>
      </c>
      <c r="Q85" s="176">
        <f>ROUND(E85*P85,2)</f>
        <v>0</v>
      </c>
      <c r="R85" s="178"/>
      <c r="S85" s="178" t="s">
        <v>331</v>
      </c>
      <c r="T85" s="179" t="s">
        <v>332</v>
      </c>
      <c r="U85" s="161">
        <v>0</v>
      </c>
      <c r="V85" s="161">
        <f>ROUND(E85*U85,2)</f>
        <v>0</v>
      </c>
      <c r="W85" s="161"/>
      <c r="X85" s="161" t="s">
        <v>375</v>
      </c>
      <c r="Y85" s="161" t="s">
        <v>334</v>
      </c>
      <c r="Z85" s="151"/>
      <c r="AA85" s="151"/>
      <c r="AB85" s="151"/>
      <c r="AC85" s="151"/>
      <c r="AD85" s="151"/>
      <c r="AE85" s="151"/>
      <c r="AF85" s="151"/>
      <c r="AG85" s="151" t="s">
        <v>390</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3" t="s">
        <v>2375</v>
      </c>
      <c r="D86" s="264"/>
      <c r="E86" s="264"/>
      <c r="F86" s="264"/>
      <c r="G86" s="264"/>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74" t="s">
        <v>2376</v>
      </c>
      <c r="D87" s="275"/>
      <c r="E87" s="275"/>
      <c r="F87" s="275"/>
      <c r="G87" s="275"/>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74" t="s">
        <v>2377</v>
      </c>
      <c r="D88" s="275"/>
      <c r="E88" s="275"/>
      <c r="F88" s="275"/>
      <c r="G88" s="275"/>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337</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74" t="s">
        <v>2378</v>
      </c>
      <c r="D89" s="275"/>
      <c r="E89" s="275"/>
      <c r="F89" s="275"/>
      <c r="G89" s="275"/>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74" t="s">
        <v>2379</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74" t="s">
        <v>2562</v>
      </c>
      <c r="D91" s="275"/>
      <c r="E91" s="275"/>
      <c r="F91" s="275"/>
      <c r="G91" s="275"/>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337</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74" t="s">
        <v>2034</v>
      </c>
      <c r="D92" s="275"/>
      <c r="E92" s="275"/>
      <c r="F92" s="275"/>
      <c r="G92" s="275"/>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337</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2" x14ac:dyDescent="0.2">
      <c r="A93" s="158"/>
      <c r="B93" s="159"/>
      <c r="C93" s="203" t="s">
        <v>432</v>
      </c>
      <c r="D93" s="189"/>
      <c r="E93" s="190"/>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4" t="s">
        <v>3379</v>
      </c>
      <c r="D94" s="189"/>
      <c r="E94" s="190"/>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2</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4" t="s">
        <v>3380</v>
      </c>
      <c r="D95" s="189"/>
      <c r="E95" s="190"/>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2</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4" t="s">
        <v>3381</v>
      </c>
      <c r="D96" s="189"/>
      <c r="E96" s="190">
        <v>5.2633299999999998</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2</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5" t="s">
        <v>437</v>
      </c>
      <c r="D97" s="191"/>
      <c r="E97" s="192">
        <v>5.2633299999999998</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3</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03" t="s">
        <v>441</v>
      </c>
      <c r="D98" s="189"/>
      <c r="E98" s="190"/>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1" t="s">
        <v>3382</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3383</v>
      </c>
      <c r="D100" s="185"/>
      <c r="E100" s="186">
        <v>71.86</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1" t="s">
        <v>3384</v>
      </c>
      <c r="D101" s="185"/>
      <c r="E101" s="186">
        <v>2.1</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73">
        <v>12</v>
      </c>
      <c r="B102" s="174" t="s">
        <v>2636</v>
      </c>
      <c r="C102" s="181" t="s">
        <v>2637</v>
      </c>
      <c r="D102" s="175" t="s">
        <v>1314</v>
      </c>
      <c r="E102" s="176">
        <v>111.32</v>
      </c>
      <c r="F102" s="177"/>
      <c r="G102" s="178">
        <f>ROUND(E102*F102,2)</f>
        <v>0</v>
      </c>
      <c r="H102" s="177"/>
      <c r="I102" s="178">
        <f>ROUND(E102*H102,2)</f>
        <v>0</v>
      </c>
      <c r="J102" s="177"/>
      <c r="K102" s="178">
        <f>ROUND(E102*J102,2)</f>
        <v>0</v>
      </c>
      <c r="L102" s="178">
        <v>21</v>
      </c>
      <c r="M102" s="178">
        <f>G102*(1+L102/100)</f>
        <v>0</v>
      </c>
      <c r="N102" s="176">
        <v>0.52317000000000002</v>
      </c>
      <c r="O102" s="176">
        <f>ROUND(E102*N102,2)</f>
        <v>58.24</v>
      </c>
      <c r="P102" s="176">
        <v>0</v>
      </c>
      <c r="Q102" s="176">
        <f>ROUND(E102*P102,2)</f>
        <v>0</v>
      </c>
      <c r="R102" s="178"/>
      <c r="S102" s="178" t="s">
        <v>331</v>
      </c>
      <c r="T102" s="179" t="s">
        <v>332</v>
      </c>
      <c r="U102" s="161">
        <v>0</v>
      </c>
      <c r="V102" s="161">
        <f>ROUND(E102*U102,2)</f>
        <v>0</v>
      </c>
      <c r="W102" s="161"/>
      <c r="X102" s="161" t="s">
        <v>375</v>
      </c>
      <c r="Y102" s="161" t="s">
        <v>334</v>
      </c>
      <c r="Z102" s="151"/>
      <c r="AA102" s="151"/>
      <c r="AB102" s="151"/>
      <c r="AC102" s="151"/>
      <c r="AD102" s="151"/>
      <c r="AE102" s="151"/>
      <c r="AF102" s="151"/>
      <c r="AG102" s="151" t="s">
        <v>390</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63" t="s">
        <v>2375</v>
      </c>
      <c r="D103" s="264"/>
      <c r="E103" s="264"/>
      <c r="F103" s="264"/>
      <c r="G103" s="264"/>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337</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74" t="s">
        <v>2376</v>
      </c>
      <c r="D104" s="275"/>
      <c r="E104" s="275"/>
      <c r="F104" s="275"/>
      <c r="G104" s="275"/>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74" t="s">
        <v>2377</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74" t="s">
        <v>2378</v>
      </c>
      <c r="D106" s="275"/>
      <c r="E106" s="275"/>
      <c r="F106" s="275"/>
      <c r="G106" s="275"/>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337</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3" x14ac:dyDescent="0.2">
      <c r="A107" s="158"/>
      <c r="B107" s="159"/>
      <c r="C107" s="274" t="s">
        <v>2379</v>
      </c>
      <c r="D107" s="275"/>
      <c r="E107" s="275"/>
      <c r="F107" s="275"/>
      <c r="G107" s="275"/>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337</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74" t="s">
        <v>2562</v>
      </c>
      <c r="D108" s="275"/>
      <c r="E108" s="275"/>
      <c r="F108" s="275"/>
      <c r="G108" s="275"/>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74" t="s">
        <v>2034</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03" t="s">
        <v>432</v>
      </c>
      <c r="D110" s="189"/>
      <c r="E110" s="190"/>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04" t="s">
        <v>3385</v>
      </c>
      <c r="D111" s="189"/>
      <c r="E111" s="190">
        <v>6.98</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2</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04" t="s">
        <v>3386</v>
      </c>
      <c r="D112" s="189"/>
      <c r="E112" s="190">
        <v>6.66</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2</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4" t="s">
        <v>3387</v>
      </c>
      <c r="D113" s="189"/>
      <c r="E113" s="190">
        <v>7.56</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2</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5" t="s">
        <v>437</v>
      </c>
      <c r="D114" s="191"/>
      <c r="E114" s="192">
        <v>21.2</v>
      </c>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3</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4" t="s">
        <v>3388</v>
      </c>
      <c r="D115" s="189"/>
      <c r="E115" s="190">
        <v>7.0666700000000002</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2</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5" t="s">
        <v>437</v>
      </c>
      <c r="D116" s="191"/>
      <c r="E116" s="192">
        <v>7.0666700000000002</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3</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3" t="s">
        <v>441</v>
      </c>
      <c r="D117" s="189"/>
      <c r="E117" s="190"/>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464</v>
      </c>
      <c r="D118" s="185"/>
      <c r="E118" s="186"/>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01" t="s">
        <v>3389</v>
      </c>
      <c r="D119" s="185"/>
      <c r="E119" s="186"/>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3" x14ac:dyDescent="0.2">
      <c r="A120" s="158"/>
      <c r="B120" s="159"/>
      <c r="C120" s="201" t="s">
        <v>3383</v>
      </c>
      <c r="D120" s="185"/>
      <c r="E120" s="186">
        <v>71.86</v>
      </c>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3390</v>
      </c>
      <c r="D121" s="185"/>
      <c r="E121" s="186">
        <v>3.54</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3384</v>
      </c>
      <c r="D122" s="185"/>
      <c r="E122" s="186">
        <v>2.1</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1" t="s">
        <v>3391</v>
      </c>
      <c r="D123" s="185"/>
      <c r="E123" s="186">
        <v>30.22</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3392</v>
      </c>
      <c r="D124" s="185"/>
      <c r="E124" s="186">
        <v>3.6</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73">
        <v>13</v>
      </c>
      <c r="B125" s="174" t="s">
        <v>489</v>
      </c>
      <c r="C125" s="181" t="s">
        <v>490</v>
      </c>
      <c r="D125" s="175" t="s">
        <v>389</v>
      </c>
      <c r="E125" s="176">
        <v>557.75396000000001</v>
      </c>
      <c r="F125" s="177"/>
      <c r="G125" s="178">
        <f>ROUND(E125*F125,2)</f>
        <v>0</v>
      </c>
      <c r="H125" s="177"/>
      <c r="I125" s="178">
        <f>ROUND(E125*H125,2)</f>
        <v>0</v>
      </c>
      <c r="J125" s="177"/>
      <c r="K125" s="178">
        <f>ROUND(E125*J125,2)</f>
        <v>0</v>
      </c>
      <c r="L125" s="178">
        <v>21</v>
      </c>
      <c r="M125" s="178">
        <f>G125*(1+L125/100)</f>
        <v>0</v>
      </c>
      <c r="N125" s="176">
        <v>0</v>
      </c>
      <c r="O125" s="176">
        <f>ROUND(E125*N125,2)</f>
        <v>0</v>
      </c>
      <c r="P125" s="176">
        <v>0</v>
      </c>
      <c r="Q125" s="176">
        <f>ROUND(E125*P125,2)</f>
        <v>0</v>
      </c>
      <c r="R125" s="178" t="s">
        <v>373</v>
      </c>
      <c r="S125" s="178" t="s">
        <v>374</v>
      </c>
      <c r="T125" s="179" t="s">
        <v>374</v>
      </c>
      <c r="U125" s="161">
        <v>0.83099999999999996</v>
      </c>
      <c r="V125" s="161">
        <f>ROUND(E125*U125,2)</f>
        <v>463.49</v>
      </c>
      <c r="W125" s="161"/>
      <c r="X125" s="161" t="s">
        <v>375</v>
      </c>
      <c r="Y125" s="161" t="s">
        <v>334</v>
      </c>
      <c r="Z125" s="151"/>
      <c r="AA125" s="151"/>
      <c r="AB125" s="151"/>
      <c r="AC125" s="151"/>
      <c r="AD125" s="151"/>
      <c r="AE125" s="151"/>
      <c r="AF125" s="151"/>
      <c r="AG125" s="151" t="s">
        <v>376</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72" t="s">
        <v>484</v>
      </c>
      <c r="D126" s="273"/>
      <c r="E126" s="273"/>
      <c r="F126" s="273"/>
      <c r="G126" s="273"/>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378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93" t="str">
        <f>C126</f>
        <v>bez naložení do dopravní nádoby, ale s vyprázdněním dopravní nádoby na hromadu nebo na dopravní prostředek,</v>
      </c>
      <c r="BB126" s="151"/>
      <c r="BC126" s="151"/>
      <c r="BD126" s="151"/>
      <c r="BE126" s="151"/>
      <c r="BF126" s="151"/>
      <c r="BG126" s="151"/>
      <c r="BH126" s="151"/>
    </row>
    <row r="127" spans="1:60" outlineLevel="2" x14ac:dyDescent="0.2">
      <c r="A127" s="158"/>
      <c r="B127" s="159"/>
      <c r="C127" s="203" t="s">
        <v>432</v>
      </c>
      <c r="D127" s="189"/>
      <c r="E127" s="190"/>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4" t="s">
        <v>3359</v>
      </c>
      <c r="D128" s="189"/>
      <c r="E128" s="190">
        <v>1737.4454499999999</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2</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4" t="s">
        <v>3360</v>
      </c>
      <c r="D129" s="189"/>
      <c r="E129" s="190">
        <v>353.21136000000001</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2</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4" t="s">
        <v>3361</v>
      </c>
      <c r="D130" s="189"/>
      <c r="E130" s="190">
        <v>891.98581999999999</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2</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04" t="s">
        <v>3362</v>
      </c>
      <c r="D131" s="189"/>
      <c r="E131" s="190">
        <v>79.714799999999997</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2</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04" t="s">
        <v>3363</v>
      </c>
      <c r="D132" s="189"/>
      <c r="E132" s="190">
        <v>10.098000000000001</v>
      </c>
      <c r="F132" s="161"/>
      <c r="G132" s="161"/>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381</v>
      </c>
      <c r="AH132" s="151">
        <v>2</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04" t="s">
        <v>3364</v>
      </c>
      <c r="D133" s="189"/>
      <c r="E133" s="190"/>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2</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4" t="s">
        <v>3365</v>
      </c>
      <c r="D134" s="189"/>
      <c r="E134" s="190">
        <v>38.15766</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2</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4" t="s">
        <v>3366</v>
      </c>
      <c r="D135" s="189"/>
      <c r="E135" s="190">
        <v>4.3116000000000003</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2</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4" t="s">
        <v>3367</v>
      </c>
      <c r="D136" s="189"/>
      <c r="E136" s="190">
        <v>13.5594</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2</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4" t="s">
        <v>3368</v>
      </c>
      <c r="D137" s="189"/>
      <c r="E137" s="190">
        <v>1.5065999999999999</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2</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4" t="s">
        <v>439</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2</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4" t="s">
        <v>1795</v>
      </c>
      <c r="D139" s="189"/>
      <c r="E139" s="190"/>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2</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4" t="s">
        <v>2620</v>
      </c>
      <c r="D140" s="189"/>
      <c r="E140" s="190"/>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2</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4" t="s">
        <v>3369</v>
      </c>
      <c r="D141" s="189"/>
      <c r="E141" s="190">
        <v>-4.2750000000000004</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2</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4" t="s">
        <v>2014</v>
      </c>
      <c r="D142" s="189"/>
      <c r="E142" s="190"/>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2</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4" t="s">
        <v>3370</v>
      </c>
      <c r="D143" s="189"/>
      <c r="E143" s="190">
        <v>-25.43844</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2</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4" t="s">
        <v>3371</v>
      </c>
      <c r="D144" s="189"/>
      <c r="E144" s="190">
        <v>-9.0396000000000001</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2</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4" t="s">
        <v>3372</v>
      </c>
      <c r="D145" s="189"/>
      <c r="E145" s="190">
        <v>-1.1879999999999999</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2</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5" t="s">
        <v>437</v>
      </c>
      <c r="D146" s="191"/>
      <c r="E146" s="192">
        <v>3090.0496499999999</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3</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3" t="s">
        <v>441</v>
      </c>
      <c r="D147" s="189"/>
      <c r="E147" s="190"/>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1" t="s">
        <v>2652</v>
      </c>
      <c r="D148" s="185"/>
      <c r="E148" s="186"/>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3393</v>
      </c>
      <c r="D149" s="185"/>
      <c r="E149" s="186">
        <v>557.75396000000001</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3">
        <v>14</v>
      </c>
      <c r="B150" s="174" t="s">
        <v>492</v>
      </c>
      <c r="C150" s="181" t="s">
        <v>493</v>
      </c>
      <c r="D150" s="175" t="s">
        <v>389</v>
      </c>
      <c r="E150" s="176">
        <v>29.35547</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t="s">
        <v>373</v>
      </c>
      <c r="S150" s="178" t="s">
        <v>374</v>
      </c>
      <c r="T150" s="179" t="s">
        <v>374</v>
      </c>
      <c r="U150" s="161">
        <v>1.0920000000000001</v>
      </c>
      <c r="V150" s="161">
        <f>ROUND(E150*U150,2)</f>
        <v>32.06</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72" t="s">
        <v>484</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93" t="str">
        <f>C151</f>
        <v>bez naložení do dopravní nádoby, ale s vyprázdněním dopravní nádoby na hromadu nebo na dopravní prostředek,</v>
      </c>
      <c r="BB151" s="151"/>
      <c r="BC151" s="151"/>
      <c r="BD151" s="151"/>
      <c r="BE151" s="151"/>
      <c r="BF151" s="151"/>
      <c r="BG151" s="151"/>
      <c r="BH151" s="151"/>
    </row>
    <row r="152" spans="1:60" outlineLevel="2" x14ac:dyDescent="0.2">
      <c r="A152" s="158"/>
      <c r="B152" s="159"/>
      <c r="C152" s="203" t="s">
        <v>432</v>
      </c>
      <c r="D152" s="189"/>
      <c r="E152" s="190"/>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4" t="s">
        <v>3359</v>
      </c>
      <c r="D153" s="189"/>
      <c r="E153" s="190">
        <v>1737.4454499999999</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2</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04" t="s">
        <v>3360</v>
      </c>
      <c r="D154" s="189"/>
      <c r="E154" s="190">
        <v>353.21136000000001</v>
      </c>
      <c r="F154" s="161"/>
      <c r="G154" s="161"/>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381</v>
      </c>
      <c r="AH154" s="151">
        <v>2</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04" t="s">
        <v>3361</v>
      </c>
      <c r="D155" s="189"/>
      <c r="E155" s="190">
        <v>891.98581999999999</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2</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04" t="s">
        <v>3362</v>
      </c>
      <c r="D156" s="189"/>
      <c r="E156" s="190">
        <v>79.714799999999997</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2</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04" t="s">
        <v>3363</v>
      </c>
      <c r="D157" s="189"/>
      <c r="E157" s="190">
        <v>10.098000000000001</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2</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04" t="s">
        <v>3364</v>
      </c>
      <c r="D158" s="189"/>
      <c r="E158" s="190"/>
      <c r="F158" s="161"/>
      <c r="G158" s="161"/>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381</v>
      </c>
      <c r="AH158" s="151">
        <v>2</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04" t="s">
        <v>3365</v>
      </c>
      <c r="D159" s="189"/>
      <c r="E159" s="190">
        <v>38.15766</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2</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04" t="s">
        <v>3366</v>
      </c>
      <c r="D160" s="189"/>
      <c r="E160" s="190">
        <v>4.3116000000000003</v>
      </c>
      <c r="F160" s="161"/>
      <c r="G160" s="161"/>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381</v>
      </c>
      <c r="AH160" s="151">
        <v>2</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04" t="s">
        <v>3367</v>
      </c>
      <c r="D161" s="189"/>
      <c r="E161" s="190">
        <v>13.5594</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2</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04" t="s">
        <v>3368</v>
      </c>
      <c r="D162" s="189"/>
      <c r="E162" s="190">
        <v>1.5065999999999999</v>
      </c>
      <c r="F162" s="161"/>
      <c r="G162" s="161"/>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381</v>
      </c>
      <c r="AH162" s="151">
        <v>2</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04" t="s">
        <v>439</v>
      </c>
      <c r="D163" s="189"/>
      <c r="E163" s="190"/>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2</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4" t="s">
        <v>1795</v>
      </c>
      <c r="D164" s="189"/>
      <c r="E164" s="190"/>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2</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4" t="s">
        <v>2620</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2</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4" t="s">
        <v>3369</v>
      </c>
      <c r="D166" s="189"/>
      <c r="E166" s="190">
        <v>-4.2750000000000004</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2</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4" t="s">
        <v>2014</v>
      </c>
      <c r="D167" s="189"/>
      <c r="E167" s="190"/>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2</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3370</v>
      </c>
      <c r="D168" s="189"/>
      <c r="E168" s="190">
        <v>-25.43844</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4" t="s">
        <v>3371</v>
      </c>
      <c r="D169" s="189"/>
      <c r="E169" s="190">
        <v>-9.0396000000000001</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2</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4" t="s">
        <v>3372</v>
      </c>
      <c r="D170" s="189"/>
      <c r="E170" s="190">
        <v>-1.1879999999999999</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2</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5" t="s">
        <v>437</v>
      </c>
      <c r="D171" s="191"/>
      <c r="E171" s="192">
        <v>3090.0496499999999</v>
      </c>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3</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3" t="s">
        <v>441</v>
      </c>
      <c r="D172" s="189"/>
      <c r="E172" s="190"/>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1" t="s">
        <v>2652</v>
      </c>
      <c r="D173" s="185"/>
      <c r="E173" s="186"/>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1" t="s">
        <v>3394</v>
      </c>
      <c r="D174" s="185"/>
      <c r="E174" s="186">
        <v>29.35547</v>
      </c>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3">
        <v>15</v>
      </c>
      <c r="B175" s="174" t="s">
        <v>495</v>
      </c>
      <c r="C175" s="181" t="s">
        <v>496</v>
      </c>
      <c r="D175" s="175" t="s">
        <v>389</v>
      </c>
      <c r="E175" s="176">
        <v>120.58365000000001</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t="s">
        <v>373</v>
      </c>
      <c r="S175" s="178" t="s">
        <v>374</v>
      </c>
      <c r="T175" s="179" t="s">
        <v>374</v>
      </c>
      <c r="U175" s="161">
        <v>7.3999999999999996E-2</v>
      </c>
      <c r="V175" s="161">
        <f>ROUND(E175*U175,2)</f>
        <v>8.92</v>
      </c>
      <c r="W175" s="161"/>
      <c r="X175" s="161" t="s">
        <v>375</v>
      </c>
      <c r="Y175" s="161" t="s">
        <v>334</v>
      </c>
      <c r="Z175" s="151"/>
      <c r="AA175" s="151"/>
      <c r="AB175" s="151"/>
      <c r="AC175" s="151"/>
      <c r="AD175" s="151"/>
      <c r="AE175" s="151"/>
      <c r="AF175" s="151"/>
      <c r="AG175" s="151" t="s">
        <v>376</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72" t="s">
        <v>497</v>
      </c>
      <c r="D176" s="273"/>
      <c r="E176" s="273"/>
      <c r="F176" s="273"/>
      <c r="G176" s="273"/>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378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2" x14ac:dyDescent="0.2">
      <c r="A177" s="158"/>
      <c r="B177" s="159"/>
      <c r="C177" s="201" t="s">
        <v>3395</v>
      </c>
      <c r="D177" s="185"/>
      <c r="E177" s="186">
        <v>120.58365000000001</v>
      </c>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5</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73">
        <v>16</v>
      </c>
      <c r="B178" s="174" t="s">
        <v>499</v>
      </c>
      <c r="C178" s="181" t="s">
        <v>500</v>
      </c>
      <c r="D178" s="175" t="s">
        <v>389</v>
      </c>
      <c r="E178" s="176">
        <v>4401.8668399999997</v>
      </c>
      <c r="F178" s="177"/>
      <c r="G178" s="178">
        <f>ROUND(E178*F178,2)</f>
        <v>0</v>
      </c>
      <c r="H178" s="177"/>
      <c r="I178" s="178">
        <f>ROUND(E178*H178,2)</f>
        <v>0</v>
      </c>
      <c r="J178" s="177"/>
      <c r="K178" s="178">
        <f>ROUND(E178*J178,2)</f>
        <v>0</v>
      </c>
      <c r="L178" s="178">
        <v>21</v>
      </c>
      <c r="M178" s="178">
        <f>G178*(1+L178/100)</f>
        <v>0</v>
      </c>
      <c r="N178" s="176">
        <v>0</v>
      </c>
      <c r="O178" s="176">
        <f>ROUND(E178*N178,2)</f>
        <v>0</v>
      </c>
      <c r="P178" s="176">
        <v>0</v>
      </c>
      <c r="Q178" s="176">
        <f>ROUND(E178*P178,2)</f>
        <v>0</v>
      </c>
      <c r="R178" s="178" t="s">
        <v>373</v>
      </c>
      <c r="S178" s="178" t="s">
        <v>374</v>
      </c>
      <c r="T178" s="179" t="s">
        <v>374</v>
      </c>
      <c r="U178" s="161">
        <v>1.0999999999999999E-2</v>
      </c>
      <c r="V178" s="161">
        <f>ROUND(E178*U178,2)</f>
        <v>48.42</v>
      </c>
      <c r="W178" s="161"/>
      <c r="X178" s="161" t="s">
        <v>375</v>
      </c>
      <c r="Y178" s="161" t="s">
        <v>334</v>
      </c>
      <c r="Z178" s="151"/>
      <c r="AA178" s="151"/>
      <c r="AB178" s="151"/>
      <c r="AC178" s="151"/>
      <c r="AD178" s="151"/>
      <c r="AE178" s="151"/>
      <c r="AF178" s="151"/>
      <c r="AG178" s="151" t="s">
        <v>376</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2" x14ac:dyDescent="0.2">
      <c r="A179" s="158"/>
      <c r="B179" s="159"/>
      <c r="C179" s="272" t="s">
        <v>497</v>
      </c>
      <c r="D179" s="273"/>
      <c r="E179" s="273"/>
      <c r="F179" s="273"/>
      <c r="G179" s="273"/>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378</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03" t="s">
        <v>432</v>
      </c>
      <c r="D180" s="189"/>
      <c r="E180" s="190"/>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4" t="s">
        <v>3396</v>
      </c>
      <c r="D181" s="189"/>
      <c r="E181" s="190">
        <v>2200.9334199999998</v>
      </c>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2</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5" t="s">
        <v>437</v>
      </c>
      <c r="D182" s="191"/>
      <c r="E182" s="192">
        <v>2200.9334199999998</v>
      </c>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3</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3" t="s">
        <v>441</v>
      </c>
      <c r="D183" s="189"/>
      <c r="E183" s="190"/>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3" x14ac:dyDescent="0.2">
      <c r="A184" s="158"/>
      <c r="B184" s="159"/>
      <c r="C184" s="201" t="s">
        <v>3397</v>
      </c>
      <c r="D184" s="185"/>
      <c r="E184" s="186">
        <v>4401.8668399999997</v>
      </c>
      <c r="F184" s="161"/>
      <c r="G184" s="161"/>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381</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ht="33.75" outlineLevel="1" x14ac:dyDescent="0.2">
      <c r="A185" s="173">
        <v>17</v>
      </c>
      <c r="B185" s="174" t="s">
        <v>558</v>
      </c>
      <c r="C185" s="181" t="s">
        <v>559</v>
      </c>
      <c r="D185" s="175" t="s">
        <v>560</v>
      </c>
      <c r="E185" s="176">
        <v>1778.23244</v>
      </c>
      <c r="F185" s="177"/>
      <c r="G185" s="178">
        <f>ROUND(E185*F185,2)</f>
        <v>0</v>
      </c>
      <c r="H185" s="177"/>
      <c r="I185" s="178">
        <f>ROUND(E185*H185,2)</f>
        <v>0</v>
      </c>
      <c r="J185" s="177"/>
      <c r="K185" s="178">
        <f>ROUND(E185*J185,2)</f>
        <v>0</v>
      </c>
      <c r="L185" s="178">
        <v>21</v>
      </c>
      <c r="M185" s="178">
        <f>G185*(1+L185/100)</f>
        <v>0</v>
      </c>
      <c r="N185" s="176">
        <v>0</v>
      </c>
      <c r="O185" s="176">
        <f>ROUND(E185*N185,2)</f>
        <v>0</v>
      </c>
      <c r="P185" s="176">
        <v>0</v>
      </c>
      <c r="Q185" s="176">
        <f>ROUND(E185*P185,2)</f>
        <v>0</v>
      </c>
      <c r="R185" s="178"/>
      <c r="S185" s="178" t="s">
        <v>331</v>
      </c>
      <c r="T185" s="179" t="s">
        <v>332</v>
      </c>
      <c r="U185" s="161">
        <v>0.01</v>
      </c>
      <c r="V185" s="161">
        <f>ROUND(E185*U185,2)</f>
        <v>17.78</v>
      </c>
      <c r="W185" s="161"/>
      <c r="X185" s="161" t="s">
        <v>375</v>
      </c>
      <c r="Y185" s="161" t="s">
        <v>334</v>
      </c>
      <c r="Z185" s="151"/>
      <c r="AA185" s="151"/>
      <c r="AB185" s="151"/>
      <c r="AC185" s="151"/>
      <c r="AD185" s="151"/>
      <c r="AE185" s="151"/>
      <c r="AF185" s="151"/>
      <c r="AG185" s="151" t="s">
        <v>376</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2" x14ac:dyDescent="0.2">
      <c r="A186" s="158"/>
      <c r="B186" s="159"/>
      <c r="C186" s="263" t="s">
        <v>561</v>
      </c>
      <c r="D186" s="264"/>
      <c r="E186" s="264"/>
      <c r="F186" s="264"/>
      <c r="G186" s="264"/>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337</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93" t="str">
        <f>C186</f>
        <v>položka obsahuje veškěré náklady spojené s odvozy přebytečné zeminy z výkopových prací na skládku včetně poplatku</v>
      </c>
      <c r="BB186" s="151"/>
      <c r="BC186" s="151"/>
      <c r="BD186" s="151"/>
      <c r="BE186" s="151"/>
      <c r="BF186" s="151"/>
      <c r="BG186" s="151"/>
      <c r="BH186" s="151"/>
    </row>
    <row r="187" spans="1:60" outlineLevel="2" x14ac:dyDescent="0.2">
      <c r="A187" s="158"/>
      <c r="B187" s="159"/>
      <c r="C187" s="203" t="s">
        <v>432</v>
      </c>
      <c r="D187" s="189"/>
      <c r="E187" s="190"/>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4" t="s">
        <v>3398</v>
      </c>
      <c r="D188" s="189"/>
      <c r="E188" s="190">
        <v>2935.5471600000001</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2</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4" t="s">
        <v>3399</v>
      </c>
      <c r="D189" s="189"/>
      <c r="E189" s="190">
        <v>-2200.9334199999998</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2</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4" t="s">
        <v>3400</v>
      </c>
      <c r="D190" s="189"/>
      <c r="E190" s="190">
        <v>154.50247999999999</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2</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5" t="s">
        <v>437</v>
      </c>
      <c r="D191" s="191"/>
      <c r="E191" s="192">
        <v>889.11622</v>
      </c>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3</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3" t="s">
        <v>441</v>
      </c>
      <c r="D192" s="189"/>
      <c r="E192" s="190"/>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1" t="s">
        <v>3401</v>
      </c>
      <c r="D193" s="185"/>
      <c r="E193" s="186">
        <v>1778.23244</v>
      </c>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ht="22.5" outlineLevel="1" x14ac:dyDescent="0.2">
      <c r="A194" s="173">
        <v>18</v>
      </c>
      <c r="B194" s="174" t="s">
        <v>504</v>
      </c>
      <c r="C194" s="181" t="s">
        <v>505</v>
      </c>
      <c r="D194" s="175" t="s">
        <v>389</v>
      </c>
      <c r="E194" s="176">
        <v>2200.9334199999998</v>
      </c>
      <c r="F194" s="177"/>
      <c r="G194" s="178">
        <f>ROUND(E194*F194,2)</f>
        <v>0</v>
      </c>
      <c r="H194" s="177"/>
      <c r="I194" s="178">
        <f>ROUND(E194*H194,2)</f>
        <v>0</v>
      </c>
      <c r="J194" s="177"/>
      <c r="K194" s="178">
        <f>ROUND(E194*J194,2)</f>
        <v>0</v>
      </c>
      <c r="L194" s="178">
        <v>21</v>
      </c>
      <c r="M194" s="178">
        <f>G194*(1+L194/100)</f>
        <v>0</v>
      </c>
      <c r="N194" s="176">
        <v>0</v>
      </c>
      <c r="O194" s="176">
        <f>ROUND(E194*N194,2)</f>
        <v>0</v>
      </c>
      <c r="P194" s="176">
        <v>0</v>
      </c>
      <c r="Q194" s="176">
        <f>ROUND(E194*P194,2)</f>
        <v>0</v>
      </c>
      <c r="R194" s="178" t="s">
        <v>373</v>
      </c>
      <c r="S194" s="178" t="s">
        <v>374</v>
      </c>
      <c r="T194" s="179" t="s">
        <v>374</v>
      </c>
      <c r="U194" s="161">
        <v>5.2999999999999999E-2</v>
      </c>
      <c r="V194" s="161">
        <f>ROUND(E194*U194,2)</f>
        <v>116.65</v>
      </c>
      <c r="W194" s="161"/>
      <c r="X194" s="161" t="s">
        <v>375</v>
      </c>
      <c r="Y194" s="161" t="s">
        <v>334</v>
      </c>
      <c r="Z194" s="151"/>
      <c r="AA194" s="151"/>
      <c r="AB194" s="151"/>
      <c r="AC194" s="151"/>
      <c r="AD194" s="151"/>
      <c r="AE194" s="151"/>
      <c r="AF194" s="151"/>
      <c r="AG194" s="151" t="s">
        <v>390</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01" t="s">
        <v>3402</v>
      </c>
      <c r="D195" s="185"/>
      <c r="E195" s="186">
        <v>2200.9334199999998</v>
      </c>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ht="22.5" outlineLevel="1" x14ac:dyDescent="0.2">
      <c r="A196" s="173">
        <v>19</v>
      </c>
      <c r="B196" s="174" t="s">
        <v>519</v>
      </c>
      <c r="C196" s="181" t="s">
        <v>520</v>
      </c>
      <c r="D196" s="175" t="s">
        <v>389</v>
      </c>
      <c r="E196" s="176">
        <v>2200.9334199999998</v>
      </c>
      <c r="F196" s="177"/>
      <c r="G196" s="178">
        <f>ROUND(E196*F196,2)</f>
        <v>0</v>
      </c>
      <c r="H196" s="177"/>
      <c r="I196" s="178">
        <f>ROUND(E196*H196,2)</f>
        <v>0</v>
      </c>
      <c r="J196" s="177"/>
      <c r="K196" s="178">
        <f>ROUND(E196*J196,2)</f>
        <v>0</v>
      </c>
      <c r="L196" s="178">
        <v>21</v>
      </c>
      <c r="M196" s="178">
        <f>G196*(1+L196/100)</f>
        <v>0</v>
      </c>
      <c r="N196" s="176">
        <v>0</v>
      </c>
      <c r="O196" s="176">
        <f>ROUND(E196*N196,2)</f>
        <v>0</v>
      </c>
      <c r="P196" s="176">
        <v>0</v>
      </c>
      <c r="Q196" s="176">
        <f>ROUND(E196*P196,2)</f>
        <v>0</v>
      </c>
      <c r="R196" s="178" t="s">
        <v>373</v>
      </c>
      <c r="S196" s="178" t="s">
        <v>374</v>
      </c>
      <c r="T196" s="179" t="s">
        <v>374</v>
      </c>
      <c r="U196" s="161">
        <v>0.01</v>
      </c>
      <c r="V196" s="161">
        <f>ROUND(E196*U196,2)</f>
        <v>22.01</v>
      </c>
      <c r="W196" s="161"/>
      <c r="X196" s="161" t="s">
        <v>375</v>
      </c>
      <c r="Y196" s="161" t="s">
        <v>334</v>
      </c>
      <c r="Z196" s="151"/>
      <c r="AA196" s="151"/>
      <c r="AB196" s="151"/>
      <c r="AC196" s="151"/>
      <c r="AD196" s="151"/>
      <c r="AE196" s="151"/>
      <c r="AF196" s="151"/>
      <c r="AG196" s="151" t="s">
        <v>376</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2" x14ac:dyDescent="0.2">
      <c r="A197" s="158"/>
      <c r="B197" s="159"/>
      <c r="C197" s="201" t="s">
        <v>3402</v>
      </c>
      <c r="D197" s="185"/>
      <c r="E197" s="186">
        <v>2200.9334199999998</v>
      </c>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0</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ht="22.5" outlineLevel="1" x14ac:dyDescent="0.2">
      <c r="A198" s="173">
        <v>20</v>
      </c>
      <c r="B198" s="174" t="s">
        <v>523</v>
      </c>
      <c r="C198" s="181" t="s">
        <v>524</v>
      </c>
      <c r="D198" s="175" t="s">
        <v>389</v>
      </c>
      <c r="E198" s="176">
        <v>2200.9334199999998</v>
      </c>
      <c r="F198" s="177"/>
      <c r="G198" s="178">
        <f>ROUND(E198*F198,2)</f>
        <v>0</v>
      </c>
      <c r="H198" s="177"/>
      <c r="I198" s="178">
        <f>ROUND(E198*H198,2)</f>
        <v>0</v>
      </c>
      <c r="J198" s="177"/>
      <c r="K198" s="178">
        <f>ROUND(E198*J198,2)</f>
        <v>0</v>
      </c>
      <c r="L198" s="178">
        <v>21</v>
      </c>
      <c r="M198" s="178">
        <f>G198*(1+L198/100)</f>
        <v>0</v>
      </c>
      <c r="N198" s="176">
        <v>0</v>
      </c>
      <c r="O198" s="176">
        <f>ROUND(E198*N198,2)</f>
        <v>0</v>
      </c>
      <c r="P198" s="176">
        <v>0</v>
      </c>
      <c r="Q198" s="176">
        <f>ROUND(E198*P198,2)</f>
        <v>0</v>
      </c>
      <c r="R198" s="178" t="s">
        <v>373</v>
      </c>
      <c r="S198" s="178" t="s">
        <v>374</v>
      </c>
      <c r="T198" s="179" t="s">
        <v>374</v>
      </c>
      <c r="U198" s="161">
        <v>0.20200000000000001</v>
      </c>
      <c r="V198" s="161">
        <f>ROUND(E198*U198,2)</f>
        <v>444.59</v>
      </c>
      <c r="W198" s="161"/>
      <c r="X198" s="161" t="s">
        <v>375</v>
      </c>
      <c r="Y198" s="161" t="s">
        <v>334</v>
      </c>
      <c r="Z198" s="151"/>
      <c r="AA198" s="151"/>
      <c r="AB198" s="151"/>
      <c r="AC198" s="151"/>
      <c r="AD198" s="151"/>
      <c r="AE198" s="151"/>
      <c r="AF198" s="151"/>
      <c r="AG198" s="151" t="s">
        <v>376</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72" t="s">
        <v>525</v>
      </c>
      <c r="D199" s="273"/>
      <c r="E199" s="273"/>
      <c r="F199" s="273"/>
      <c r="G199" s="273"/>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378</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74" t="s">
        <v>526</v>
      </c>
      <c r="D200" s="275"/>
      <c r="E200" s="275"/>
      <c r="F200" s="275"/>
      <c r="G200" s="275"/>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337</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2" x14ac:dyDescent="0.2">
      <c r="A201" s="158"/>
      <c r="B201" s="159"/>
      <c r="C201" s="201" t="s">
        <v>3403</v>
      </c>
      <c r="D201" s="185"/>
      <c r="E201" s="186">
        <v>3090.0496400000002</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1" t="s">
        <v>3404</v>
      </c>
      <c r="D202" s="185"/>
      <c r="E202" s="186">
        <v>-283.04331999999999</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1" t="s">
        <v>3405</v>
      </c>
      <c r="D203" s="185"/>
      <c r="E203" s="186">
        <v>-153.67320000000001</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1" t="s">
        <v>3406</v>
      </c>
      <c r="D204" s="185"/>
      <c r="E204" s="186">
        <v>-26.334</v>
      </c>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3407</v>
      </c>
      <c r="D205" s="185"/>
      <c r="E205" s="186">
        <v>-4.0193599999999998</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464</v>
      </c>
      <c r="D206" s="185"/>
      <c r="E206" s="186"/>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01" t="s">
        <v>3408</v>
      </c>
      <c r="D207" s="185"/>
      <c r="E207" s="186">
        <v>-115.17606000000001</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01" t="s">
        <v>3409</v>
      </c>
      <c r="D208" s="185"/>
      <c r="E208" s="186">
        <v>-228.08364</v>
      </c>
      <c r="F208" s="161"/>
      <c r="G208" s="161"/>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381</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01" t="s">
        <v>3410</v>
      </c>
      <c r="D209" s="185"/>
      <c r="E209" s="186">
        <v>-7.3785999999999996</v>
      </c>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01" t="s">
        <v>3411</v>
      </c>
      <c r="D210" s="185"/>
      <c r="E210" s="186">
        <v>-0.46088000000000001</v>
      </c>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1" t="s">
        <v>3412</v>
      </c>
      <c r="D211" s="185"/>
      <c r="E211" s="186">
        <v>-15.786899999999999</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3413</v>
      </c>
      <c r="D212" s="185"/>
      <c r="E212" s="186">
        <v>-57.535260000000001</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464</v>
      </c>
      <c r="D213" s="185"/>
      <c r="E213" s="186"/>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01" t="s">
        <v>3414</v>
      </c>
      <c r="D214" s="185"/>
      <c r="E214" s="186">
        <v>2.375</v>
      </c>
      <c r="F214" s="161"/>
      <c r="G214" s="161"/>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381</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73">
        <v>21</v>
      </c>
      <c r="B215" s="174" t="s">
        <v>1828</v>
      </c>
      <c r="C215" s="181" t="s">
        <v>1829</v>
      </c>
      <c r="D215" s="175" t="s">
        <v>389</v>
      </c>
      <c r="E215" s="176">
        <v>115.17606000000001</v>
      </c>
      <c r="F215" s="177"/>
      <c r="G215" s="178">
        <f>ROUND(E215*F215,2)</f>
        <v>0</v>
      </c>
      <c r="H215" s="177"/>
      <c r="I215" s="178">
        <f>ROUND(E215*H215,2)</f>
        <v>0</v>
      </c>
      <c r="J215" s="177"/>
      <c r="K215" s="178">
        <f>ROUND(E215*J215,2)</f>
        <v>0</v>
      </c>
      <c r="L215" s="178">
        <v>21</v>
      </c>
      <c r="M215" s="178">
        <f>G215*(1+L215/100)</f>
        <v>0</v>
      </c>
      <c r="N215" s="176">
        <v>0</v>
      </c>
      <c r="O215" s="176">
        <f>ROUND(E215*N215,2)</f>
        <v>0</v>
      </c>
      <c r="P215" s="176">
        <v>0</v>
      </c>
      <c r="Q215" s="176">
        <f>ROUND(E215*P215,2)</f>
        <v>0</v>
      </c>
      <c r="R215" s="178" t="s">
        <v>373</v>
      </c>
      <c r="S215" s="178" t="s">
        <v>374</v>
      </c>
      <c r="T215" s="179" t="s">
        <v>374</v>
      </c>
      <c r="U215" s="161">
        <v>1.587</v>
      </c>
      <c r="V215" s="161">
        <f>ROUND(E215*U215,2)</f>
        <v>182.78</v>
      </c>
      <c r="W215" s="161"/>
      <c r="X215" s="161" t="s">
        <v>375</v>
      </c>
      <c r="Y215" s="161" t="s">
        <v>334</v>
      </c>
      <c r="Z215" s="151"/>
      <c r="AA215" s="151"/>
      <c r="AB215" s="151"/>
      <c r="AC215" s="151"/>
      <c r="AD215" s="151"/>
      <c r="AE215" s="151"/>
      <c r="AF215" s="151"/>
      <c r="AG215" s="151" t="s">
        <v>376</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ht="22.5" outlineLevel="2" x14ac:dyDescent="0.2">
      <c r="A216" s="158"/>
      <c r="B216" s="159"/>
      <c r="C216" s="272" t="s">
        <v>1830</v>
      </c>
      <c r="D216" s="273"/>
      <c r="E216" s="273"/>
      <c r="F216" s="273"/>
      <c r="G216" s="273"/>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378</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93" t="str">
        <f>C216</f>
        <v>sypaninou z vhodných hornin tř. 1 - 4 nebo materiálem připraveným podél výkopu ve vzdálenosti do 3 m od jeho kraje, pro jakoukoliv hloubku výkopu a jakoukoliv míru zhutnění,</v>
      </c>
      <c r="BB216" s="151"/>
      <c r="BC216" s="151"/>
      <c r="BD216" s="151"/>
      <c r="BE216" s="151"/>
      <c r="BF216" s="151"/>
      <c r="BG216" s="151"/>
      <c r="BH216" s="151"/>
    </row>
    <row r="217" spans="1:60" outlineLevel="2" x14ac:dyDescent="0.2">
      <c r="A217" s="158"/>
      <c r="B217" s="159"/>
      <c r="C217" s="201" t="s">
        <v>2410</v>
      </c>
      <c r="D217" s="185"/>
      <c r="E217" s="186"/>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1" t="s">
        <v>3415</v>
      </c>
      <c r="D218" s="185"/>
      <c r="E218" s="186">
        <v>330.61349000000001</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1" t="s">
        <v>3416</v>
      </c>
      <c r="D219" s="185"/>
      <c r="E219" s="186">
        <v>-215.43743000000001</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73">
        <v>22</v>
      </c>
      <c r="B220" s="174" t="s">
        <v>2059</v>
      </c>
      <c r="C220" s="181" t="s">
        <v>2060</v>
      </c>
      <c r="D220" s="175" t="s">
        <v>514</v>
      </c>
      <c r="E220" s="176">
        <v>1205.8364999999999</v>
      </c>
      <c r="F220" s="177"/>
      <c r="G220" s="178">
        <f>ROUND(E220*F220,2)</f>
        <v>0</v>
      </c>
      <c r="H220" s="177"/>
      <c r="I220" s="178">
        <f>ROUND(E220*H220,2)</f>
        <v>0</v>
      </c>
      <c r="J220" s="177"/>
      <c r="K220" s="178">
        <f>ROUND(E220*J220,2)</f>
        <v>0</v>
      </c>
      <c r="L220" s="178">
        <v>21</v>
      </c>
      <c r="M220" s="178">
        <f>G220*(1+L220/100)</f>
        <v>0</v>
      </c>
      <c r="N220" s="176">
        <v>0</v>
      </c>
      <c r="O220" s="176">
        <f>ROUND(E220*N220,2)</f>
        <v>0</v>
      </c>
      <c r="P220" s="176">
        <v>0</v>
      </c>
      <c r="Q220" s="176">
        <f>ROUND(E220*P220,2)</f>
        <v>0</v>
      </c>
      <c r="R220" s="178" t="s">
        <v>541</v>
      </c>
      <c r="S220" s="178" t="s">
        <v>374</v>
      </c>
      <c r="T220" s="179" t="s">
        <v>374</v>
      </c>
      <c r="U220" s="161">
        <v>0.06</v>
      </c>
      <c r="V220" s="161">
        <f>ROUND(E220*U220,2)</f>
        <v>72.349999999999994</v>
      </c>
      <c r="W220" s="161"/>
      <c r="X220" s="161" t="s">
        <v>375</v>
      </c>
      <c r="Y220" s="161" t="s">
        <v>334</v>
      </c>
      <c r="Z220" s="151"/>
      <c r="AA220" s="151"/>
      <c r="AB220" s="151"/>
      <c r="AC220" s="151"/>
      <c r="AD220" s="151"/>
      <c r="AE220" s="151"/>
      <c r="AF220" s="151"/>
      <c r="AG220" s="151" t="s">
        <v>376</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72" t="s">
        <v>542</v>
      </c>
      <c r="D221" s="273"/>
      <c r="E221" s="273"/>
      <c r="F221" s="273"/>
      <c r="G221" s="273"/>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378</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01" t="s">
        <v>3417</v>
      </c>
      <c r="D222" s="185"/>
      <c r="E222" s="186">
        <v>1205.8364999999999</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5</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73">
        <v>23</v>
      </c>
      <c r="B223" s="174" t="s">
        <v>546</v>
      </c>
      <c r="C223" s="181" t="s">
        <v>547</v>
      </c>
      <c r="D223" s="175" t="s">
        <v>514</v>
      </c>
      <c r="E223" s="176">
        <v>1205.8364999999999</v>
      </c>
      <c r="F223" s="177"/>
      <c r="G223" s="178">
        <f>ROUND(E223*F223,2)</f>
        <v>0</v>
      </c>
      <c r="H223" s="177"/>
      <c r="I223" s="178">
        <f>ROUND(E223*H223,2)</f>
        <v>0</v>
      </c>
      <c r="J223" s="177"/>
      <c r="K223" s="178">
        <f>ROUND(E223*J223,2)</f>
        <v>0</v>
      </c>
      <c r="L223" s="178">
        <v>21</v>
      </c>
      <c r="M223" s="178">
        <f>G223*(1+L223/100)</f>
        <v>0</v>
      </c>
      <c r="N223" s="176">
        <v>0</v>
      </c>
      <c r="O223" s="176">
        <f>ROUND(E223*N223,2)</f>
        <v>0</v>
      </c>
      <c r="P223" s="176">
        <v>0</v>
      </c>
      <c r="Q223" s="176">
        <f>ROUND(E223*P223,2)</f>
        <v>0</v>
      </c>
      <c r="R223" s="178" t="s">
        <v>373</v>
      </c>
      <c r="S223" s="178" t="s">
        <v>374</v>
      </c>
      <c r="T223" s="179" t="s">
        <v>374</v>
      </c>
      <c r="U223" s="161">
        <v>1.7999999999999999E-2</v>
      </c>
      <c r="V223" s="161">
        <f>ROUND(E223*U223,2)</f>
        <v>21.71</v>
      </c>
      <c r="W223" s="161"/>
      <c r="X223" s="161" t="s">
        <v>375</v>
      </c>
      <c r="Y223" s="161" t="s">
        <v>334</v>
      </c>
      <c r="Z223" s="151"/>
      <c r="AA223" s="151"/>
      <c r="AB223" s="151"/>
      <c r="AC223" s="151"/>
      <c r="AD223" s="151"/>
      <c r="AE223" s="151"/>
      <c r="AF223" s="151"/>
      <c r="AG223" s="151" t="s">
        <v>376</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2" x14ac:dyDescent="0.2">
      <c r="A224" s="158"/>
      <c r="B224" s="159"/>
      <c r="C224" s="272" t="s">
        <v>548</v>
      </c>
      <c r="D224" s="273"/>
      <c r="E224" s="273"/>
      <c r="F224" s="273"/>
      <c r="G224" s="273"/>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378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2" x14ac:dyDescent="0.2">
      <c r="A225" s="158"/>
      <c r="B225" s="159"/>
      <c r="C225" s="201" t="s">
        <v>3417</v>
      </c>
      <c r="D225" s="185"/>
      <c r="E225" s="186">
        <v>1205.8364999999999</v>
      </c>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5</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1" x14ac:dyDescent="0.2">
      <c r="A226" s="173">
        <v>24</v>
      </c>
      <c r="B226" s="174" t="s">
        <v>1837</v>
      </c>
      <c r="C226" s="181" t="s">
        <v>1838</v>
      </c>
      <c r="D226" s="175" t="s">
        <v>514</v>
      </c>
      <c r="E226" s="176">
        <v>1205.8364999999999</v>
      </c>
      <c r="F226" s="177"/>
      <c r="G226" s="178">
        <f>ROUND(E226*F226,2)</f>
        <v>0</v>
      </c>
      <c r="H226" s="177"/>
      <c r="I226" s="178">
        <f>ROUND(E226*H226,2)</f>
        <v>0</v>
      </c>
      <c r="J226" s="177"/>
      <c r="K226" s="178">
        <f>ROUND(E226*J226,2)</f>
        <v>0</v>
      </c>
      <c r="L226" s="178">
        <v>21</v>
      </c>
      <c r="M226" s="178">
        <f>G226*(1+L226/100)</f>
        <v>0</v>
      </c>
      <c r="N226" s="176">
        <v>0</v>
      </c>
      <c r="O226" s="176">
        <f>ROUND(E226*N226,2)</f>
        <v>0</v>
      </c>
      <c r="P226" s="176">
        <v>0</v>
      </c>
      <c r="Q226" s="176">
        <f>ROUND(E226*P226,2)</f>
        <v>0</v>
      </c>
      <c r="R226" s="178" t="s">
        <v>373</v>
      </c>
      <c r="S226" s="178" t="s">
        <v>374</v>
      </c>
      <c r="T226" s="179" t="s">
        <v>374</v>
      </c>
      <c r="U226" s="161">
        <v>0.13</v>
      </c>
      <c r="V226" s="161">
        <f>ROUND(E226*U226,2)</f>
        <v>156.76</v>
      </c>
      <c r="W226" s="161"/>
      <c r="X226" s="161" t="s">
        <v>375</v>
      </c>
      <c r="Y226" s="161" t="s">
        <v>334</v>
      </c>
      <c r="Z226" s="151"/>
      <c r="AA226" s="151"/>
      <c r="AB226" s="151"/>
      <c r="AC226" s="151"/>
      <c r="AD226" s="151"/>
      <c r="AE226" s="151"/>
      <c r="AF226" s="151"/>
      <c r="AG226" s="151" t="s">
        <v>376</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ht="22.5" outlineLevel="2" x14ac:dyDescent="0.2">
      <c r="A227" s="158"/>
      <c r="B227" s="159"/>
      <c r="C227" s="272" t="s">
        <v>551</v>
      </c>
      <c r="D227" s="273"/>
      <c r="E227" s="273"/>
      <c r="F227" s="273"/>
      <c r="G227" s="273"/>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378</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93" t="str">
        <f>C227</f>
        <v>s případným nutným přemístěním hromad nebo dočasných skládek na místo potřeby ze vzdálenosti do 30 m, v rovině nebo ve svahu do 1 : 5,</v>
      </c>
      <c r="BB227" s="151"/>
      <c r="BC227" s="151"/>
      <c r="BD227" s="151"/>
      <c r="BE227" s="151"/>
      <c r="BF227" s="151"/>
      <c r="BG227" s="151"/>
      <c r="BH227" s="151"/>
    </row>
    <row r="228" spans="1:60" outlineLevel="2" x14ac:dyDescent="0.2">
      <c r="A228" s="158"/>
      <c r="B228" s="159"/>
      <c r="C228" s="201" t="s">
        <v>2002</v>
      </c>
      <c r="D228" s="185"/>
      <c r="E228" s="186"/>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1" t="s">
        <v>3418</v>
      </c>
      <c r="D229" s="185"/>
      <c r="E229" s="186">
        <v>254.3844</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1" t="s">
        <v>3419</v>
      </c>
      <c r="D230" s="185"/>
      <c r="E230" s="186">
        <v>54.396000000000001</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1" t="s">
        <v>3420</v>
      </c>
      <c r="D231" s="185"/>
      <c r="E231" s="186">
        <v>138.8665</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1" t="s">
        <v>3421</v>
      </c>
      <c r="D232" s="185"/>
      <c r="E232" s="186">
        <v>11.88</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1" t="s">
        <v>2004</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3422</v>
      </c>
      <c r="D234" s="185"/>
      <c r="E234" s="186">
        <v>536.07560000000001</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3423</v>
      </c>
      <c r="D235" s="185"/>
      <c r="E235" s="186">
        <v>185.81399999999999</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01" t="s">
        <v>3424</v>
      </c>
      <c r="D236" s="185"/>
      <c r="E236" s="186">
        <v>24.42</v>
      </c>
      <c r="F236" s="161"/>
      <c r="G236" s="161"/>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381</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73">
        <v>25</v>
      </c>
      <c r="B237" s="174" t="s">
        <v>574</v>
      </c>
      <c r="C237" s="181" t="s">
        <v>575</v>
      </c>
      <c r="D237" s="175" t="s">
        <v>576</v>
      </c>
      <c r="E237" s="176">
        <v>45.662959999999998</v>
      </c>
      <c r="F237" s="177"/>
      <c r="G237" s="178">
        <f>ROUND(E237*F237,2)</f>
        <v>0</v>
      </c>
      <c r="H237" s="177"/>
      <c r="I237" s="178">
        <f>ROUND(E237*H237,2)</f>
        <v>0</v>
      </c>
      <c r="J237" s="177"/>
      <c r="K237" s="178">
        <f>ROUND(E237*J237,2)</f>
        <v>0</v>
      </c>
      <c r="L237" s="178">
        <v>21</v>
      </c>
      <c r="M237" s="178">
        <f>G237*(1+L237/100)</f>
        <v>0</v>
      </c>
      <c r="N237" s="176">
        <v>1E-3</v>
      </c>
      <c r="O237" s="176">
        <f>ROUND(E237*N237,2)</f>
        <v>0.05</v>
      </c>
      <c r="P237" s="176">
        <v>0</v>
      </c>
      <c r="Q237" s="176">
        <f>ROUND(E237*P237,2)</f>
        <v>0</v>
      </c>
      <c r="R237" s="178" t="s">
        <v>577</v>
      </c>
      <c r="S237" s="178" t="s">
        <v>374</v>
      </c>
      <c r="T237" s="179" t="s">
        <v>374</v>
      </c>
      <c r="U237" s="161">
        <v>0</v>
      </c>
      <c r="V237" s="161">
        <f>ROUND(E237*U237,2)</f>
        <v>0</v>
      </c>
      <c r="W237" s="161"/>
      <c r="X237" s="161" t="s">
        <v>578</v>
      </c>
      <c r="Y237" s="161" t="s">
        <v>334</v>
      </c>
      <c r="Z237" s="151"/>
      <c r="AA237" s="151"/>
      <c r="AB237" s="151"/>
      <c r="AC237" s="151"/>
      <c r="AD237" s="151"/>
      <c r="AE237" s="151"/>
      <c r="AF237" s="151"/>
      <c r="AG237" s="151" t="s">
        <v>636</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2" x14ac:dyDescent="0.2">
      <c r="A238" s="158"/>
      <c r="B238" s="159"/>
      <c r="C238" s="201" t="s">
        <v>3425</v>
      </c>
      <c r="D238" s="185"/>
      <c r="E238" s="186">
        <v>45.662959999999998</v>
      </c>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73">
        <v>26</v>
      </c>
      <c r="B239" s="174" t="s">
        <v>1843</v>
      </c>
      <c r="C239" s="181" t="s">
        <v>1844</v>
      </c>
      <c r="D239" s="175" t="s">
        <v>619</v>
      </c>
      <c r="E239" s="176">
        <v>213.69421</v>
      </c>
      <c r="F239" s="177"/>
      <c r="G239" s="178">
        <f>ROUND(E239*F239,2)</f>
        <v>0</v>
      </c>
      <c r="H239" s="177"/>
      <c r="I239" s="178">
        <f>ROUND(E239*H239,2)</f>
        <v>0</v>
      </c>
      <c r="J239" s="177"/>
      <c r="K239" s="178">
        <f>ROUND(E239*J239,2)</f>
        <v>0</v>
      </c>
      <c r="L239" s="178">
        <v>21</v>
      </c>
      <c r="M239" s="178">
        <f>G239*(1+L239/100)</f>
        <v>0</v>
      </c>
      <c r="N239" s="176">
        <v>1</v>
      </c>
      <c r="O239" s="176">
        <f>ROUND(E239*N239,2)</f>
        <v>213.69</v>
      </c>
      <c r="P239" s="176">
        <v>0</v>
      </c>
      <c r="Q239" s="176">
        <f>ROUND(E239*P239,2)</f>
        <v>0</v>
      </c>
      <c r="R239" s="178" t="s">
        <v>577</v>
      </c>
      <c r="S239" s="178" t="s">
        <v>374</v>
      </c>
      <c r="T239" s="179" t="s">
        <v>374</v>
      </c>
      <c r="U239" s="161">
        <v>0</v>
      </c>
      <c r="V239" s="161">
        <f>ROUND(E239*U239,2)</f>
        <v>0</v>
      </c>
      <c r="W239" s="161"/>
      <c r="X239" s="161" t="s">
        <v>578</v>
      </c>
      <c r="Y239" s="161" t="s">
        <v>334</v>
      </c>
      <c r="Z239" s="151"/>
      <c r="AA239" s="151"/>
      <c r="AB239" s="151"/>
      <c r="AC239" s="151"/>
      <c r="AD239" s="151"/>
      <c r="AE239" s="151"/>
      <c r="AF239" s="151"/>
      <c r="AG239" s="151" t="s">
        <v>1845</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2" x14ac:dyDescent="0.2">
      <c r="A240" s="158"/>
      <c r="B240" s="159"/>
      <c r="C240" s="263" t="s">
        <v>1846</v>
      </c>
      <c r="D240" s="264"/>
      <c r="E240" s="264"/>
      <c r="F240" s="264"/>
      <c r="G240" s="264"/>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337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2" x14ac:dyDescent="0.2">
      <c r="A241" s="158"/>
      <c r="B241" s="159"/>
      <c r="C241" s="201" t="s">
        <v>3426</v>
      </c>
      <c r="D241" s="185"/>
      <c r="E241" s="186">
        <v>213.69421</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x14ac:dyDescent="0.2">
      <c r="A242" s="166" t="s">
        <v>326</v>
      </c>
      <c r="B242" s="167" t="s">
        <v>188</v>
      </c>
      <c r="C242" s="180" t="s">
        <v>189</v>
      </c>
      <c r="D242" s="168"/>
      <c r="E242" s="169"/>
      <c r="F242" s="170"/>
      <c r="G242" s="170">
        <f>SUMIF(AG243:AG260,"&lt;&gt;NOR",G243:G260)</f>
        <v>0</v>
      </c>
      <c r="H242" s="170"/>
      <c r="I242" s="170">
        <f>SUM(I243:I260)</f>
        <v>0</v>
      </c>
      <c r="J242" s="170"/>
      <c r="K242" s="170">
        <f>SUM(K243:K260)</f>
        <v>0</v>
      </c>
      <c r="L242" s="170"/>
      <c r="M242" s="170">
        <f>SUM(M243:M260)</f>
        <v>0</v>
      </c>
      <c r="N242" s="169"/>
      <c r="O242" s="169">
        <f>SUM(O243:O260)</f>
        <v>0</v>
      </c>
      <c r="P242" s="169"/>
      <c r="Q242" s="169">
        <f>SUM(Q243:Q260)</f>
        <v>7.99</v>
      </c>
      <c r="R242" s="170"/>
      <c r="S242" s="170"/>
      <c r="T242" s="171"/>
      <c r="U242" s="165"/>
      <c r="V242" s="165">
        <f>SUM(V243:V260)</f>
        <v>9.14</v>
      </c>
      <c r="W242" s="165"/>
      <c r="X242" s="165"/>
      <c r="Y242" s="165"/>
      <c r="AG242" t="s">
        <v>327</v>
      </c>
    </row>
    <row r="243" spans="1:60" ht="22.5" outlineLevel="1" x14ac:dyDescent="0.2">
      <c r="A243" s="173">
        <v>27</v>
      </c>
      <c r="B243" s="174" t="s">
        <v>3022</v>
      </c>
      <c r="C243" s="181" t="s">
        <v>3023</v>
      </c>
      <c r="D243" s="175" t="s">
        <v>514</v>
      </c>
      <c r="E243" s="176">
        <v>9.5</v>
      </c>
      <c r="F243" s="177"/>
      <c r="G243" s="178">
        <f>ROUND(E243*F243,2)</f>
        <v>0</v>
      </c>
      <c r="H243" s="177"/>
      <c r="I243" s="178">
        <f>ROUND(E243*H243,2)</f>
        <v>0</v>
      </c>
      <c r="J243" s="177"/>
      <c r="K243" s="178">
        <f>ROUND(E243*J243,2)</f>
        <v>0</v>
      </c>
      <c r="L243" s="178">
        <v>21</v>
      </c>
      <c r="M243" s="178">
        <f>G243*(1+L243/100)</f>
        <v>0</v>
      </c>
      <c r="N243" s="176">
        <v>0</v>
      </c>
      <c r="O243" s="176">
        <f>ROUND(E243*N243,2)</f>
        <v>0</v>
      </c>
      <c r="P243" s="176">
        <v>0.33</v>
      </c>
      <c r="Q243" s="176">
        <f>ROUND(E243*P243,2)</f>
        <v>3.14</v>
      </c>
      <c r="R243" s="178" t="s">
        <v>588</v>
      </c>
      <c r="S243" s="178" t="s">
        <v>374</v>
      </c>
      <c r="T243" s="179" t="s">
        <v>374</v>
      </c>
      <c r="U243" s="161">
        <v>0.3135</v>
      </c>
      <c r="V243" s="161">
        <f>ROUND(E243*U243,2)</f>
        <v>2.98</v>
      </c>
      <c r="W243" s="161"/>
      <c r="X243" s="161" t="s">
        <v>375</v>
      </c>
      <c r="Y243" s="161" t="s">
        <v>334</v>
      </c>
      <c r="Z243" s="151"/>
      <c r="AA243" s="151"/>
      <c r="AB243" s="151"/>
      <c r="AC243" s="151"/>
      <c r="AD243" s="151"/>
      <c r="AE243" s="151"/>
      <c r="AF243" s="151"/>
      <c r="AG243" s="151" t="s">
        <v>376</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2" x14ac:dyDescent="0.2">
      <c r="A244" s="158"/>
      <c r="B244" s="159"/>
      <c r="C244" s="201" t="s">
        <v>2699</v>
      </c>
      <c r="D244" s="185"/>
      <c r="E244" s="186"/>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1" t="s">
        <v>3427</v>
      </c>
      <c r="D245" s="185"/>
      <c r="E245" s="186">
        <v>9.5</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1" x14ac:dyDescent="0.2">
      <c r="A246" s="173">
        <v>28</v>
      </c>
      <c r="B246" s="174" t="s">
        <v>3025</v>
      </c>
      <c r="C246" s="181" t="s">
        <v>3026</v>
      </c>
      <c r="D246" s="175" t="s">
        <v>514</v>
      </c>
      <c r="E246" s="176">
        <v>9.5</v>
      </c>
      <c r="F246" s="177"/>
      <c r="G246" s="178">
        <f>ROUND(E246*F246,2)</f>
        <v>0</v>
      </c>
      <c r="H246" s="177"/>
      <c r="I246" s="178">
        <f>ROUND(E246*H246,2)</f>
        <v>0</v>
      </c>
      <c r="J246" s="177"/>
      <c r="K246" s="178">
        <f>ROUND(E246*J246,2)</f>
        <v>0</v>
      </c>
      <c r="L246" s="178">
        <v>21</v>
      </c>
      <c r="M246" s="178">
        <f>G246*(1+L246/100)</f>
        <v>0</v>
      </c>
      <c r="N246" s="176">
        <v>0</v>
      </c>
      <c r="O246" s="176">
        <f>ROUND(E246*N246,2)</f>
        <v>0</v>
      </c>
      <c r="P246" s="176">
        <v>0.51085999999999998</v>
      </c>
      <c r="Q246" s="176">
        <f>ROUND(E246*P246,2)</f>
        <v>4.8499999999999996</v>
      </c>
      <c r="R246" s="178" t="s">
        <v>588</v>
      </c>
      <c r="S246" s="178" t="s">
        <v>374</v>
      </c>
      <c r="T246" s="179" t="s">
        <v>374</v>
      </c>
      <c r="U246" s="161">
        <v>0.64</v>
      </c>
      <c r="V246" s="161">
        <f>ROUND(E246*U246,2)</f>
        <v>6.08</v>
      </c>
      <c r="W246" s="161"/>
      <c r="X246" s="161" t="s">
        <v>375</v>
      </c>
      <c r="Y246" s="161" t="s">
        <v>334</v>
      </c>
      <c r="Z246" s="151"/>
      <c r="AA246" s="151"/>
      <c r="AB246" s="151"/>
      <c r="AC246" s="151"/>
      <c r="AD246" s="151"/>
      <c r="AE246" s="151"/>
      <c r="AF246" s="151"/>
      <c r="AG246" s="151" t="s">
        <v>376</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2" x14ac:dyDescent="0.2">
      <c r="A247" s="158"/>
      <c r="B247" s="159"/>
      <c r="C247" s="201" t="s">
        <v>2699</v>
      </c>
      <c r="D247" s="185"/>
      <c r="E247" s="186"/>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1" t="s">
        <v>3427</v>
      </c>
      <c r="D248" s="185"/>
      <c r="E248" s="186">
        <v>9.5</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22.5" outlineLevel="1" x14ac:dyDescent="0.2">
      <c r="A249" s="173">
        <v>29</v>
      </c>
      <c r="B249" s="174" t="s">
        <v>617</v>
      </c>
      <c r="C249" s="181" t="s">
        <v>618</v>
      </c>
      <c r="D249" s="175" t="s">
        <v>619</v>
      </c>
      <c r="E249" s="176">
        <v>7.9881700000000002</v>
      </c>
      <c r="F249" s="177"/>
      <c r="G249" s="178">
        <f>ROUND(E249*F249,2)</f>
        <v>0</v>
      </c>
      <c r="H249" s="177"/>
      <c r="I249" s="178">
        <f>ROUND(E249*H249,2)</f>
        <v>0</v>
      </c>
      <c r="J249" s="177"/>
      <c r="K249" s="178">
        <f>ROUND(E249*J249,2)</f>
        <v>0</v>
      </c>
      <c r="L249" s="178">
        <v>21</v>
      </c>
      <c r="M249" s="178">
        <f>G249*(1+L249/100)</f>
        <v>0</v>
      </c>
      <c r="N249" s="176">
        <v>0</v>
      </c>
      <c r="O249" s="176">
        <f>ROUND(E249*N249,2)</f>
        <v>0</v>
      </c>
      <c r="P249" s="176">
        <v>0</v>
      </c>
      <c r="Q249" s="176">
        <f>ROUND(E249*P249,2)</f>
        <v>0</v>
      </c>
      <c r="R249" s="178" t="s">
        <v>588</v>
      </c>
      <c r="S249" s="178" t="s">
        <v>374</v>
      </c>
      <c r="T249" s="179" t="s">
        <v>374</v>
      </c>
      <c r="U249" s="161">
        <v>0.01</v>
      </c>
      <c r="V249" s="161">
        <f>ROUND(E249*U249,2)</f>
        <v>0.08</v>
      </c>
      <c r="W249" s="161"/>
      <c r="X249" s="161" t="s">
        <v>1180</v>
      </c>
      <c r="Y249" s="161" t="s">
        <v>334</v>
      </c>
      <c r="Z249" s="151"/>
      <c r="AA249" s="151"/>
      <c r="AB249" s="151"/>
      <c r="AC249" s="151"/>
      <c r="AD249" s="151"/>
      <c r="AE249" s="151"/>
      <c r="AF249" s="151"/>
      <c r="AG249" s="151" t="s">
        <v>1181</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01" t="s">
        <v>1164</v>
      </c>
      <c r="D250" s="185"/>
      <c r="E250" s="186"/>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1" t="s">
        <v>3428</v>
      </c>
      <c r="D251" s="185"/>
      <c r="E251" s="186"/>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1" t="s">
        <v>3429</v>
      </c>
      <c r="D252" s="185"/>
      <c r="E252" s="186">
        <v>7.9881700000000002</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ht="22.5" outlineLevel="1" x14ac:dyDescent="0.2">
      <c r="A253" s="173">
        <v>30</v>
      </c>
      <c r="B253" s="174" t="s">
        <v>623</v>
      </c>
      <c r="C253" s="181" t="s">
        <v>624</v>
      </c>
      <c r="D253" s="175" t="s">
        <v>619</v>
      </c>
      <c r="E253" s="176">
        <v>271.59778</v>
      </c>
      <c r="F253" s="177"/>
      <c r="G253" s="178">
        <f>ROUND(E253*F253,2)</f>
        <v>0</v>
      </c>
      <c r="H253" s="177"/>
      <c r="I253" s="178">
        <f>ROUND(E253*H253,2)</f>
        <v>0</v>
      </c>
      <c r="J253" s="177"/>
      <c r="K253" s="178">
        <f>ROUND(E253*J253,2)</f>
        <v>0</v>
      </c>
      <c r="L253" s="178">
        <v>21</v>
      </c>
      <c r="M253" s="178">
        <f>G253*(1+L253/100)</f>
        <v>0</v>
      </c>
      <c r="N253" s="176">
        <v>0</v>
      </c>
      <c r="O253" s="176">
        <f>ROUND(E253*N253,2)</f>
        <v>0</v>
      </c>
      <c r="P253" s="176">
        <v>0</v>
      </c>
      <c r="Q253" s="176">
        <f>ROUND(E253*P253,2)</f>
        <v>0</v>
      </c>
      <c r="R253" s="178" t="s">
        <v>588</v>
      </c>
      <c r="S253" s="178" t="s">
        <v>374</v>
      </c>
      <c r="T253" s="179" t="s">
        <v>374</v>
      </c>
      <c r="U253" s="161">
        <v>0</v>
      </c>
      <c r="V253" s="161">
        <f>ROUND(E253*U253,2)</f>
        <v>0</v>
      </c>
      <c r="W253" s="161"/>
      <c r="X253" s="161" t="s">
        <v>1180</v>
      </c>
      <c r="Y253" s="161" t="s">
        <v>334</v>
      </c>
      <c r="Z253" s="151"/>
      <c r="AA253" s="151"/>
      <c r="AB253" s="151"/>
      <c r="AC253" s="151"/>
      <c r="AD253" s="151"/>
      <c r="AE253" s="151"/>
      <c r="AF253" s="151"/>
      <c r="AG253" s="151" t="s">
        <v>1181</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01" t="s">
        <v>1164</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3428</v>
      </c>
      <c r="D255" s="185"/>
      <c r="E255" s="186"/>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3" x14ac:dyDescent="0.2">
      <c r="A256" s="158"/>
      <c r="B256" s="159"/>
      <c r="C256" s="201" t="s">
        <v>3430</v>
      </c>
      <c r="D256" s="185"/>
      <c r="E256" s="186">
        <v>271.59778</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73">
        <v>31</v>
      </c>
      <c r="B257" s="174" t="s">
        <v>626</v>
      </c>
      <c r="C257" s="181" t="s">
        <v>627</v>
      </c>
      <c r="D257" s="175" t="s">
        <v>619</v>
      </c>
      <c r="E257" s="176">
        <v>7.9881700000000002</v>
      </c>
      <c r="F257" s="177"/>
      <c r="G257" s="178">
        <f>ROUND(E257*F257,2)</f>
        <v>0</v>
      </c>
      <c r="H257" s="177"/>
      <c r="I257" s="178">
        <f>ROUND(E257*H257,2)</f>
        <v>0</v>
      </c>
      <c r="J257" s="177"/>
      <c r="K257" s="178">
        <f>ROUND(E257*J257,2)</f>
        <v>0</v>
      </c>
      <c r="L257" s="178">
        <v>21</v>
      </c>
      <c r="M257" s="178">
        <f>G257*(1+L257/100)</f>
        <v>0</v>
      </c>
      <c r="N257" s="176">
        <v>0</v>
      </c>
      <c r="O257" s="176">
        <f>ROUND(E257*N257,2)</f>
        <v>0</v>
      </c>
      <c r="P257" s="176">
        <v>0</v>
      </c>
      <c r="Q257" s="176">
        <f>ROUND(E257*P257,2)</f>
        <v>0</v>
      </c>
      <c r="R257" s="178" t="s">
        <v>628</v>
      </c>
      <c r="S257" s="178" t="s">
        <v>374</v>
      </c>
      <c r="T257" s="179" t="s">
        <v>374</v>
      </c>
      <c r="U257" s="161">
        <v>0</v>
      </c>
      <c r="V257" s="161">
        <f>ROUND(E257*U257,2)</f>
        <v>0</v>
      </c>
      <c r="W257" s="161"/>
      <c r="X257" s="161" t="s">
        <v>1180</v>
      </c>
      <c r="Y257" s="161" t="s">
        <v>334</v>
      </c>
      <c r="Z257" s="151"/>
      <c r="AA257" s="151"/>
      <c r="AB257" s="151"/>
      <c r="AC257" s="151"/>
      <c r="AD257" s="151"/>
      <c r="AE257" s="151"/>
      <c r="AF257" s="151"/>
      <c r="AG257" s="151" t="s">
        <v>1181</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01" t="s">
        <v>1164</v>
      </c>
      <c r="D258" s="185"/>
      <c r="E258" s="186"/>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1" t="s">
        <v>3428</v>
      </c>
      <c r="D259" s="185"/>
      <c r="E259" s="186"/>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1" t="s">
        <v>3429</v>
      </c>
      <c r="D260" s="185"/>
      <c r="E260" s="186">
        <v>7.9881700000000002</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x14ac:dyDescent="0.2">
      <c r="A261" s="166" t="s">
        <v>326</v>
      </c>
      <c r="B261" s="167" t="s">
        <v>190</v>
      </c>
      <c r="C261" s="180" t="s">
        <v>191</v>
      </c>
      <c r="D261" s="168"/>
      <c r="E261" s="169"/>
      <c r="F261" s="170"/>
      <c r="G261" s="170">
        <f>SUMIF(AG262:AG281,"&lt;&gt;NOR",G262:G281)</f>
        <v>0</v>
      </c>
      <c r="H261" s="170"/>
      <c r="I261" s="170">
        <f>SUM(I262:I281)</f>
        <v>0</v>
      </c>
      <c r="J261" s="170"/>
      <c r="K261" s="170">
        <f>SUM(K262:K281)</f>
        <v>0</v>
      </c>
      <c r="L261" s="170"/>
      <c r="M261" s="170">
        <f>SUM(M262:M281)</f>
        <v>0</v>
      </c>
      <c r="N261" s="169"/>
      <c r="O261" s="169">
        <f>SUM(O262:O281)</f>
        <v>0</v>
      </c>
      <c r="P261" s="169"/>
      <c r="Q261" s="169">
        <f>SUM(Q262:Q281)</f>
        <v>2.1</v>
      </c>
      <c r="R261" s="170"/>
      <c r="S261" s="170"/>
      <c r="T261" s="171"/>
      <c r="U261" s="165"/>
      <c r="V261" s="165">
        <f>SUM(V262:V281)</f>
        <v>2.68</v>
      </c>
      <c r="W261" s="165"/>
      <c r="X261" s="165"/>
      <c r="Y261" s="165"/>
      <c r="AG261" t="s">
        <v>327</v>
      </c>
    </row>
    <row r="262" spans="1:60" ht="22.5" outlineLevel="1" x14ac:dyDescent="0.2">
      <c r="A262" s="173">
        <v>32</v>
      </c>
      <c r="B262" s="174" t="s">
        <v>3031</v>
      </c>
      <c r="C262" s="181" t="s">
        <v>3032</v>
      </c>
      <c r="D262" s="175" t="s">
        <v>514</v>
      </c>
      <c r="E262" s="176">
        <v>9.5</v>
      </c>
      <c r="F262" s="177"/>
      <c r="G262" s="178">
        <f>ROUND(E262*F262,2)</f>
        <v>0</v>
      </c>
      <c r="H262" s="177"/>
      <c r="I262" s="178">
        <f>ROUND(E262*H262,2)</f>
        <v>0</v>
      </c>
      <c r="J262" s="177"/>
      <c r="K262" s="178">
        <f>ROUND(E262*J262,2)</f>
        <v>0</v>
      </c>
      <c r="L262" s="178">
        <v>21</v>
      </c>
      <c r="M262" s="178">
        <f>G262*(1+L262/100)</f>
        <v>0</v>
      </c>
      <c r="N262" s="176">
        <v>0</v>
      </c>
      <c r="O262" s="176">
        <f>ROUND(E262*N262,2)</f>
        <v>0</v>
      </c>
      <c r="P262" s="176">
        <v>0.11</v>
      </c>
      <c r="Q262" s="176">
        <f>ROUND(E262*P262,2)</f>
        <v>1.05</v>
      </c>
      <c r="R262" s="178" t="s">
        <v>588</v>
      </c>
      <c r="S262" s="178" t="s">
        <v>374</v>
      </c>
      <c r="T262" s="179" t="s">
        <v>374</v>
      </c>
      <c r="U262" s="161">
        <v>0.2</v>
      </c>
      <c r="V262" s="161">
        <f>ROUND(E262*U262,2)</f>
        <v>1.9</v>
      </c>
      <c r="W262" s="161"/>
      <c r="X262" s="161" t="s">
        <v>375</v>
      </c>
      <c r="Y262" s="161" t="s">
        <v>334</v>
      </c>
      <c r="Z262" s="151"/>
      <c r="AA262" s="151"/>
      <c r="AB262" s="151"/>
      <c r="AC262" s="151"/>
      <c r="AD262" s="151"/>
      <c r="AE262" s="151"/>
      <c r="AF262" s="151"/>
      <c r="AG262" s="151" t="s">
        <v>390</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2" x14ac:dyDescent="0.2">
      <c r="A263" s="158"/>
      <c r="B263" s="159"/>
      <c r="C263" s="201" t="s">
        <v>2699</v>
      </c>
      <c r="D263" s="185"/>
      <c r="E263" s="186"/>
      <c r="F263" s="161"/>
      <c r="G263" s="161"/>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381</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3" x14ac:dyDescent="0.2">
      <c r="A264" s="158"/>
      <c r="B264" s="159"/>
      <c r="C264" s="201" t="s">
        <v>3427</v>
      </c>
      <c r="D264" s="185"/>
      <c r="E264" s="186">
        <v>9.5</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1" x14ac:dyDescent="0.2">
      <c r="A265" s="173">
        <v>33</v>
      </c>
      <c r="B265" s="174" t="s">
        <v>2713</v>
      </c>
      <c r="C265" s="181" t="s">
        <v>2714</v>
      </c>
      <c r="D265" s="175" t="s">
        <v>514</v>
      </c>
      <c r="E265" s="176">
        <v>9.5</v>
      </c>
      <c r="F265" s="177"/>
      <c r="G265" s="178">
        <f>ROUND(E265*F265,2)</f>
        <v>0</v>
      </c>
      <c r="H265" s="177"/>
      <c r="I265" s="178">
        <f>ROUND(E265*H265,2)</f>
        <v>0</v>
      </c>
      <c r="J265" s="177"/>
      <c r="K265" s="178">
        <f>ROUND(E265*J265,2)</f>
        <v>0</v>
      </c>
      <c r="L265" s="178">
        <v>21</v>
      </c>
      <c r="M265" s="178">
        <f>G265*(1+L265/100)</f>
        <v>0</v>
      </c>
      <c r="N265" s="176">
        <v>0</v>
      </c>
      <c r="O265" s="176">
        <f>ROUND(E265*N265,2)</f>
        <v>0</v>
      </c>
      <c r="P265" s="176">
        <v>0.11</v>
      </c>
      <c r="Q265" s="176">
        <f>ROUND(E265*P265,2)</f>
        <v>1.05</v>
      </c>
      <c r="R265" s="178" t="s">
        <v>588</v>
      </c>
      <c r="S265" s="178" t="s">
        <v>374</v>
      </c>
      <c r="T265" s="179" t="s">
        <v>374</v>
      </c>
      <c r="U265" s="161">
        <v>0.08</v>
      </c>
      <c r="V265" s="161">
        <f>ROUND(E265*U265,2)</f>
        <v>0.76</v>
      </c>
      <c r="W265" s="161"/>
      <c r="X265" s="161" t="s">
        <v>375</v>
      </c>
      <c r="Y265" s="161" t="s">
        <v>334</v>
      </c>
      <c r="Z265" s="151"/>
      <c r="AA265" s="151"/>
      <c r="AB265" s="151"/>
      <c r="AC265" s="151"/>
      <c r="AD265" s="151"/>
      <c r="AE265" s="151"/>
      <c r="AF265" s="151"/>
      <c r="AG265" s="151" t="s">
        <v>376</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ht="22.5" outlineLevel="2" x14ac:dyDescent="0.2">
      <c r="A266" s="158"/>
      <c r="B266" s="159"/>
      <c r="C266" s="272" t="s">
        <v>2715</v>
      </c>
      <c r="D266" s="273"/>
      <c r="E266" s="273"/>
      <c r="F266" s="273"/>
      <c r="G266" s="273"/>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378</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93" t="str">
        <f>C266</f>
        <v>s naložením na dopravní prostředek, očištění povrchu od frézované plochy, opotřebování frézovacích nástrojů (nožů, upínacích kroužků, držáků) nutné ruční odstranění (vybourání) živičného krytu kolem překážek,</v>
      </c>
      <c r="BB266" s="151"/>
      <c r="BC266" s="151"/>
      <c r="BD266" s="151"/>
      <c r="BE266" s="151"/>
      <c r="BF266" s="151"/>
      <c r="BG266" s="151"/>
      <c r="BH266" s="151"/>
    </row>
    <row r="267" spans="1:60" outlineLevel="2" x14ac:dyDescent="0.2">
      <c r="A267" s="158"/>
      <c r="B267" s="159"/>
      <c r="C267" s="201" t="s">
        <v>2699</v>
      </c>
      <c r="D267" s="185"/>
      <c r="E267" s="186"/>
      <c r="F267" s="161"/>
      <c r="G267" s="161"/>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381</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3" x14ac:dyDescent="0.2">
      <c r="A268" s="158"/>
      <c r="B268" s="159"/>
      <c r="C268" s="201" t="s">
        <v>3427</v>
      </c>
      <c r="D268" s="185"/>
      <c r="E268" s="186">
        <v>9.5</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22.5" outlineLevel="1" x14ac:dyDescent="0.2">
      <c r="A269" s="173">
        <v>34</v>
      </c>
      <c r="B269" s="174" t="s">
        <v>617</v>
      </c>
      <c r="C269" s="181" t="s">
        <v>618</v>
      </c>
      <c r="D269" s="175" t="s">
        <v>619</v>
      </c>
      <c r="E269" s="176">
        <v>2.09</v>
      </c>
      <c r="F269" s="177"/>
      <c r="G269" s="178">
        <f>ROUND(E269*F269,2)</f>
        <v>0</v>
      </c>
      <c r="H269" s="177"/>
      <c r="I269" s="178">
        <f>ROUND(E269*H269,2)</f>
        <v>0</v>
      </c>
      <c r="J269" s="177"/>
      <c r="K269" s="178">
        <f>ROUND(E269*J269,2)</f>
        <v>0</v>
      </c>
      <c r="L269" s="178">
        <v>21</v>
      </c>
      <c r="M269" s="178">
        <f>G269*(1+L269/100)</f>
        <v>0</v>
      </c>
      <c r="N269" s="176">
        <v>0</v>
      </c>
      <c r="O269" s="176">
        <f>ROUND(E269*N269,2)</f>
        <v>0</v>
      </c>
      <c r="P269" s="176">
        <v>0</v>
      </c>
      <c r="Q269" s="176">
        <f>ROUND(E269*P269,2)</f>
        <v>0</v>
      </c>
      <c r="R269" s="178" t="s">
        <v>588</v>
      </c>
      <c r="S269" s="178" t="s">
        <v>374</v>
      </c>
      <c r="T269" s="179" t="s">
        <v>374</v>
      </c>
      <c r="U269" s="161">
        <v>0.01</v>
      </c>
      <c r="V269" s="161">
        <f>ROUND(E269*U269,2)</f>
        <v>0.02</v>
      </c>
      <c r="W269" s="161"/>
      <c r="X269" s="161" t="s">
        <v>1180</v>
      </c>
      <c r="Y269" s="161" t="s">
        <v>334</v>
      </c>
      <c r="Z269" s="151"/>
      <c r="AA269" s="151"/>
      <c r="AB269" s="151"/>
      <c r="AC269" s="151"/>
      <c r="AD269" s="151"/>
      <c r="AE269" s="151"/>
      <c r="AF269" s="151"/>
      <c r="AG269" s="151" t="s">
        <v>1181</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01" t="s">
        <v>1164</v>
      </c>
      <c r="D270" s="185"/>
      <c r="E270" s="186"/>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1" t="s">
        <v>3431</v>
      </c>
      <c r="D271" s="185"/>
      <c r="E271" s="186"/>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3432</v>
      </c>
      <c r="D272" s="185"/>
      <c r="E272" s="186">
        <v>2.09</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22.5" outlineLevel="1" x14ac:dyDescent="0.2">
      <c r="A273" s="173">
        <v>35</v>
      </c>
      <c r="B273" s="174" t="s">
        <v>623</v>
      </c>
      <c r="C273" s="181" t="s">
        <v>624</v>
      </c>
      <c r="D273" s="175" t="s">
        <v>619</v>
      </c>
      <c r="E273" s="176">
        <v>71.06</v>
      </c>
      <c r="F273" s="177"/>
      <c r="G273" s="178">
        <f>ROUND(E273*F273,2)</f>
        <v>0</v>
      </c>
      <c r="H273" s="177"/>
      <c r="I273" s="178">
        <f>ROUND(E273*H273,2)</f>
        <v>0</v>
      </c>
      <c r="J273" s="177"/>
      <c r="K273" s="178">
        <f>ROUND(E273*J273,2)</f>
        <v>0</v>
      </c>
      <c r="L273" s="178">
        <v>21</v>
      </c>
      <c r="M273" s="178">
        <f>G273*(1+L273/100)</f>
        <v>0</v>
      </c>
      <c r="N273" s="176">
        <v>0</v>
      </c>
      <c r="O273" s="176">
        <f>ROUND(E273*N273,2)</f>
        <v>0</v>
      </c>
      <c r="P273" s="176">
        <v>0</v>
      </c>
      <c r="Q273" s="176">
        <f>ROUND(E273*P273,2)</f>
        <v>0</v>
      </c>
      <c r="R273" s="178" t="s">
        <v>588</v>
      </c>
      <c r="S273" s="178" t="s">
        <v>374</v>
      </c>
      <c r="T273" s="179" t="s">
        <v>374</v>
      </c>
      <c r="U273" s="161">
        <v>0</v>
      </c>
      <c r="V273" s="161">
        <f>ROUND(E273*U273,2)</f>
        <v>0</v>
      </c>
      <c r="W273" s="161"/>
      <c r="X273" s="161" t="s">
        <v>1180</v>
      </c>
      <c r="Y273" s="161" t="s">
        <v>334</v>
      </c>
      <c r="Z273" s="151"/>
      <c r="AA273" s="151"/>
      <c r="AB273" s="151"/>
      <c r="AC273" s="151"/>
      <c r="AD273" s="151"/>
      <c r="AE273" s="151"/>
      <c r="AF273" s="151"/>
      <c r="AG273" s="151" t="s">
        <v>1181</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01" t="s">
        <v>1164</v>
      </c>
      <c r="D274" s="185"/>
      <c r="E274" s="186"/>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01" t="s">
        <v>3431</v>
      </c>
      <c r="D275" s="185"/>
      <c r="E275" s="186"/>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1" t="s">
        <v>3433</v>
      </c>
      <c r="D276" s="185"/>
      <c r="E276" s="186">
        <v>71.06</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22.5" outlineLevel="1" x14ac:dyDescent="0.2">
      <c r="A277" s="173">
        <v>36</v>
      </c>
      <c r="B277" s="174" t="s">
        <v>2720</v>
      </c>
      <c r="C277" s="181" t="s">
        <v>2721</v>
      </c>
      <c r="D277" s="175" t="s">
        <v>619</v>
      </c>
      <c r="E277" s="176">
        <v>2.09</v>
      </c>
      <c r="F277" s="177"/>
      <c r="G277" s="178">
        <f>ROUND(E277*F277,2)</f>
        <v>0</v>
      </c>
      <c r="H277" s="177"/>
      <c r="I277" s="178">
        <f>ROUND(E277*H277,2)</f>
        <v>0</v>
      </c>
      <c r="J277" s="177"/>
      <c r="K277" s="178">
        <f>ROUND(E277*J277,2)</f>
        <v>0</v>
      </c>
      <c r="L277" s="178">
        <v>21</v>
      </c>
      <c r="M277" s="178">
        <f>G277*(1+L277/100)</f>
        <v>0</v>
      </c>
      <c r="N277" s="176">
        <v>0</v>
      </c>
      <c r="O277" s="176">
        <f>ROUND(E277*N277,2)</f>
        <v>0</v>
      </c>
      <c r="P277" s="176">
        <v>0</v>
      </c>
      <c r="Q277" s="176">
        <f>ROUND(E277*P277,2)</f>
        <v>0</v>
      </c>
      <c r="R277" s="178" t="s">
        <v>628</v>
      </c>
      <c r="S277" s="178" t="s">
        <v>374</v>
      </c>
      <c r="T277" s="179" t="s">
        <v>374</v>
      </c>
      <c r="U277" s="161">
        <v>0</v>
      </c>
      <c r="V277" s="161">
        <f>ROUND(E277*U277,2)</f>
        <v>0</v>
      </c>
      <c r="W277" s="161"/>
      <c r="X277" s="161" t="s">
        <v>1180</v>
      </c>
      <c r="Y277" s="161" t="s">
        <v>334</v>
      </c>
      <c r="Z277" s="151"/>
      <c r="AA277" s="151"/>
      <c r="AB277" s="151"/>
      <c r="AC277" s="151"/>
      <c r="AD277" s="151"/>
      <c r="AE277" s="151"/>
      <c r="AF277" s="151"/>
      <c r="AG277" s="151" t="s">
        <v>1181</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2" x14ac:dyDescent="0.2">
      <c r="A278" s="158"/>
      <c r="B278" s="159"/>
      <c r="C278" s="263" t="s">
        <v>2722</v>
      </c>
      <c r="D278" s="264"/>
      <c r="E278" s="264"/>
      <c r="F278" s="264"/>
      <c r="G278" s="264"/>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337</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2" x14ac:dyDescent="0.2">
      <c r="A279" s="158"/>
      <c r="B279" s="159"/>
      <c r="C279" s="201" t="s">
        <v>1164</v>
      </c>
      <c r="D279" s="185"/>
      <c r="E279" s="186"/>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1" t="s">
        <v>3431</v>
      </c>
      <c r="D280" s="185"/>
      <c r="E280" s="186"/>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3432</v>
      </c>
      <c r="D281" s="185"/>
      <c r="E281" s="186">
        <v>2.09</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x14ac:dyDescent="0.2">
      <c r="A282" s="166" t="s">
        <v>326</v>
      </c>
      <c r="B282" s="167" t="s">
        <v>192</v>
      </c>
      <c r="C282" s="180" t="s">
        <v>193</v>
      </c>
      <c r="D282" s="168"/>
      <c r="E282" s="169"/>
      <c r="F282" s="170"/>
      <c r="G282" s="170">
        <f>SUMIF(AG283:AG384,"&lt;&gt;NOR",G283:G384)</f>
        <v>0</v>
      </c>
      <c r="H282" s="170"/>
      <c r="I282" s="170">
        <f>SUM(I283:I384)</f>
        <v>0</v>
      </c>
      <c r="J282" s="170"/>
      <c r="K282" s="170">
        <f>SUM(K283:K384)</f>
        <v>0</v>
      </c>
      <c r="L282" s="170"/>
      <c r="M282" s="170">
        <f>SUM(M283:M384)</f>
        <v>0</v>
      </c>
      <c r="N282" s="169"/>
      <c r="O282" s="169">
        <f>SUM(O283:O384)</f>
        <v>253.38</v>
      </c>
      <c r="P282" s="169"/>
      <c r="Q282" s="169">
        <f>SUM(Q283:Q384)</f>
        <v>0</v>
      </c>
      <c r="R282" s="170"/>
      <c r="S282" s="170"/>
      <c r="T282" s="171"/>
      <c r="U282" s="165"/>
      <c r="V282" s="165">
        <f>SUM(V283:V384)</f>
        <v>3867.3299999999995</v>
      </c>
      <c r="W282" s="165"/>
      <c r="X282" s="165"/>
      <c r="Y282" s="165"/>
      <c r="AG282" t="s">
        <v>327</v>
      </c>
    </row>
    <row r="283" spans="1:60" outlineLevel="1" x14ac:dyDescent="0.2">
      <c r="A283" s="173">
        <v>37</v>
      </c>
      <c r="B283" s="174" t="s">
        <v>638</v>
      </c>
      <c r="C283" s="181" t="s">
        <v>639</v>
      </c>
      <c r="D283" s="175" t="s">
        <v>640</v>
      </c>
      <c r="E283" s="176">
        <v>180</v>
      </c>
      <c r="F283" s="177"/>
      <c r="G283" s="178">
        <f>ROUND(E283*F283,2)</f>
        <v>0</v>
      </c>
      <c r="H283" s="177"/>
      <c r="I283" s="178">
        <f>ROUND(E283*H283,2)</f>
        <v>0</v>
      </c>
      <c r="J283" s="177"/>
      <c r="K283" s="178">
        <f>ROUND(E283*J283,2)</f>
        <v>0</v>
      </c>
      <c r="L283" s="178">
        <v>21</v>
      </c>
      <c r="M283" s="178">
        <f>G283*(1+L283/100)</f>
        <v>0</v>
      </c>
      <c r="N283" s="176">
        <v>7.356E-2</v>
      </c>
      <c r="O283" s="176">
        <f>ROUND(E283*N283,2)</f>
        <v>13.24</v>
      </c>
      <c r="P283" s="176">
        <v>0</v>
      </c>
      <c r="Q283" s="176">
        <f>ROUND(E283*P283,2)</f>
        <v>0</v>
      </c>
      <c r="R283" s="178" t="s">
        <v>373</v>
      </c>
      <c r="S283" s="178" t="s">
        <v>374</v>
      </c>
      <c r="T283" s="179" t="s">
        <v>332</v>
      </c>
      <c r="U283" s="161">
        <v>2.3199999999999998</v>
      </c>
      <c r="V283" s="161">
        <f>ROUND(E283*U283,2)</f>
        <v>417.6</v>
      </c>
      <c r="W283" s="161"/>
      <c r="X283" s="161" t="s">
        <v>375</v>
      </c>
      <c r="Y283" s="161" t="s">
        <v>334</v>
      </c>
      <c r="Z283" s="151"/>
      <c r="AA283" s="151"/>
      <c r="AB283" s="151"/>
      <c r="AC283" s="151"/>
      <c r="AD283" s="151"/>
      <c r="AE283" s="151"/>
      <c r="AF283" s="151"/>
      <c r="AG283" s="151" t="s">
        <v>376</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2" x14ac:dyDescent="0.2">
      <c r="A284" s="158"/>
      <c r="B284" s="159"/>
      <c r="C284" s="272" t="s">
        <v>641</v>
      </c>
      <c r="D284" s="273"/>
      <c r="E284" s="273"/>
      <c r="F284" s="273"/>
      <c r="G284" s="273"/>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378</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93" t="str">
        <f>C284</f>
        <v>ocelových jednoduchých, pro pažení hloubených vykopávek do předem provedených vrtů, se zabetonováním spodního konce, s případným nutným obsypem zápory pískem</v>
      </c>
      <c r="BB284" s="151"/>
      <c r="BC284" s="151"/>
      <c r="BD284" s="151"/>
      <c r="BE284" s="151"/>
      <c r="BF284" s="151"/>
      <c r="BG284" s="151"/>
      <c r="BH284" s="151"/>
    </row>
    <row r="285" spans="1:60" ht="22.5" outlineLevel="2" x14ac:dyDescent="0.2">
      <c r="A285" s="158"/>
      <c r="B285" s="159"/>
      <c r="C285" s="201" t="s">
        <v>3434</v>
      </c>
      <c r="D285" s="185"/>
      <c r="E285" s="186">
        <v>180</v>
      </c>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22.5" outlineLevel="1" x14ac:dyDescent="0.2">
      <c r="A286" s="173">
        <v>38</v>
      </c>
      <c r="B286" s="174" t="s">
        <v>748</v>
      </c>
      <c r="C286" s="181" t="s">
        <v>749</v>
      </c>
      <c r="D286" s="175" t="s">
        <v>619</v>
      </c>
      <c r="E286" s="176">
        <v>21.06</v>
      </c>
      <c r="F286" s="177"/>
      <c r="G286" s="178">
        <f>ROUND(E286*F286,2)</f>
        <v>0</v>
      </c>
      <c r="H286" s="177"/>
      <c r="I286" s="178">
        <f>ROUND(E286*H286,2)</f>
        <v>0</v>
      </c>
      <c r="J286" s="177"/>
      <c r="K286" s="178">
        <f>ROUND(E286*J286,2)</f>
        <v>0</v>
      </c>
      <c r="L286" s="178">
        <v>21</v>
      </c>
      <c r="M286" s="178">
        <f>G286*(1+L286/100)</f>
        <v>0</v>
      </c>
      <c r="N286" s="176">
        <v>1</v>
      </c>
      <c r="O286" s="176">
        <f>ROUND(E286*N286,2)</f>
        <v>21.06</v>
      </c>
      <c r="P286" s="176">
        <v>0</v>
      </c>
      <c r="Q286" s="176">
        <f>ROUND(E286*P286,2)</f>
        <v>0</v>
      </c>
      <c r="R286" s="178" t="s">
        <v>577</v>
      </c>
      <c r="S286" s="178" t="s">
        <v>374</v>
      </c>
      <c r="T286" s="179" t="s">
        <v>332</v>
      </c>
      <c r="U286" s="161">
        <v>0</v>
      </c>
      <c r="V286" s="161">
        <f>ROUND(E286*U286,2)</f>
        <v>0</v>
      </c>
      <c r="W286" s="161"/>
      <c r="X286" s="161" t="s">
        <v>578</v>
      </c>
      <c r="Y286" s="161" t="s">
        <v>334</v>
      </c>
      <c r="Z286" s="151"/>
      <c r="AA286" s="151"/>
      <c r="AB286" s="151"/>
      <c r="AC286" s="151"/>
      <c r="AD286" s="151"/>
      <c r="AE286" s="151"/>
      <c r="AF286" s="151"/>
      <c r="AG286" s="151" t="s">
        <v>636</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01" t="s">
        <v>3435</v>
      </c>
      <c r="D287" s="185"/>
      <c r="E287" s="186"/>
      <c r="F287" s="161"/>
      <c r="G287" s="161"/>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381</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01" t="s">
        <v>3436</v>
      </c>
      <c r="D288" s="185"/>
      <c r="E288" s="186">
        <v>21.06</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3">
        <v>39</v>
      </c>
      <c r="B289" s="174" t="s">
        <v>743</v>
      </c>
      <c r="C289" s="181" t="s">
        <v>744</v>
      </c>
      <c r="D289" s="175" t="s">
        <v>619</v>
      </c>
      <c r="E289" s="176">
        <v>0.17959</v>
      </c>
      <c r="F289" s="177"/>
      <c r="G289" s="178">
        <f>ROUND(E289*F289,2)</f>
        <v>0</v>
      </c>
      <c r="H289" s="177"/>
      <c r="I289" s="178">
        <f>ROUND(E289*H289,2)</f>
        <v>0</v>
      </c>
      <c r="J289" s="177"/>
      <c r="K289" s="178">
        <f>ROUND(E289*J289,2)</f>
        <v>0</v>
      </c>
      <c r="L289" s="178">
        <v>21</v>
      </c>
      <c r="M289" s="178">
        <f>G289*(1+L289/100)</f>
        <v>0</v>
      </c>
      <c r="N289" s="176">
        <v>1</v>
      </c>
      <c r="O289" s="176">
        <f>ROUND(E289*N289,2)</f>
        <v>0.18</v>
      </c>
      <c r="P289" s="176">
        <v>0</v>
      </c>
      <c r="Q289" s="176">
        <f>ROUND(E289*P289,2)</f>
        <v>0</v>
      </c>
      <c r="R289" s="178" t="s">
        <v>577</v>
      </c>
      <c r="S289" s="178" t="s">
        <v>374</v>
      </c>
      <c r="T289" s="179" t="s">
        <v>332</v>
      </c>
      <c r="U289" s="161">
        <v>0</v>
      </c>
      <c r="V289" s="161">
        <f>ROUND(E289*U289,2)</f>
        <v>0</v>
      </c>
      <c r="W289" s="161"/>
      <c r="X289" s="161" t="s">
        <v>578</v>
      </c>
      <c r="Y289" s="161" t="s">
        <v>334</v>
      </c>
      <c r="Z289" s="151"/>
      <c r="AA289" s="151"/>
      <c r="AB289" s="151"/>
      <c r="AC289" s="151"/>
      <c r="AD289" s="151"/>
      <c r="AE289" s="151"/>
      <c r="AF289" s="151"/>
      <c r="AG289" s="151" t="s">
        <v>636</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2" x14ac:dyDescent="0.2">
      <c r="A290" s="158"/>
      <c r="B290" s="159"/>
      <c r="C290" s="201" t="s">
        <v>3435</v>
      </c>
      <c r="D290" s="185"/>
      <c r="E290" s="186"/>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201" t="s">
        <v>745</v>
      </c>
      <c r="D291" s="185"/>
      <c r="E291" s="186"/>
      <c r="F291" s="161"/>
      <c r="G291" s="161"/>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381</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01" t="s">
        <v>3437</v>
      </c>
      <c r="D292" s="185"/>
      <c r="E292" s="186">
        <v>0.17959</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73">
        <v>40</v>
      </c>
      <c r="B293" s="174" t="s">
        <v>646</v>
      </c>
      <c r="C293" s="181" t="s">
        <v>647</v>
      </c>
      <c r="D293" s="175" t="s">
        <v>514</v>
      </c>
      <c r="E293" s="176">
        <v>85.042500000000004</v>
      </c>
      <c r="F293" s="177"/>
      <c r="G293" s="178">
        <f>ROUND(E293*F293,2)</f>
        <v>0</v>
      </c>
      <c r="H293" s="177"/>
      <c r="I293" s="178">
        <f>ROUND(E293*H293,2)</f>
        <v>0</v>
      </c>
      <c r="J293" s="177"/>
      <c r="K293" s="178">
        <f>ROUND(E293*J293,2)</f>
        <v>0</v>
      </c>
      <c r="L293" s="178">
        <v>21</v>
      </c>
      <c r="M293" s="178">
        <f>G293*(1+L293/100)</f>
        <v>0</v>
      </c>
      <c r="N293" s="176">
        <v>3.8280000000000002E-2</v>
      </c>
      <c r="O293" s="176">
        <f>ROUND(E293*N293,2)</f>
        <v>3.26</v>
      </c>
      <c r="P293" s="176">
        <v>0</v>
      </c>
      <c r="Q293" s="176">
        <f>ROUND(E293*P293,2)</f>
        <v>0</v>
      </c>
      <c r="R293" s="178" t="s">
        <v>373</v>
      </c>
      <c r="S293" s="178" t="s">
        <v>374</v>
      </c>
      <c r="T293" s="179" t="s">
        <v>332</v>
      </c>
      <c r="U293" s="161">
        <v>0.98099999999999998</v>
      </c>
      <c r="V293" s="161">
        <f>ROUND(E293*U293,2)</f>
        <v>83.43</v>
      </c>
      <c r="W293" s="161"/>
      <c r="X293" s="161" t="s">
        <v>375</v>
      </c>
      <c r="Y293" s="161" t="s">
        <v>334</v>
      </c>
      <c r="Z293" s="151"/>
      <c r="AA293" s="151"/>
      <c r="AB293" s="151"/>
      <c r="AC293" s="151"/>
      <c r="AD293" s="151"/>
      <c r="AE293" s="151"/>
      <c r="AF293" s="151"/>
      <c r="AG293" s="151" t="s">
        <v>376</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2" x14ac:dyDescent="0.2">
      <c r="A294" s="158"/>
      <c r="B294" s="159"/>
      <c r="C294" s="263" t="s">
        <v>3438</v>
      </c>
      <c r="D294" s="264"/>
      <c r="E294" s="264"/>
      <c r="F294" s="264"/>
      <c r="G294" s="264"/>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337</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2" x14ac:dyDescent="0.2">
      <c r="A295" s="158"/>
      <c r="B295" s="159"/>
      <c r="C295" s="201" t="s">
        <v>3439</v>
      </c>
      <c r="D295" s="185"/>
      <c r="E295" s="186">
        <v>85.042500000000004</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ht="22.5" outlineLevel="1" x14ac:dyDescent="0.2">
      <c r="A296" s="173">
        <v>41</v>
      </c>
      <c r="B296" s="174" t="s">
        <v>3440</v>
      </c>
      <c r="C296" s="181" t="s">
        <v>3441</v>
      </c>
      <c r="D296" s="175" t="s">
        <v>640</v>
      </c>
      <c r="E296" s="176">
        <v>31.2</v>
      </c>
      <c r="F296" s="177"/>
      <c r="G296" s="178">
        <f>ROUND(E296*F296,2)</f>
        <v>0</v>
      </c>
      <c r="H296" s="177"/>
      <c r="I296" s="178">
        <f>ROUND(E296*H296,2)</f>
        <v>0</v>
      </c>
      <c r="J296" s="177"/>
      <c r="K296" s="178">
        <f>ROUND(E296*J296,2)</f>
        <v>0</v>
      </c>
      <c r="L296" s="178">
        <v>21</v>
      </c>
      <c r="M296" s="178">
        <f>G296*(1+L296/100)</f>
        <v>0</v>
      </c>
      <c r="N296" s="176">
        <v>9.887E-2</v>
      </c>
      <c r="O296" s="176">
        <f>ROUND(E296*N296,2)</f>
        <v>3.08</v>
      </c>
      <c r="P296" s="176">
        <v>0</v>
      </c>
      <c r="Q296" s="176">
        <f>ROUND(E296*P296,2)</f>
        <v>0</v>
      </c>
      <c r="R296" s="178" t="s">
        <v>373</v>
      </c>
      <c r="S296" s="178" t="s">
        <v>374</v>
      </c>
      <c r="T296" s="179" t="s">
        <v>332</v>
      </c>
      <c r="U296" s="161">
        <v>3.92</v>
      </c>
      <c r="V296" s="161">
        <f>ROUND(E296*U296,2)</f>
        <v>122.3</v>
      </c>
      <c r="W296" s="161"/>
      <c r="X296" s="161" t="s">
        <v>375</v>
      </c>
      <c r="Y296" s="161" t="s">
        <v>334</v>
      </c>
      <c r="Z296" s="151"/>
      <c r="AA296" s="151"/>
      <c r="AB296" s="151"/>
      <c r="AC296" s="151"/>
      <c r="AD296" s="151"/>
      <c r="AE296" s="151"/>
      <c r="AF296" s="151"/>
      <c r="AG296" s="151" t="s">
        <v>376</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2" x14ac:dyDescent="0.2">
      <c r="A297" s="158"/>
      <c r="B297" s="159"/>
      <c r="C297" s="263" t="s">
        <v>653</v>
      </c>
      <c r="D297" s="264"/>
      <c r="E297" s="264"/>
      <c r="F297" s="264"/>
      <c r="G297" s="264"/>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337</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01" t="s">
        <v>3435</v>
      </c>
      <c r="D298" s="185"/>
      <c r="E298" s="186"/>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3442</v>
      </c>
      <c r="D299" s="185"/>
      <c r="E299" s="186">
        <v>31.2</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ht="22.5" outlineLevel="1" x14ac:dyDescent="0.2">
      <c r="A300" s="173">
        <v>42</v>
      </c>
      <c r="B300" s="174" t="s">
        <v>658</v>
      </c>
      <c r="C300" s="181" t="s">
        <v>659</v>
      </c>
      <c r="D300" s="175" t="s">
        <v>640</v>
      </c>
      <c r="E300" s="176">
        <v>31.2</v>
      </c>
      <c r="F300" s="177"/>
      <c r="G300" s="178">
        <f>ROUND(E300*F300,2)</f>
        <v>0</v>
      </c>
      <c r="H300" s="177"/>
      <c r="I300" s="178">
        <f>ROUND(E300*H300,2)</f>
        <v>0</v>
      </c>
      <c r="J300" s="177"/>
      <c r="K300" s="178">
        <f>ROUND(E300*J300,2)</f>
        <v>0</v>
      </c>
      <c r="L300" s="178">
        <v>21</v>
      </c>
      <c r="M300" s="178">
        <f>G300*(1+L300/100)</f>
        <v>0</v>
      </c>
      <c r="N300" s="176">
        <v>0</v>
      </c>
      <c r="O300" s="176">
        <f>ROUND(E300*N300,2)</f>
        <v>0</v>
      </c>
      <c r="P300" s="176">
        <v>0</v>
      </c>
      <c r="Q300" s="176">
        <f>ROUND(E300*P300,2)</f>
        <v>0</v>
      </c>
      <c r="R300" s="178" t="s">
        <v>373</v>
      </c>
      <c r="S300" s="178" t="s">
        <v>374</v>
      </c>
      <c r="T300" s="179" t="s">
        <v>332</v>
      </c>
      <c r="U300" s="161">
        <v>0.65249999999999997</v>
      </c>
      <c r="V300" s="161">
        <f>ROUND(E300*U300,2)</f>
        <v>20.36</v>
      </c>
      <c r="W300" s="161"/>
      <c r="X300" s="161" t="s">
        <v>375</v>
      </c>
      <c r="Y300" s="161" t="s">
        <v>334</v>
      </c>
      <c r="Z300" s="151"/>
      <c r="AA300" s="151"/>
      <c r="AB300" s="151"/>
      <c r="AC300" s="151"/>
      <c r="AD300" s="151"/>
      <c r="AE300" s="151"/>
      <c r="AF300" s="151"/>
      <c r="AG300" s="151" t="s">
        <v>376</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2" x14ac:dyDescent="0.2">
      <c r="A301" s="158"/>
      <c r="B301" s="159"/>
      <c r="C301" s="201" t="s">
        <v>3435</v>
      </c>
      <c r="D301" s="185"/>
      <c r="E301" s="186"/>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3442</v>
      </c>
      <c r="D302" s="185"/>
      <c r="E302" s="186">
        <v>31.2</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73">
        <v>43</v>
      </c>
      <c r="B303" s="174" t="s">
        <v>660</v>
      </c>
      <c r="C303" s="181" t="s">
        <v>661</v>
      </c>
      <c r="D303" s="175" t="s">
        <v>640</v>
      </c>
      <c r="E303" s="176">
        <v>110.4</v>
      </c>
      <c r="F303" s="177"/>
      <c r="G303" s="178">
        <f>ROUND(E303*F303,2)</f>
        <v>0</v>
      </c>
      <c r="H303" s="177"/>
      <c r="I303" s="178">
        <f>ROUND(E303*H303,2)</f>
        <v>0</v>
      </c>
      <c r="J303" s="177"/>
      <c r="K303" s="178">
        <f>ROUND(E303*J303,2)</f>
        <v>0</v>
      </c>
      <c r="L303" s="178">
        <v>21</v>
      </c>
      <c r="M303" s="178">
        <f>G303*(1+L303/100)</f>
        <v>0</v>
      </c>
      <c r="N303" s="176">
        <v>5.0800000000000003E-3</v>
      </c>
      <c r="O303" s="176">
        <f>ROUND(E303*N303,2)</f>
        <v>0.56000000000000005</v>
      </c>
      <c r="P303" s="176">
        <v>0</v>
      </c>
      <c r="Q303" s="176">
        <f>ROUND(E303*P303,2)</f>
        <v>0</v>
      </c>
      <c r="R303" s="178" t="s">
        <v>373</v>
      </c>
      <c r="S303" s="178" t="s">
        <v>374</v>
      </c>
      <c r="T303" s="179" t="s">
        <v>332</v>
      </c>
      <c r="U303" s="161">
        <v>6.9359999999999999</v>
      </c>
      <c r="V303" s="161">
        <f>ROUND(E303*U303,2)</f>
        <v>765.73</v>
      </c>
      <c r="W303" s="161"/>
      <c r="X303" s="161" t="s">
        <v>375</v>
      </c>
      <c r="Y303" s="161" t="s">
        <v>334</v>
      </c>
      <c r="Z303" s="151"/>
      <c r="AA303" s="151"/>
      <c r="AB303" s="151"/>
      <c r="AC303" s="151"/>
      <c r="AD303" s="151"/>
      <c r="AE303" s="151"/>
      <c r="AF303" s="151"/>
      <c r="AG303" s="151" t="s">
        <v>376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72" t="s">
        <v>662</v>
      </c>
      <c r="D304" s="273"/>
      <c r="E304" s="273"/>
      <c r="F304" s="273"/>
      <c r="G304" s="273"/>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378</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2" x14ac:dyDescent="0.2">
      <c r="A305" s="158"/>
      <c r="B305" s="159"/>
      <c r="C305" s="201" t="s">
        <v>3435</v>
      </c>
      <c r="D305" s="185"/>
      <c r="E305" s="186"/>
      <c r="F305" s="161"/>
      <c r="G305" s="161"/>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381</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01" t="s">
        <v>663</v>
      </c>
      <c r="D306" s="185"/>
      <c r="E306" s="186"/>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03" t="s">
        <v>432</v>
      </c>
      <c r="D307" s="189"/>
      <c r="E307" s="190"/>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4" t="s">
        <v>3443</v>
      </c>
      <c r="D308" s="189"/>
      <c r="E308" s="190">
        <v>68</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2</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4" t="s">
        <v>3444</v>
      </c>
      <c r="D309" s="189"/>
      <c r="E309" s="190">
        <v>60</v>
      </c>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2</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04" t="s">
        <v>3445</v>
      </c>
      <c r="D310" s="189"/>
      <c r="E310" s="190">
        <v>56</v>
      </c>
      <c r="F310" s="161"/>
      <c r="G310" s="161"/>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381</v>
      </c>
      <c r="AH310" s="151">
        <v>2</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05" t="s">
        <v>437</v>
      </c>
      <c r="D311" s="191"/>
      <c r="E311" s="192">
        <v>184</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3</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03" t="s">
        <v>441</v>
      </c>
      <c r="D312" s="189"/>
      <c r="E312" s="190"/>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3" x14ac:dyDescent="0.2">
      <c r="A313" s="158"/>
      <c r="B313" s="159"/>
      <c r="C313" s="201" t="s">
        <v>3446</v>
      </c>
      <c r="D313" s="185"/>
      <c r="E313" s="186">
        <v>110.4</v>
      </c>
      <c r="F313" s="161"/>
      <c r="G313" s="161"/>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381</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73">
        <v>44</v>
      </c>
      <c r="B314" s="174" t="s">
        <v>669</v>
      </c>
      <c r="C314" s="181" t="s">
        <v>670</v>
      </c>
      <c r="D314" s="175" t="s">
        <v>640</v>
      </c>
      <c r="E314" s="176">
        <v>73.599999999999994</v>
      </c>
      <c r="F314" s="177"/>
      <c r="G314" s="178">
        <f>ROUND(E314*F314,2)</f>
        <v>0</v>
      </c>
      <c r="H314" s="177"/>
      <c r="I314" s="178">
        <f>ROUND(E314*H314,2)</f>
        <v>0</v>
      </c>
      <c r="J314" s="177"/>
      <c r="K314" s="178">
        <f>ROUND(E314*J314,2)</f>
        <v>0</v>
      </c>
      <c r="L314" s="178">
        <v>21</v>
      </c>
      <c r="M314" s="178">
        <f>G314*(1+L314/100)</f>
        <v>0</v>
      </c>
      <c r="N314" s="176">
        <v>6.13E-3</v>
      </c>
      <c r="O314" s="176">
        <f>ROUND(E314*N314,2)</f>
        <v>0.45</v>
      </c>
      <c r="P314" s="176">
        <v>0</v>
      </c>
      <c r="Q314" s="176">
        <f>ROUND(E314*P314,2)</f>
        <v>0</v>
      </c>
      <c r="R314" s="178" t="s">
        <v>373</v>
      </c>
      <c r="S314" s="178" t="s">
        <v>374</v>
      </c>
      <c r="T314" s="179" t="s">
        <v>332</v>
      </c>
      <c r="U314" s="161">
        <v>8.3729999999999993</v>
      </c>
      <c r="V314" s="161">
        <f>ROUND(E314*U314,2)</f>
        <v>616.25</v>
      </c>
      <c r="W314" s="161"/>
      <c r="X314" s="161" t="s">
        <v>375</v>
      </c>
      <c r="Y314" s="161" t="s">
        <v>334</v>
      </c>
      <c r="Z314" s="151"/>
      <c r="AA314" s="151"/>
      <c r="AB314" s="151"/>
      <c r="AC314" s="151"/>
      <c r="AD314" s="151"/>
      <c r="AE314" s="151"/>
      <c r="AF314" s="151"/>
      <c r="AG314" s="151" t="s">
        <v>376</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72" t="s">
        <v>662</v>
      </c>
      <c r="D315" s="273"/>
      <c r="E315" s="273"/>
      <c r="F315" s="273"/>
      <c r="G315" s="273"/>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378</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2" x14ac:dyDescent="0.2">
      <c r="A316" s="158"/>
      <c r="B316" s="159"/>
      <c r="C316" s="201" t="s">
        <v>3435</v>
      </c>
      <c r="D316" s="185"/>
      <c r="E316" s="186"/>
      <c r="F316" s="161"/>
      <c r="G316" s="161"/>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381</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1" t="s">
        <v>663</v>
      </c>
      <c r="D317" s="185"/>
      <c r="E317" s="186"/>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03" t="s">
        <v>432</v>
      </c>
      <c r="D318" s="189"/>
      <c r="E318" s="190"/>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04" t="s">
        <v>3443</v>
      </c>
      <c r="D319" s="189"/>
      <c r="E319" s="190">
        <v>68</v>
      </c>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2</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4" t="s">
        <v>3444</v>
      </c>
      <c r="D320" s="189"/>
      <c r="E320" s="190">
        <v>60</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2</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4" t="s">
        <v>3445</v>
      </c>
      <c r="D321" s="189"/>
      <c r="E321" s="190">
        <v>56</v>
      </c>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2</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5" t="s">
        <v>437</v>
      </c>
      <c r="D322" s="191"/>
      <c r="E322" s="192">
        <v>184</v>
      </c>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3</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3" t="s">
        <v>441</v>
      </c>
      <c r="D323" s="189"/>
      <c r="E323" s="190"/>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01" t="s">
        <v>3447</v>
      </c>
      <c r="D324" s="185"/>
      <c r="E324" s="186">
        <v>73.599999999999994</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3">
        <v>45</v>
      </c>
      <c r="B325" s="174" t="s">
        <v>672</v>
      </c>
      <c r="C325" s="181" t="s">
        <v>673</v>
      </c>
      <c r="D325" s="175" t="s">
        <v>640</v>
      </c>
      <c r="E325" s="176">
        <v>184</v>
      </c>
      <c r="F325" s="177"/>
      <c r="G325" s="178">
        <f>ROUND(E325*F325,2)</f>
        <v>0</v>
      </c>
      <c r="H325" s="177"/>
      <c r="I325" s="178">
        <f>ROUND(E325*H325,2)</f>
        <v>0</v>
      </c>
      <c r="J325" s="177"/>
      <c r="K325" s="178">
        <f>ROUND(E325*J325,2)</f>
        <v>0</v>
      </c>
      <c r="L325" s="178">
        <v>21</v>
      </c>
      <c r="M325" s="178">
        <f>G325*(1+L325/100)</f>
        <v>0</v>
      </c>
      <c r="N325" s="176">
        <v>3.1329999999999997E-2</v>
      </c>
      <c r="O325" s="176">
        <f>ROUND(E325*N325,2)</f>
        <v>5.76</v>
      </c>
      <c r="P325" s="176">
        <v>0</v>
      </c>
      <c r="Q325" s="176">
        <f>ROUND(E325*P325,2)</f>
        <v>0</v>
      </c>
      <c r="R325" s="178" t="s">
        <v>373</v>
      </c>
      <c r="S325" s="178" t="s">
        <v>374</v>
      </c>
      <c r="T325" s="179" t="s">
        <v>332</v>
      </c>
      <c r="U325" s="161">
        <v>3.456</v>
      </c>
      <c r="V325" s="161">
        <f>ROUND(E325*U325,2)</f>
        <v>635.9</v>
      </c>
      <c r="W325" s="161"/>
      <c r="X325" s="161" t="s">
        <v>375</v>
      </c>
      <c r="Y325" s="161" t="s">
        <v>334</v>
      </c>
      <c r="Z325" s="151"/>
      <c r="AA325" s="151"/>
      <c r="AB325" s="151"/>
      <c r="AC325" s="151"/>
      <c r="AD325" s="151"/>
      <c r="AE325" s="151"/>
      <c r="AF325" s="151"/>
      <c r="AG325" s="151" t="s">
        <v>376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63" t="s">
        <v>612</v>
      </c>
      <c r="D326" s="264"/>
      <c r="E326" s="264"/>
      <c r="F326" s="264"/>
      <c r="G326" s="264"/>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337</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74" t="s">
        <v>674</v>
      </c>
      <c r="D327" s="275"/>
      <c r="E327" s="275"/>
      <c r="F327" s="275"/>
      <c r="G327" s="275"/>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337</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74" t="s">
        <v>675</v>
      </c>
      <c r="D328" s="275"/>
      <c r="E328" s="275"/>
      <c r="F328" s="275"/>
      <c r="G328" s="275"/>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74" t="s">
        <v>676</v>
      </c>
      <c r="D329" s="275"/>
      <c r="E329" s="275"/>
      <c r="F329" s="275"/>
      <c r="G329" s="275"/>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337</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74" t="s">
        <v>677</v>
      </c>
      <c r="D330" s="275"/>
      <c r="E330" s="275"/>
      <c r="F330" s="275"/>
      <c r="G330" s="275"/>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337</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01" t="s">
        <v>3435</v>
      </c>
      <c r="D331" s="185"/>
      <c r="E331" s="186"/>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3448</v>
      </c>
      <c r="D332" s="185"/>
      <c r="E332" s="186">
        <v>68</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3449</v>
      </c>
      <c r="D333" s="185"/>
      <c r="E333" s="186">
        <v>60</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3" x14ac:dyDescent="0.2">
      <c r="A334" s="158"/>
      <c r="B334" s="159"/>
      <c r="C334" s="201" t="s">
        <v>3450</v>
      </c>
      <c r="D334" s="185"/>
      <c r="E334" s="186">
        <v>56</v>
      </c>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3">
        <v>46</v>
      </c>
      <c r="B335" s="174" t="s">
        <v>683</v>
      </c>
      <c r="C335" s="181" t="s">
        <v>684</v>
      </c>
      <c r="D335" s="175" t="s">
        <v>635</v>
      </c>
      <c r="E335" s="176">
        <v>12</v>
      </c>
      <c r="F335" s="177"/>
      <c r="G335" s="178">
        <f>ROUND(E335*F335,2)</f>
        <v>0</v>
      </c>
      <c r="H335" s="177"/>
      <c r="I335" s="178">
        <f>ROUND(E335*H335,2)</f>
        <v>0</v>
      </c>
      <c r="J335" s="177"/>
      <c r="K335" s="178">
        <f>ROUND(E335*J335,2)</f>
        <v>0</v>
      </c>
      <c r="L335" s="178">
        <v>21</v>
      </c>
      <c r="M335" s="178">
        <f>G335*(1+L335/100)</f>
        <v>0</v>
      </c>
      <c r="N335" s="176">
        <v>9.0200000000000002E-3</v>
      </c>
      <c r="O335" s="176">
        <f>ROUND(E335*N335,2)</f>
        <v>0.11</v>
      </c>
      <c r="P335" s="176">
        <v>0</v>
      </c>
      <c r="Q335" s="176">
        <f>ROUND(E335*P335,2)</f>
        <v>0</v>
      </c>
      <c r="R335" s="178" t="s">
        <v>373</v>
      </c>
      <c r="S335" s="178" t="s">
        <v>374</v>
      </c>
      <c r="T335" s="179" t="s">
        <v>332</v>
      </c>
      <c r="U335" s="161">
        <v>38.280999999999999</v>
      </c>
      <c r="V335" s="161">
        <f>ROUND(E335*U335,2)</f>
        <v>459.37</v>
      </c>
      <c r="W335" s="161"/>
      <c r="X335" s="161" t="s">
        <v>375</v>
      </c>
      <c r="Y335" s="161" t="s">
        <v>334</v>
      </c>
      <c r="Z335" s="151"/>
      <c r="AA335" s="151"/>
      <c r="AB335" s="151"/>
      <c r="AC335" s="151"/>
      <c r="AD335" s="151"/>
      <c r="AE335" s="151"/>
      <c r="AF335" s="151"/>
      <c r="AG335" s="151" t="s">
        <v>376</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01" t="s">
        <v>3451</v>
      </c>
      <c r="D336" s="185"/>
      <c r="E336" s="186">
        <v>12</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ht="33.75" outlineLevel="1" x14ac:dyDescent="0.2">
      <c r="A337" s="173">
        <v>47</v>
      </c>
      <c r="B337" s="174" t="s">
        <v>729</v>
      </c>
      <c r="C337" s="181" t="s">
        <v>559</v>
      </c>
      <c r="D337" s="175" t="s">
        <v>389</v>
      </c>
      <c r="E337" s="176">
        <v>172.66379000000001</v>
      </c>
      <c r="F337" s="177"/>
      <c r="G337" s="178">
        <f>ROUND(E337*F337,2)</f>
        <v>0</v>
      </c>
      <c r="H337" s="177"/>
      <c r="I337" s="178">
        <f>ROUND(E337*H337,2)</f>
        <v>0</v>
      </c>
      <c r="J337" s="177"/>
      <c r="K337" s="178">
        <f>ROUND(E337*J337,2)</f>
        <v>0</v>
      </c>
      <c r="L337" s="178">
        <v>21</v>
      </c>
      <c r="M337" s="178">
        <f>G337*(1+L337/100)</f>
        <v>0</v>
      </c>
      <c r="N337" s="176">
        <v>0</v>
      </c>
      <c r="O337" s="176">
        <f>ROUND(E337*N337,2)</f>
        <v>0</v>
      </c>
      <c r="P337" s="176">
        <v>0</v>
      </c>
      <c r="Q337" s="176">
        <f>ROUND(E337*P337,2)</f>
        <v>0</v>
      </c>
      <c r="R337" s="178"/>
      <c r="S337" s="178" t="s">
        <v>331</v>
      </c>
      <c r="T337" s="179" t="s">
        <v>332</v>
      </c>
      <c r="U337" s="161">
        <v>0</v>
      </c>
      <c r="V337" s="161">
        <f>ROUND(E337*U337,2)</f>
        <v>0</v>
      </c>
      <c r="W337" s="161"/>
      <c r="X337" s="161" t="s">
        <v>375</v>
      </c>
      <c r="Y337" s="161" t="s">
        <v>334</v>
      </c>
      <c r="Z337" s="151"/>
      <c r="AA337" s="151"/>
      <c r="AB337" s="151"/>
      <c r="AC337" s="151"/>
      <c r="AD337" s="151"/>
      <c r="AE337" s="151"/>
      <c r="AF337" s="151"/>
      <c r="AG337" s="151" t="s">
        <v>376</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63" t="s">
        <v>561</v>
      </c>
      <c r="D338" s="264"/>
      <c r="E338" s="264"/>
      <c r="F338" s="264"/>
      <c r="G338" s="264"/>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337</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93" t="str">
        <f>C338</f>
        <v>položka obsahuje veškěré náklady spojené s odvozy přebytečné zeminy z výkopových prací na skládku včetně poplatku</v>
      </c>
      <c r="BB338" s="151"/>
      <c r="BC338" s="151"/>
      <c r="BD338" s="151"/>
      <c r="BE338" s="151"/>
      <c r="BF338" s="151"/>
      <c r="BG338" s="151"/>
      <c r="BH338" s="151"/>
    </row>
    <row r="339" spans="1:60" outlineLevel="2" x14ac:dyDescent="0.2">
      <c r="A339" s="158"/>
      <c r="B339" s="159"/>
      <c r="C339" s="203" t="s">
        <v>432</v>
      </c>
      <c r="D339" s="189"/>
      <c r="E339" s="190"/>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04" t="s">
        <v>3452</v>
      </c>
      <c r="D340" s="189"/>
      <c r="E340" s="190"/>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2</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04" t="s">
        <v>3453</v>
      </c>
      <c r="D341" s="189"/>
      <c r="E341" s="190"/>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2</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4" t="s">
        <v>3454</v>
      </c>
      <c r="D342" s="189"/>
      <c r="E342" s="190">
        <v>90.432000000000002</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2</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3" x14ac:dyDescent="0.2">
      <c r="A343" s="158"/>
      <c r="B343" s="159"/>
      <c r="C343" s="204" t="s">
        <v>439</v>
      </c>
      <c r="D343" s="189"/>
      <c r="E343" s="190"/>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2</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04" t="s">
        <v>3455</v>
      </c>
      <c r="D344" s="189"/>
      <c r="E344" s="190"/>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2</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04" t="s">
        <v>3456</v>
      </c>
      <c r="D345" s="189"/>
      <c r="E345" s="190">
        <v>2.0297700000000001</v>
      </c>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2</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4" t="s">
        <v>3457</v>
      </c>
      <c r="D346" s="189"/>
      <c r="E346" s="190">
        <v>1.79098</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2</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4" t="s">
        <v>3458</v>
      </c>
      <c r="D347" s="189"/>
      <c r="E347" s="190">
        <v>1.6715800000000001</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2</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3" x14ac:dyDescent="0.2">
      <c r="A348" s="158"/>
      <c r="B348" s="159"/>
      <c r="C348" s="205" t="s">
        <v>437</v>
      </c>
      <c r="D348" s="191"/>
      <c r="E348" s="192">
        <v>95.924329999999998</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3</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3" x14ac:dyDescent="0.2">
      <c r="A349" s="158"/>
      <c r="B349" s="159"/>
      <c r="C349" s="203" t="s">
        <v>441</v>
      </c>
      <c r="D349" s="189"/>
      <c r="E349" s="190"/>
      <c r="F349" s="161"/>
      <c r="G349" s="161"/>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381</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201" t="s">
        <v>3459</v>
      </c>
      <c r="D350" s="185"/>
      <c r="E350" s="186">
        <v>172.66379000000001</v>
      </c>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ht="22.5" outlineLevel="1" x14ac:dyDescent="0.2">
      <c r="A351" s="173">
        <v>48</v>
      </c>
      <c r="B351" s="174" t="s">
        <v>689</v>
      </c>
      <c r="C351" s="181" t="s">
        <v>690</v>
      </c>
      <c r="D351" s="175" t="s">
        <v>640</v>
      </c>
      <c r="E351" s="176">
        <v>9</v>
      </c>
      <c r="F351" s="177"/>
      <c r="G351" s="178">
        <f>ROUND(E351*F351,2)</f>
        <v>0</v>
      </c>
      <c r="H351" s="177"/>
      <c r="I351" s="178">
        <f>ROUND(E351*H351,2)</f>
        <v>0</v>
      </c>
      <c r="J351" s="177"/>
      <c r="K351" s="178">
        <f>ROUND(E351*J351,2)</f>
        <v>0</v>
      </c>
      <c r="L351" s="178">
        <v>21</v>
      </c>
      <c r="M351" s="178">
        <f>G351*(1+L351/100)</f>
        <v>0</v>
      </c>
      <c r="N351" s="176">
        <v>1.7899999999999999E-3</v>
      </c>
      <c r="O351" s="176">
        <f>ROUND(E351*N351,2)</f>
        <v>0.02</v>
      </c>
      <c r="P351" s="176">
        <v>0</v>
      </c>
      <c r="Q351" s="176">
        <f>ROUND(E351*P351,2)</f>
        <v>0</v>
      </c>
      <c r="R351" s="178" t="s">
        <v>597</v>
      </c>
      <c r="S351" s="178" t="s">
        <v>374</v>
      </c>
      <c r="T351" s="179" t="s">
        <v>332</v>
      </c>
      <c r="U351" s="161">
        <v>0.94</v>
      </c>
      <c r="V351" s="161">
        <f>ROUND(E351*U351,2)</f>
        <v>8.4600000000000009</v>
      </c>
      <c r="W351" s="161"/>
      <c r="X351" s="161" t="s">
        <v>375</v>
      </c>
      <c r="Y351" s="161" t="s">
        <v>334</v>
      </c>
      <c r="Z351" s="151"/>
      <c r="AA351" s="151"/>
      <c r="AB351" s="151"/>
      <c r="AC351" s="151"/>
      <c r="AD351" s="151"/>
      <c r="AE351" s="151"/>
      <c r="AF351" s="151"/>
      <c r="AG351" s="151" t="s">
        <v>376</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3" t="s">
        <v>432</v>
      </c>
      <c r="D352" s="189"/>
      <c r="E352" s="190"/>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3" x14ac:dyDescent="0.2">
      <c r="A353" s="158"/>
      <c r="B353" s="159"/>
      <c r="C353" s="204" t="s">
        <v>3460</v>
      </c>
      <c r="D353" s="189"/>
      <c r="E353" s="190">
        <v>180</v>
      </c>
      <c r="F353" s="161"/>
      <c r="G353" s="161"/>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381</v>
      </c>
      <c r="AH353" s="151">
        <v>2</v>
      </c>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3" x14ac:dyDescent="0.2">
      <c r="A354" s="158"/>
      <c r="B354" s="159"/>
      <c r="C354" s="205" t="s">
        <v>437</v>
      </c>
      <c r="D354" s="191"/>
      <c r="E354" s="192">
        <v>180</v>
      </c>
      <c r="F354" s="161"/>
      <c r="G354" s="161"/>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381</v>
      </c>
      <c r="AH354" s="151">
        <v>3</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3" x14ac:dyDescent="0.2">
      <c r="A355" s="158"/>
      <c r="B355" s="159"/>
      <c r="C355" s="203" t="s">
        <v>441</v>
      </c>
      <c r="D355" s="189"/>
      <c r="E355" s="190"/>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3461</v>
      </c>
      <c r="D356" s="185"/>
      <c r="E356" s="186">
        <v>9</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3">
        <v>49</v>
      </c>
      <c r="B357" s="174" t="s">
        <v>696</v>
      </c>
      <c r="C357" s="181" t="s">
        <v>697</v>
      </c>
      <c r="D357" s="175" t="s">
        <v>640</v>
      </c>
      <c r="E357" s="176">
        <v>18</v>
      </c>
      <c r="F357" s="177"/>
      <c r="G357" s="178">
        <f>ROUND(E357*F357,2)</f>
        <v>0</v>
      </c>
      <c r="H357" s="177"/>
      <c r="I357" s="178">
        <f>ROUND(E357*H357,2)</f>
        <v>0</v>
      </c>
      <c r="J357" s="177"/>
      <c r="K357" s="178">
        <f>ROUND(E357*J357,2)</f>
        <v>0</v>
      </c>
      <c r="L357" s="178">
        <v>21</v>
      </c>
      <c r="M357" s="178">
        <f>G357*(1+L357/100)</f>
        <v>0</v>
      </c>
      <c r="N357" s="176">
        <v>7.2300000000000003E-3</v>
      </c>
      <c r="O357" s="176">
        <f>ROUND(E357*N357,2)</f>
        <v>0.13</v>
      </c>
      <c r="P357" s="176">
        <v>0</v>
      </c>
      <c r="Q357" s="176">
        <f>ROUND(E357*P357,2)</f>
        <v>0</v>
      </c>
      <c r="R357" s="178" t="s">
        <v>597</v>
      </c>
      <c r="S357" s="178" t="s">
        <v>374</v>
      </c>
      <c r="T357" s="179" t="s">
        <v>332</v>
      </c>
      <c r="U357" s="161">
        <v>1.25</v>
      </c>
      <c r="V357" s="161">
        <f>ROUND(E357*U357,2)</f>
        <v>22.5</v>
      </c>
      <c r="W357" s="161"/>
      <c r="X357" s="161" t="s">
        <v>375</v>
      </c>
      <c r="Y357" s="161" t="s">
        <v>334</v>
      </c>
      <c r="Z357" s="151"/>
      <c r="AA357" s="151"/>
      <c r="AB357" s="151"/>
      <c r="AC357" s="151"/>
      <c r="AD357" s="151"/>
      <c r="AE357" s="151"/>
      <c r="AF357" s="151"/>
      <c r="AG357" s="151" t="s">
        <v>376</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2" x14ac:dyDescent="0.2">
      <c r="A358" s="158"/>
      <c r="B358" s="159"/>
      <c r="C358" s="203" t="s">
        <v>432</v>
      </c>
      <c r="D358" s="189"/>
      <c r="E358" s="190"/>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4" t="s">
        <v>3460</v>
      </c>
      <c r="D359" s="189"/>
      <c r="E359" s="190">
        <v>180</v>
      </c>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2</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5" t="s">
        <v>437</v>
      </c>
      <c r="D360" s="191"/>
      <c r="E360" s="192">
        <v>180</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3</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03" t="s">
        <v>441</v>
      </c>
      <c r="D361" s="189"/>
      <c r="E361" s="190"/>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01" t="s">
        <v>3462</v>
      </c>
      <c r="D362" s="185"/>
      <c r="E362" s="186">
        <v>18</v>
      </c>
      <c r="F362" s="161"/>
      <c r="G362" s="161"/>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381</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ht="22.5" outlineLevel="1" x14ac:dyDescent="0.2">
      <c r="A363" s="173">
        <v>50</v>
      </c>
      <c r="B363" s="174" t="s">
        <v>699</v>
      </c>
      <c r="C363" s="181" t="s">
        <v>700</v>
      </c>
      <c r="D363" s="175" t="s">
        <v>640</v>
      </c>
      <c r="E363" s="176">
        <v>153</v>
      </c>
      <c r="F363" s="177"/>
      <c r="G363" s="178">
        <f>ROUND(E363*F363,2)</f>
        <v>0</v>
      </c>
      <c r="H363" s="177"/>
      <c r="I363" s="178">
        <f>ROUND(E363*H363,2)</f>
        <v>0</v>
      </c>
      <c r="J363" s="177"/>
      <c r="K363" s="178">
        <f>ROUND(E363*J363,2)</f>
        <v>0</v>
      </c>
      <c r="L363" s="178">
        <v>21</v>
      </c>
      <c r="M363" s="178">
        <f>G363*(1+L363/100)</f>
        <v>0</v>
      </c>
      <c r="N363" s="176">
        <v>1.6709999999999999E-2</v>
      </c>
      <c r="O363" s="176">
        <f>ROUND(E363*N363,2)</f>
        <v>2.56</v>
      </c>
      <c r="P363" s="176">
        <v>0</v>
      </c>
      <c r="Q363" s="176">
        <f>ROUND(E363*P363,2)</f>
        <v>0</v>
      </c>
      <c r="R363" s="178" t="s">
        <v>597</v>
      </c>
      <c r="S363" s="178" t="s">
        <v>374</v>
      </c>
      <c r="T363" s="179" t="s">
        <v>332</v>
      </c>
      <c r="U363" s="161">
        <v>1.56</v>
      </c>
      <c r="V363" s="161">
        <f>ROUND(E363*U363,2)</f>
        <v>238.68</v>
      </c>
      <c r="W363" s="161"/>
      <c r="X363" s="161" t="s">
        <v>375</v>
      </c>
      <c r="Y363" s="161" t="s">
        <v>334</v>
      </c>
      <c r="Z363" s="151"/>
      <c r="AA363" s="151"/>
      <c r="AB363" s="151"/>
      <c r="AC363" s="151"/>
      <c r="AD363" s="151"/>
      <c r="AE363" s="151"/>
      <c r="AF363" s="151"/>
      <c r="AG363" s="151" t="s">
        <v>376</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2" x14ac:dyDescent="0.2">
      <c r="A364" s="158"/>
      <c r="B364" s="159"/>
      <c r="C364" s="203" t="s">
        <v>432</v>
      </c>
      <c r="D364" s="189"/>
      <c r="E364" s="190"/>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4" t="s">
        <v>3460</v>
      </c>
      <c r="D365" s="189"/>
      <c r="E365" s="190">
        <v>180</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2</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05" t="s">
        <v>437</v>
      </c>
      <c r="D366" s="191"/>
      <c r="E366" s="192">
        <v>180</v>
      </c>
      <c r="F366" s="161"/>
      <c r="G366" s="161"/>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381</v>
      </c>
      <c r="AH366" s="151">
        <v>3</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03" t="s">
        <v>441</v>
      </c>
      <c r="D367" s="189"/>
      <c r="E367" s="190"/>
      <c r="F367" s="161"/>
      <c r="G367" s="161"/>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381</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3" x14ac:dyDescent="0.2">
      <c r="A368" s="158"/>
      <c r="B368" s="159"/>
      <c r="C368" s="201" t="s">
        <v>3463</v>
      </c>
      <c r="D368" s="185"/>
      <c r="E368" s="186">
        <v>153</v>
      </c>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73">
        <v>51</v>
      </c>
      <c r="B369" s="174" t="s">
        <v>702</v>
      </c>
      <c r="C369" s="181" t="s">
        <v>703</v>
      </c>
      <c r="D369" s="175" t="s">
        <v>389</v>
      </c>
      <c r="E369" s="176">
        <v>45.781199999999998</v>
      </c>
      <c r="F369" s="177"/>
      <c r="G369" s="178">
        <f>ROUND(E369*F369,2)</f>
        <v>0</v>
      </c>
      <c r="H369" s="177"/>
      <c r="I369" s="178">
        <f>ROUND(E369*H369,2)</f>
        <v>0</v>
      </c>
      <c r="J369" s="177"/>
      <c r="K369" s="178">
        <f>ROUND(E369*J369,2)</f>
        <v>0</v>
      </c>
      <c r="L369" s="178">
        <v>21</v>
      </c>
      <c r="M369" s="178">
        <f>G369*(1+L369/100)</f>
        <v>0</v>
      </c>
      <c r="N369" s="176">
        <v>2.5855999999999999</v>
      </c>
      <c r="O369" s="176">
        <f>ROUND(E369*N369,2)</f>
        <v>118.37</v>
      </c>
      <c r="P369" s="176">
        <v>0</v>
      </c>
      <c r="Q369" s="176">
        <f>ROUND(E369*P369,2)</f>
        <v>0</v>
      </c>
      <c r="R369" s="178" t="s">
        <v>704</v>
      </c>
      <c r="S369" s="178" t="s">
        <v>374</v>
      </c>
      <c r="T369" s="179" t="s">
        <v>332</v>
      </c>
      <c r="U369" s="161">
        <v>0.52900000000000003</v>
      </c>
      <c r="V369" s="161">
        <f>ROUND(E369*U369,2)</f>
        <v>24.22</v>
      </c>
      <c r="W369" s="161"/>
      <c r="X369" s="161" t="s">
        <v>375</v>
      </c>
      <c r="Y369" s="161" t="s">
        <v>334</v>
      </c>
      <c r="Z369" s="151"/>
      <c r="AA369" s="151"/>
      <c r="AB369" s="151"/>
      <c r="AC369" s="151"/>
      <c r="AD369" s="151"/>
      <c r="AE369" s="151"/>
      <c r="AF369" s="151"/>
      <c r="AG369" s="151" t="s">
        <v>376</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2" x14ac:dyDescent="0.2">
      <c r="A370" s="158"/>
      <c r="B370" s="159"/>
      <c r="C370" s="272" t="s">
        <v>705</v>
      </c>
      <c r="D370" s="273"/>
      <c r="E370" s="273"/>
      <c r="F370" s="273"/>
      <c r="G370" s="273"/>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378</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2" x14ac:dyDescent="0.2">
      <c r="A371" s="158"/>
      <c r="B371" s="159"/>
      <c r="C371" s="201" t="s">
        <v>3435</v>
      </c>
      <c r="D371" s="185"/>
      <c r="E371" s="186"/>
      <c r="F371" s="161"/>
      <c r="G371" s="161"/>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381</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01" t="s">
        <v>706</v>
      </c>
      <c r="D372" s="185"/>
      <c r="E372" s="186"/>
      <c r="F372" s="161"/>
      <c r="G372" s="161"/>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381</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01" t="s">
        <v>3464</v>
      </c>
      <c r="D373" s="185"/>
      <c r="E373" s="186">
        <v>45.781199999999998</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73">
        <v>52</v>
      </c>
      <c r="B374" s="174" t="s">
        <v>738</v>
      </c>
      <c r="C374" s="181" t="s">
        <v>739</v>
      </c>
      <c r="D374" s="175" t="s">
        <v>635</v>
      </c>
      <c r="E374" s="176">
        <v>18</v>
      </c>
      <c r="F374" s="177"/>
      <c r="G374" s="178">
        <f>ROUND(E374*F374,2)</f>
        <v>0</v>
      </c>
      <c r="H374" s="177"/>
      <c r="I374" s="178">
        <f>ROUND(E374*H374,2)</f>
        <v>0</v>
      </c>
      <c r="J374" s="177"/>
      <c r="K374" s="178">
        <f>ROUND(E374*J374,2)</f>
        <v>0</v>
      </c>
      <c r="L374" s="178">
        <v>21</v>
      </c>
      <c r="M374" s="178">
        <f>G374*(1+L374/100)</f>
        <v>0</v>
      </c>
      <c r="N374" s="176">
        <v>2.0000000000000002E-5</v>
      </c>
      <c r="O374" s="176">
        <f>ROUND(E374*N374,2)</f>
        <v>0</v>
      </c>
      <c r="P374" s="176">
        <v>0</v>
      </c>
      <c r="Q374" s="176">
        <f>ROUND(E374*P374,2)</f>
        <v>0</v>
      </c>
      <c r="R374" s="178"/>
      <c r="S374" s="178" t="s">
        <v>331</v>
      </c>
      <c r="T374" s="179" t="s">
        <v>332</v>
      </c>
      <c r="U374" s="161">
        <v>0.2</v>
      </c>
      <c r="V374" s="161">
        <f>ROUND(E374*U374,2)</f>
        <v>3.6</v>
      </c>
      <c r="W374" s="161"/>
      <c r="X374" s="161" t="s">
        <v>375</v>
      </c>
      <c r="Y374" s="161" t="s">
        <v>334</v>
      </c>
      <c r="Z374" s="151"/>
      <c r="AA374" s="151"/>
      <c r="AB374" s="151"/>
      <c r="AC374" s="151"/>
      <c r="AD374" s="151"/>
      <c r="AE374" s="151"/>
      <c r="AF374" s="151"/>
      <c r="AG374" s="151" t="s">
        <v>376</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2" x14ac:dyDescent="0.2">
      <c r="A375" s="158"/>
      <c r="B375" s="159"/>
      <c r="C375" s="201" t="s">
        <v>3465</v>
      </c>
      <c r="D375" s="185"/>
      <c r="E375" s="186">
        <v>18</v>
      </c>
      <c r="F375" s="161"/>
      <c r="G375" s="161"/>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381</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73">
        <v>53</v>
      </c>
      <c r="B376" s="174" t="s">
        <v>717</v>
      </c>
      <c r="C376" s="181" t="s">
        <v>718</v>
      </c>
      <c r="D376" s="175" t="s">
        <v>372</v>
      </c>
      <c r="E376" s="176">
        <v>37.806480000000001</v>
      </c>
      <c r="F376" s="177"/>
      <c r="G376" s="178">
        <f>ROUND(E376*F376,2)</f>
        <v>0</v>
      </c>
      <c r="H376" s="177"/>
      <c r="I376" s="178">
        <f>ROUND(E376*H376,2)</f>
        <v>0</v>
      </c>
      <c r="J376" s="177"/>
      <c r="K376" s="178">
        <f>ROUND(E376*J376,2)</f>
        <v>0</v>
      </c>
      <c r="L376" s="178">
        <v>21</v>
      </c>
      <c r="M376" s="178">
        <f>G376*(1+L376/100)</f>
        <v>0</v>
      </c>
      <c r="N376" s="176">
        <v>1E-4</v>
      </c>
      <c r="O376" s="176">
        <f>ROUND(E376*N376,2)</f>
        <v>0</v>
      </c>
      <c r="P376" s="176">
        <v>0</v>
      </c>
      <c r="Q376" s="176">
        <f>ROUND(E376*P376,2)</f>
        <v>0</v>
      </c>
      <c r="R376" s="178" t="s">
        <v>597</v>
      </c>
      <c r="S376" s="178" t="s">
        <v>374</v>
      </c>
      <c r="T376" s="179" t="s">
        <v>332</v>
      </c>
      <c r="U376" s="161">
        <v>3.99</v>
      </c>
      <c r="V376" s="161">
        <f>ROUND(E376*U376,2)</f>
        <v>150.85</v>
      </c>
      <c r="W376" s="161"/>
      <c r="X376" s="161" t="s">
        <v>375</v>
      </c>
      <c r="Y376" s="161" t="s">
        <v>334</v>
      </c>
      <c r="Z376" s="151"/>
      <c r="AA376" s="151"/>
      <c r="AB376" s="151"/>
      <c r="AC376" s="151"/>
      <c r="AD376" s="151"/>
      <c r="AE376" s="151"/>
      <c r="AF376" s="151"/>
      <c r="AG376" s="151" t="s">
        <v>376</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2" x14ac:dyDescent="0.2">
      <c r="A377" s="158"/>
      <c r="B377" s="159"/>
      <c r="C377" s="201" t="s">
        <v>3466</v>
      </c>
      <c r="D377" s="185"/>
      <c r="E377" s="186">
        <v>37.806480000000001</v>
      </c>
      <c r="F377" s="161"/>
      <c r="G377" s="161"/>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381</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73">
        <v>54</v>
      </c>
      <c r="B378" s="174" t="s">
        <v>710</v>
      </c>
      <c r="C378" s="181" t="s">
        <v>711</v>
      </c>
      <c r="D378" s="175" t="s">
        <v>619</v>
      </c>
      <c r="E378" s="176">
        <v>78.972570000000005</v>
      </c>
      <c r="F378" s="177"/>
      <c r="G378" s="178">
        <f>ROUND(E378*F378,2)</f>
        <v>0</v>
      </c>
      <c r="H378" s="177"/>
      <c r="I378" s="178">
        <f>ROUND(E378*H378,2)</f>
        <v>0</v>
      </c>
      <c r="J378" s="177"/>
      <c r="K378" s="178">
        <f>ROUND(E378*J378,2)</f>
        <v>0</v>
      </c>
      <c r="L378" s="178">
        <v>21</v>
      </c>
      <c r="M378" s="178">
        <f>G378*(1+L378/100)</f>
        <v>0</v>
      </c>
      <c r="N378" s="176">
        <v>1.0711999999999999</v>
      </c>
      <c r="O378" s="176">
        <f>ROUND(E378*N378,2)</f>
        <v>84.6</v>
      </c>
      <c r="P378" s="176">
        <v>0</v>
      </c>
      <c r="Q378" s="176">
        <f>ROUND(E378*P378,2)</f>
        <v>0</v>
      </c>
      <c r="R378" s="178" t="s">
        <v>597</v>
      </c>
      <c r="S378" s="178" t="s">
        <v>374</v>
      </c>
      <c r="T378" s="179" t="s">
        <v>332</v>
      </c>
      <c r="U378" s="161">
        <v>0</v>
      </c>
      <c r="V378" s="161">
        <f>ROUND(E378*U378,2)</f>
        <v>0</v>
      </c>
      <c r="W378" s="161"/>
      <c r="X378" s="161" t="s">
        <v>375</v>
      </c>
      <c r="Y378" s="161" t="s">
        <v>334</v>
      </c>
      <c r="Z378" s="151"/>
      <c r="AA378" s="151"/>
      <c r="AB378" s="151"/>
      <c r="AC378" s="151"/>
      <c r="AD378" s="151"/>
      <c r="AE378" s="151"/>
      <c r="AF378" s="151"/>
      <c r="AG378" s="151" t="s">
        <v>376</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2" x14ac:dyDescent="0.2">
      <c r="A379" s="158"/>
      <c r="B379" s="159"/>
      <c r="C379" s="263" t="s">
        <v>712</v>
      </c>
      <c r="D379" s="264"/>
      <c r="E379" s="264"/>
      <c r="F379" s="264"/>
      <c r="G379" s="264"/>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337</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01" t="s">
        <v>3467</v>
      </c>
      <c r="D380" s="185"/>
      <c r="E380" s="186">
        <v>78.972570000000005</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55</v>
      </c>
      <c r="B381" s="174" t="s">
        <v>722</v>
      </c>
      <c r="C381" s="181" t="s">
        <v>723</v>
      </c>
      <c r="D381" s="175" t="s">
        <v>640</v>
      </c>
      <c r="E381" s="176">
        <v>124.2</v>
      </c>
      <c r="F381" s="177"/>
      <c r="G381" s="178">
        <f>ROUND(E381*F381,2)</f>
        <v>0</v>
      </c>
      <c r="H381" s="177"/>
      <c r="I381" s="178">
        <f>ROUND(E381*H381,2)</f>
        <v>0</v>
      </c>
      <c r="J381" s="177"/>
      <c r="K381" s="178">
        <f>ROUND(E381*J381,2)</f>
        <v>0</v>
      </c>
      <c r="L381" s="178">
        <v>21</v>
      </c>
      <c r="M381" s="178">
        <f>G381*(1+L381/100)</f>
        <v>0</v>
      </c>
      <c r="N381" s="176">
        <v>0</v>
      </c>
      <c r="O381" s="176">
        <f>ROUND(E381*N381,2)</f>
        <v>0</v>
      </c>
      <c r="P381" s="176">
        <v>0</v>
      </c>
      <c r="Q381" s="176">
        <f>ROUND(E381*P381,2)</f>
        <v>0</v>
      </c>
      <c r="R381" s="178" t="s">
        <v>597</v>
      </c>
      <c r="S381" s="178" t="s">
        <v>374</v>
      </c>
      <c r="T381" s="179" t="s">
        <v>332</v>
      </c>
      <c r="U381" s="161">
        <v>2.4</v>
      </c>
      <c r="V381" s="161">
        <f>ROUND(E381*U381,2)</f>
        <v>298.08</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72" t="s">
        <v>724</v>
      </c>
      <c r="D382" s="273"/>
      <c r="E382" s="273"/>
      <c r="F382" s="273"/>
      <c r="G382" s="273"/>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378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2" x14ac:dyDescent="0.2">
      <c r="A383" s="158"/>
      <c r="B383" s="159"/>
      <c r="C383" s="201" t="s">
        <v>3435</v>
      </c>
      <c r="D383" s="185"/>
      <c r="E383" s="186"/>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3" x14ac:dyDescent="0.2">
      <c r="A384" s="158"/>
      <c r="B384" s="159"/>
      <c r="C384" s="201" t="s">
        <v>3468</v>
      </c>
      <c r="D384" s="185"/>
      <c r="E384" s="186">
        <v>124.2</v>
      </c>
      <c r="F384" s="161"/>
      <c r="G384" s="161"/>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381</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x14ac:dyDescent="0.2">
      <c r="A385" s="166" t="s">
        <v>326</v>
      </c>
      <c r="B385" s="167" t="s">
        <v>196</v>
      </c>
      <c r="C385" s="180" t="s">
        <v>197</v>
      </c>
      <c r="D385" s="168"/>
      <c r="E385" s="169"/>
      <c r="F385" s="170"/>
      <c r="G385" s="170">
        <f>SUMIF(AG386:AG433,"&lt;&gt;NOR",G386:G433)</f>
        <v>0</v>
      </c>
      <c r="H385" s="170"/>
      <c r="I385" s="170">
        <f>SUM(I386:I433)</f>
        <v>0</v>
      </c>
      <c r="J385" s="170"/>
      <c r="K385" s="170">
        <f>SUM(K386:K433)</f>
        <v>0</v>
      </c>
      <c r="L385" s="170"/>
      <c r="M385" s="170">
        <f>SUM(M386:M433)</f>
        <v>0</v>
      </c>
      <c r="N385" s="169"/>
      <c r="O385" s="169">
        <f>SUM(O386:O433)</f>
        <v>196.10000000000002</v>
      </c>
      <c r="P385" s="169"/>
      <c r="Q385" s="169">
        <f>SUM(Q386:Q433)</f>
        <v>0</v>
      </c>
      <c r="R385" s="170"/>
      <c r="S385" s="170"/>
      <c r="T385" s="171"/>
      <c r="U385" s="165"/>
      <c r="V385" s="165">
        <f>SUM(V386:V433)</f>
        <v>199.83999999999997</v>
      </c>
      <c r="W385" s="165"/>
      <c r="X385" s="165"/>
      <c r="Y385" s="165"/>
      <c r="AG385" t="s">
        <v>327</v>
      </c>
    </row>
    <row r="386" spans="1:60" outlineLevel="1" x14ac:dyDescent="0.2">
      <c r="A386" s="173">
        <v>56</v>
      </c>
      <c r="B386" s="174" t="s">
        <v>2066</v>
      </c>
      <c r="C386" s="181" t="s">
        <v>2067</v>
      </c>
      <c r="D386" s="175" t="s">
        <v>389</v>
      </c>
      <c r="E386" s="176">
        <v>15.786899999999999</v>
      </c>
      <c r="F386" s="177"/>
      <c r="G386" s="178">
        <f>ROUND(E386*F386,2)</f>
        <v>0</v>
      </c>
      <c r="H386" s="177"/>
      <c r="I386" s="178">
        <f>ROUND(E386*H386,2)</f>
        <v>0</v>
      </c>
      <c r="J386" s="177"/>
      <c r="K386" s="178">
        <f>ROUND(E386*J386,2)</f>
        <v>0</v>
      </c>
      <c r="L386" s="178">
        <v>21</v>
      </c>
      <c r="M386" s="178">
        <f>G386*(1+L386/100)</f>
        <v>0</v>
      </c>
      <c r="N386" s="176">
        <v>1.8180000000000001</v>
      </c>
      <c r="O386" s="176">
        <f>ROUND(E386*N386,2)</f>
        <v>28.7</v>
      </c>
      <c r="P386" s="176">
        <v>0</v>
      </c>
      <c r="Q386" s="176">
        <f>ROUND(E386*P386,2)</f>
        <v>0</v>
      </c>
      <c r="R386" s="178" t="s">
        <v>597</v>
      </c>
      <c r="S386" s="178" t="s">
        <v>374</v>
      </c>
      <c r="T386" s="179" t="s">
        <v>374</v>
      </c>
      <c r="U386" s="161">
        <v>1.085</v>
      </c>
      <c r="V386" s="161">
        <f>ROUND(E386*U386,2)</f>
        <v>17.13</v>
      </c>
      <c r="W386" s="161"/>
      <c r="X386" s="161" t="s">
        <v>375</v>
      </c>
      <c r="Y386" s="161" t="s">
        <v>334</v>
      </c>
      <c r="Z386" s="151"/>
      <c r="AA386" s="151"/>
      <c r="AB386" s="151"/>
      <c r="AC386" s="151"/>
      <c r="AD386" s="151"/>
      <c r="AE386" s="151"/>
      <c r="AF386" s="151"/>
      <c r="AG386" s="151" t="s">
        <v>390</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01" t="s">
        <v>3469</v>
      </c>
      <c r="D387" s="185"/>
      <c r="E387" s="186"/>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3" x14ac:dyDescent="0.2">
      <c r="A388" s="158"/>
      <c r="B388" s="159"/>
      <c r="C388" s="201" t="s">
        <v>3470</v>
      </c>
      <c r="D388" s="185"/>
      <c r="E388" s="186">
        <v>13.5594</v>
      </c>
      <c r="F388" s="161"/>
      <c r="G388" s="161"/>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381</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3" x14ac:dyDescent="0.2">
      <c r="A389" s="158"/>
      <c r="B389" s="159"/>
      <c r="C389" s="201" t="s">
        <v>3471</v>
      </c>
      <c r="D389" s="185"/>
      <c r="E389" s="186">
        <v>2.2275</v>
      </c>
      <c r="F389" s="161"/>
      <c r="G389" s="161"/>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381</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ht="22.5" outlineLevel="1" x14ac:dyDescent="0.2">
      <c r="A390" s="173">
        <v>57</v>
      </c>
      <c r="B390" s="174" t="s">
        <v>2070</v>
      </c>
      <c r="C390" s="181" t="s">
        <v>2071</v>
      </c>
      <c r="D390" s="175" t="s">
        <v>389</v>
      </c>
      <c r="E390" s="176">
        <v>0.80500000000000005</v>
      </c>
      <c r="F390" s="177"/>
      <c r="G390" s="178">
        <f>ROUND(E390*F390,2)</f>
        <v>0</v>
      </c>
      <c r="H390" s="177"/>
      <c r="I390" s="178">
        <f>ROUND(E390*H390,2)</f>
        <v>0</v>
      </c>
      <c r="J390" s="177"/>
      <c r="K390" s="178">
        <f>ROUND(E390*J390,2)</f>
        <v>0</v>
      </c>
      <c r="L390" s="178">
        <v>21</v>
      </c>
      <c r="M390" s="178">
        <f>G390*(1+L390/100)</f>
        <v>0</v>
      </c>
      <c r="N390" s="176">
        <v>2.5</v>
      </c>
      <c r="O390" s="176">
        <f>ROUND(E390*N390,2)</f>
        <v>2.0099999999999998</v>
      </c>
      <c r="P390" s="176">
        <v>0</v>
      </c>
      <c r="Q390" s="176">
        <f>ROUND(E390*P390,2)</f>
        <v>0</v>
      </c>
      <c r="R390" s="178" t="s">
        <v>878</v>
      </c>
      <c r="S390" s="178" t="s">
        <v>374</v>
      </c>
      <c r="T390" s="179" t="s">
        <v>374</v>
      </c>
      <c r="U390" s="161">
        <v>1.4490000000000001</v>
      </c>
      <c r="V390" s="161">
        <f>ROUND(E390*U390,2)</f>
        <v>1.17</v>
      </c>
      <c r="W390" s="161"/>
      <c r="X390" s="161" t="s">
        <v>375</v>
      </c>
      <c r="Y390" s="161" t="s">
        <v>334</v>
      </c>
      <c r="Z390" s="151"/>
      <c r="AA390" s="151"/>
      <c r="AB390" s="151"/>
      <c r="AC390" s="151"/>
      <c r="AD390" s="151"/>
      <c r="AE390" s="151"/>
      <c r="AF390" s="151"/>
      <c r="AG390" s="151" t="s">
        <v>376</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72" t="s">
        <v>2072</v>
      </c>
      <c r="D391" s="273"/>
      <c r="E391" s="273"/>
      <c r="F391" s="273"/>
      <c r="G391" s="273"/>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378</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2" x14ac:dyDescent="0.2">
      <c r="A392" s="158"/>
      <c r="B392" s="159"/>
      <c r="C392" s="201" t="s">
        <v>3469</v>
      </c>
      <c r="D392" s="185"/>
      <c r="E392" s="186"/>
      <c r="F392" s="161"/>
      <c r="G392" s="161"/>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381</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3" x14ac:dyDescent="0.2">
      <c r="A393" s="158"/>
      <c r="B393" s="159"/>
      <c r="C393" s="201" t="s">
        <v>3472</v>
      </c>
      <c r="D393" s="185"/>
      <c r="E393" s="186">
        <v>0.80500000000000005</v>
      </c>
      <c r="F393" s="161"/>
      <c r="G393" s="161"/>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381</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73">
        <v>58</v>
      </c>
      <c r="B394" s="174" t="s">
        <v>3473</v>
      </c>
      <c r="C394" s="181" t="s">
        <v>3474</v>
      </c>
      <c r="D394" s="175" t="s">
        <v>389</v>
      </c>
      <c r="E394" s="176">
        <v>6.5286</v>
      </c>
      <c r="F394" s="177"/>
      <c r="G394" s="178">
        <f>ROUND(E394*F394,2)</f>
        <v>0</v>
      </c>
      <c r="H394" s="177"/>
      <c r="I394" s="178">
        <f>ROUND(E394*H394,2)</f>
        <v>0</v>
      </c>
      <c r="J394" s="177"/>
      <c r="K394" s="178">
        <f>ROUND(E394*J394,2)</f>
        <v>0</v>
      </c>
      <c r="L394" s="178">
        <v>21</v>
      </c>
      <c r="M394" s="178">
        <f>G394*(1+L394/100)</f>
        <v>0</v>
      </c>
      <c r="N394" s="176">
        <v>2.5</v>
      </c>
      <c r="O394" s="176">
        <f>ROUND(E394*N394,2)</f>
        <v>16.32</v>
      </c>
      <c r="P394" s="176">
        <v>0</v>
      </c>
      <c r="Q394" s="176">
        <f>ROUND(E394*P394,2)</f>
        <v>0</v>
      </c>
      <c r="R394" s="178" t="s">
        <v>878</v>
      </c>
      <c r="S394" s="178" t="s">
        <v>374</v>
      </c>
      <c r="T394" s="179" t="s">
        <v>374</v>
      </c>
      <c r="U394" s="161">
        <v>1.4490000000000001</v>
      </c>
      <c r="V394" s="161">
        <f>ROUND(E394*U394,2)</f>
        <v>9.4600000000000009</v>
      </c>
      <c r="W394" s="161"/>
      <c r="X394" s="161" t="s">
        <v>375</v>
      </c>
      <c r="Y394" s="161" t="s">
        <v>334</v>
      </c>
      <c r="Z394" s="151"/>
      <c r="AA394" s="151"/>
      <c r="AB394" s="151"/>
      <c r="AC394" s="151"/>
      <c r="AD394" s="151"/>
      <c r="AE394" s="151"/>
      <c r="AF394" s="151"/>
      <c r="AG394" s="151" t="s">
        <v>376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2" x14ac:dyDescent="0.2">
      <c r="A395" s="158"/>
      <c r="B395" s="159"/>
      <c r="C395" s="272" t="s">
        <v>2072</v>
      </c>
      <c r="D395" s="273"/>
      <c r="E395" s="273"/>
      <c r="F395" s="273"/>
      <c r="G395" s="273"/>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378</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3469</v>
      </c>
      <c r="D396" s="185"/>
      <c r="E396" s="186"/>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3475</v>
      </c>
      <c r="D397" s="185"/>
      <c r="E397" s="186">
        <v>6.5286</v>
      </c>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ht="22.5" outlineLevel="1" x14ac:dyDescent="0.2">
      <c r="A398" s="173">
        <v>59</v>
      </c>
      <c r="B398" s="174" t="s">
        <v>2074</v>
      </c>
      <c r="C398" s="181" t="s">
        <v>2075</v>
      </c>
      <c r="D398" s="175" t="s">
        <v>389</v>
      </c>
      <c r="E398" s="176">
        <v>20.158200000000001</v>
      </c>
      <c r="F398" s="177"/>
      <c r="G398" s="178">
        <f>ROUND(E398*F398,2)</f>
        <v>0</v>
      </c>
      <c r="H398" s="177"/>
      <c r="I398" s="178">
        <f>ROUND(E398*H398,2)</f>
        <v>0</v>
      </c>
      <c r="J398" s="177"/>
      <c r="K398" s="178">
        <f>ROUND(E398*J398,2)</f>
        <v>0</v>
      </c>
      <c r="L398" s="178">
        <v>21</v>
      </c>
      <c r="M398" s="178">
        <f>G398*(1+L398/100)</f>
        <v>0</v>
      </c>
      <c r="N398" s="176">
        <v>2.3936999999999999</v>
      </c>
      <c r="O398" s="176">
        <f>ROUND(E398*N398,2)</f>
        <v>48.25</v>
      </c>
      <c r="P398" s="176">
        <v>0</v>
      </c>
      <c r="Q398" s="176">
        <f>ROUND(E398*P398,2)</f>
        <v>0</v>
      </c>
      <c r="R398" s="178" t="s">
        <v>771</v>
      </c>
      <c r="S398" s="178" t="s">
        <v>374</v>
      </c>
      <c r="T398" s="179" t="s">
        <v>374</v>
      </c>
      <c r="U398" s="161">
        <v>0.48</v>
      </c>
      <c r="V398" s="161">
        <f>ROUND(E398*U398,2)</f>
        <v>9.68</v>
      </c>
      <c r="W398" s="161"/>
      <c r="X398" s="161" t="s">
        <v>375</v>
      </c>
      <c r="Y398" s="161" t="s">
        <v>334</v>
      </c>
      <c r="Z398" s="151"/>
      <c r="AA398" s="151"/>
      <c r="AB398" s="151"/>
      <c r="AC398" s="151"/>
      <c r="AD398" s="151"/>
      <c r="AE398" s="151"/>
      <c r="AF398" s="151"/>
      <c r="AG398" s="151" t="s">
        <v>376</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2" x14ac:dyDescent="0.2">
      <c r="A399" s="158"/>
      <c r="B399" s="159"/>
      <c r="C399" s="272" t="s">
        <v>772</v>
      </c>
      <c r="D399" s="273"/>
      <c r="E399" s="273"/>
      <c r="F399" s="273"/>
      <c r="G399" s="273"/>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378</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2" x14ac:dyDescent="0.2">
      <c r="A400" s="158"/>
      <c r="B400" s="159"/>
      <c r="C400" s="274" t="s">
        <v>3476</v>
      </c>
      <c r="D400" s="275"/>
      <c r="E400" s="275"/>
      <c r="F400" s="275"/>
      <c r="G400" s="275"/>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337</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2" x14ac:dyDescent="0.2">
      <c r="A401" s="158"/>
      <c r="B401" s="159"/>
      <c r="C401" s="201" t="s">
        <v>3469</v>
      </c>
      <c r="D401" s="185"/>
      <c r="E401" s="186"/>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3" x14ac:dyDescent="0.2">
      <c r="A402" s="158"/>
      <c r="B402" s="159"/>
      <c r="C402" s="201" t="s">
        <v>3477</v>
      </c>
      <c r="D402" s="185"/>
      <c r="E402" s="186">
        <v>18.0792</v>
      </c>
      <c r="F402" s="161"/>
      <c r="G402" s="161"/>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381</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01" t="s">
        <v>3478</v>
      </c>
      <c r="D403" s="185"/>
      <c r="E403" s="186">
        <v>2.0790000000000002</v>
      </c>
      <c r="F403" s="161"/>
      <c r="G403" s="161"/>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381</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73">
        <v>60</v>
      </c>
      <c r="B404" s="174" t="s">
        <v>777</v>
      </c>
      <c r="C404" s="181" t="s">
        <v>778</v>
      </c>
      <c r="D404" s="175" t="s">
        <v>514</v>
      </c>
      <c r="E404" s="176">
        <v>18.306000000000001</v>
      </c>
      <c r="F404" s="177"/>
      <c r="G404" s="178">
        <f>ROUND(E404*F404,2)</f>
        <v>0</v>
      </c>
      <c r="H404" s="177"/>
      <c r="I404" s="178">
        <f>ROUND(E404*H404,2)</f>
        <v>0</v>
      </c>
      <c r="J404" s="177"/>
      <c r="K404" s="178">
        <f>ROUND(E404*J404,2)</f>
        <v>0</v>
      </c>
      <c r="L404" s="178">
        <v>21</v>
      </c>
      <c r="M404" s="178">
        <f>G404*(1+L404/100)</f>
        <v>0</v>
      </c>
      <c r="N404" s="176">
        <v>3.9199999999999999E-2</v>
      </c>
      <c r="O404" s="176">
        <f>ROUND(E404*N404,2)</f>
        <v>0.72</v>
      </c>
      <c r="P404" s="176">
        <v>0</v>
      </c>
      <c r="Q404" s="176">
        <f>ROUND(E404*P404,2)</f>
        <v>0</v>
      </c>
      <c r="R404" s="178" t="s">
        <v>771</v>
      </c>
      <c r="S404" s="178" t="s">
        <v>374</v>
      </c>
      <c r="T404" s="179" t="s">
        <v>374</v>
      </c>
      <c r="U404" s="161">
        <v>1.6</v>
      </c>
      <c r="V404" s="161">
        <f>ROUND(E404*U404,2)</f>
        <v>29.29</v>
      </c>
      <c r="W404" s="161"/>
      <c r="X404" s="161" t="s">
        <v>375</v>
      </c>
      <c r="Y404" s="161" t="s">
        <v>334</v>
      </c>
      <c r="Z404" s="151"/>
      <c r="AA404" s="151"/>
      <c r="AB404" s="151"/>
      <c r="AC404" s="151"/>
      <c r="AD404" s="151"/>
      <c r="AE404" s="151"/>
      <c r="AF404" s="151"/>
      <c r="AG404" s="151" t="s">
        <v>376</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ht="22.5" outlineLevel="2" x14ac:dyDescent="0.2">
      <c r="A405" s="158"/>
      <c r="B405" s="159"/>
      <c r="C405" s="272" t="s">
        <v>779</v>
      </c>
      <c r="D405" s="273"/>
      <c r="E405" s="273"/>
      <c r="F405" s="273"/>
      <c r="G405" s="273"/>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378</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93" t="str">
        <f>C405</f>
        <v>svislé nebo šikmé (odkloněné) , půdorysně přímé nebo zalomené, stěn základových desek ve volných nebo zapažených jámách, rýhách, šachtách, včetně případných vzpěr,</v>
      </c>
      <c r="BB405" s="151"/>
      <c r="BC405" s="151"/>
      <c r="BD405" s="151"/>
      <c r="BE405" s="151"/>
      <c r="BF405" s="151"/>
      <c r="BG405" s="151"/>
      <c r="BH405" s="151"/>
    </row>
    <row r="406" spans="1:60" outlineLevel="2" x14ac:dyDescent="0.2">
      <c r="A406" s="158"/>
      <c r="B406" s="159"/>
      <c r="C406" s="201" t="s">
        <v>3469</v>
      </c>
      <c r="D406" s="185"/>
      <c r="E406" s="186"/>
      <c r="F406" s="161"/>
      <c r="G406" s="161"/>
      <c r="H406" s="161"/>
      <c r="I406" s="161"/>
      <c r="J406" s="161"/>
      <c r="K406" s="161"/>
      <c r="L406" s="161"/>
      <c r="M406" s="161"/>
      <c r="N406" s="160"/>
      <c r="O406" s="160"/>
      <c r="P406" s="160"/>
      <c r="Q406" s="160"/>
      <c r="R406" s="161"/>
      <c r="S406" s="161"/>
      <c r="T406" s="161"/>
      <c r="U406" s="161"/>
      <c r="V406" s="161"/>
      <c r="W406" s="161"/>
      <c r="X406" s="161"/>
      <c r="Y406" s="161"/>
      <c r="Z406" s="151"/>
      <c r="AA406" s="151"/>
      <c r="AB406" s="151"/>
      <c r="AC406" s="151"/>
      <c r="AD406" s="151"/>
      <c r="AE406" s="151"/>
      <c r="AF406" s="151"/>
      <c r="AG406" s="151" t="s">
        <v>381</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3" x14ac:dyDescent="0.2">
      <c r="A407" s="158"/>
      <c r="B407" s="159"/>
      <c r="C407" s="201" t="s">
        <v>3479</v>
      </c>
      <c r="D407" s="185"/>
      <c r="E407" s="186">
        <v>15.066000000000001</v>
      </c>
      <c r="F407" s="161"/>
      <c r="G407" s="161"/>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381</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3" x14ac:dyDescent="0.2">
      <c r="A408" s="158"/>
      <c r="B408" s="159"/>
      <c r="C408" s="201" t="s">
        <v>3480</v>
      </c>
      <c r="D408" s="185"/>
      <c r="E408" s="186">
        <v>3.24</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73">
        <v>61</v>
      </c>
      <c r="B409" s="174" t="s">
        <v>783</v>
      </c>
      <c r="C409" s="181" t="s">
        <v>784</v>
      </c>
      <c r="D409" s="175" t="s">
        <v>514</v>
      </c>
      <c r="E409" s="176">
        <v>18.306000000000001</v>
      </c>
      <c r="F409" s="177"/>
      <c r="G409" s="178">
        <f>ROUND(E409*F409,2)</f>
        <v>0</v>
      </c>
      <c r="H409" s="177"/>
      <c r="I409" s="178">
        <f>ROUND(E409*H409,2)</f>
        <v>0</v>
      </c>
      <c r="J409" s="177"/>
      <c r="K409" s="178">
        <f>ROUND(E409*J409,2)</f>
        <v>0</v>
      </c>
      <c r="L409" s="178">
        <v>21</v>
      </c>
      <c r="M409" s="178">
        <f>G409*(1+L409/100)</f>
        <v>0</v>
      </c>
      <c r="N409" s="176">
        <v>0</v>
      </c>
      <c r="O409" s="176">
        <f>ROUND(E409*N409,2)</f>
        <v>0</v>
      </c>
      <c r="P409" s="176">
        <v>0</v>
      </c>
      <c r="Q409" s="176">
        <f>ROUND(E409*P409,2)</f>
        <v>0</v>
      </c>
      <c r="R409" s="178" t="s">
        <v>771</v>
      </c>
      <c r="S409" s="178" t="s">
        <v>374</v>
      </c>
      <c r="T409" s="179" t="s">
        <v>374</v>
      </c>
      <c r="U409" s="161">
        <v>0.32</v>
      </c>
      <c r="V409" s="161">
        <f>ROUND(E409*U409,2)</f>
        <v>5.86</v>
      </c>
      <c r="W409" s="161"/>
      <c r="X409" s="161" t="s">
        <v>375</v>
      </c>
      <c r="Y409" s="161" t="s">
        <v>334</v>
      </c>
      <c r="Z409" s="151"/>
      <c r="AA409" s="151"/>
      <c r="AB409" s="151"/>
      <c r="AC409" s="151"/>
      <c r="AD409" s="151"/>
      <c r="AE409" s="151"/>
      <c r="AF409" s="151"/>
      <c r="AG409" s="151" t="s">
        <v>376</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ht="22.5" outlineLevel="2" x14ac:dyDescent="0.2">
      <c r="A410" s="158"/>
      <c r="B410" s="159"/>
      <c r="C410" s="272" t="s">
        <v>779</v>
      </c>
      <c r="D410" s="273"/>
      <c r="E410" s="273"/>
      <c r="F410" s="273"/>
      <c r="G410" s="273"/>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378</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93" t="str">
        <f>C410</f>
        <v>svislé nebo šikmé (odkloněné) , půdorysně přímé nebo zalomené, stěn základových desek ve volných nebo zapažených jámách, rýhách, šachtách, včetně případných vzpěr,</v>
      </c>
      <c r="BB410" s="151"/>
      <c r="BC410" s="151"/>
      <c r="BD410" s="151"/>
      <c r="BE410" s="151"/>
      <c r="BF410" s="151"/>
      <c r="BG410" s="151"/>
      <c r="BH410" s="151"/>
    </row>
    <row r="411" spans="1:60" outlineLevel="2" x14ac:dyDescent="0.2">
      <c r="A411" s="158"/>
      <c r="B411" s="159"/>
      <c r="C411" s="274" t="s">
        <v>785</v>
      </c>
      <c r="D411" s="275"/>
      <c r="E411" s="275"/>
      <c r="F411" s="275"/>
      <c r="G411" s="275"/>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337</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3481</v>
      </c>
      <c r="D412" s="185"/>
      <c r="E412" s="186">
        <v>18.306000000000001</v>
      </c>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5</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73">
        <v>62</v>
      </c>
      <c r="B413" s="174" t="s">
        <v>787</v>
      </c>
      <c r="C413" s="181" t="s">
        <v>788</v>
      </c>
      <c r="D413" s="175" t="s">
        <v>619</v>
      </c>
      <c r="E413" s="176">
        <v>1.9950300000000001</v>
      </c>
      <c r="F413" s="177"/>
      <c r="G413" s="178">
        <f>ROUND(E413*F413,2)</f>
        <v>0</v>
      </c>
      <c r="H413" s="177"/>
      <c r="I413" s="178">
        <f>ROUND(E413*H413,2)</f>
        <v>0</v>
      </c>
      <c r="J413" s="177"/>
      <c r="K413" s="178">
        <f>ROUND(E413*J413,2)</f>
        <v>0</v>
      </c>
      <c r="L413" s="178">
        <v>21</v>
      </c>
      <c r="M413" s="178">
        <f>G413*(1+L413/100)</f>
        <v>0</v>
      </c>
      <c r="N413" s="176">
        <v>1.0217400000000001</v>
      </c>
      <c r="O413" s="176">
        <f>ROUND(E413*N413,2)</f>
        <v>2.04</v>
      </c>
      <c r="P413" s="176">
        <v>0</v>
      </c>
      <c r="Q413" s="176">
        <f>ROUND(E413*P413,2)</f>
        <v>0</v>
      </c>
      <c r="R413" s="178" t="s">
        <v>771</v>
      </c>
      <c r="S413" s="178" t="s">
        <v>374</v>
      </c>
      <c r="T413" s="179" t="s">
        <v>374</v>
      </c>
      <c r="U413" s="161">
        <v>23.530999999999999</v>
      </c>
      <c r="V413" s="161">
        <f>ROUND(E413*U413,2)</f>
        <v>46.95</v>
      </c>
      <c r="W413" s="161"/>
      <c r="X413" s="161" t="s">
        <v>375</v>
      </c>
      <c r="Y413" s="161" t="s">
        <v>334</v>
      </c>
      <c r="Z413" s="151"/>
      <c r="AA413" s="151"/>
      <c r="AB413" s="151"/>
      <c r="AC413" s="151"/>
      <c r="AD413" s="151"/>
      <c r="AE413" s="151"/>
      <c r="AF413" s="151"/>
      <c r="AG413" s="151" t="s">
        <v>376</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2" x14ac:dyDescent="0.2">
      <c r="A414" s="158"/>
      <c r="B414" s="159"/>
      <c r="C414" s="272" t="s">
        <v>789</v>
      </c>
      <c r="D414" s="273"/>
      <c r="E414" s="273"/>
      <c r="F414" s="273"/>
      <c r="G414" s="273"/>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378</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74" t="s">
        <v>2780</v>
      </c>
      <c r="D415" s="275"/>
      <c r="E415" s="275"/>
      <c r="F415" s="275"/>
      <c r="G415" s="275"/>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01" t="s">
        <v>3469</v>
      </c>
      <c r="D416" s="185"/>
      <c r="E416" s="186"/>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3482</v>
      </c>
      <c r="D417" s="185"/>
      <c r="E417" s="186">
        <v>1.80792</v>
      </c>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01" t="s">
        <v>3483</v>
      </c>
      <c r="D418" s="185"/>
      <c r="E418" s="186">
        <v>0.18711</v>
      </c>
      <c r="F418" s="161"/>
      <c r="G418" s="161"/>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381</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ht="22.5" outlineLevel="1" x14ac:dyDescent="0.2">
      <c r="A419" s="173">
        <v>63</v>
      </c>
      <c r="B419" s="174" t="s">
        <v>2423</v>
      </c>
      <c r="C419" s="181" t="s">
        <v>2424</v>
      </c>
      <c r="D419" s="175" t="s">
        <v>640</v>
      </c>
      <c r="E419" s="176">
        <v>96.97</v>
      </c>
      <c r="F419" s="177"/>
      <c r="G419" s="178">
        <f>ROUND(E419*F419,2)</f>
        <v>0</v>
      </c>
      <c r="H419" s="177"/>
      <c r="I419" s="178">
        <f>ROUND(E419*H419,2)</f>
        <v>0</v>
      </c>
      <c r="J419" s="177"/>
      <c r="K419" s="178">
        <f>ROUND(E419*J419,2)</f>
        <v>0</v>
      </c>
      <c r="L419" s="178">
        <v>21</v>
      </c>
      <c r="M419" s="178">
        <f>G419*(1+L419/100)</f>
        <v>0</v>
      </c>
      <c r="N419" s="176">
        <v>0</v>
      </c>
      <c r="O419" s="176">
        <f>ROUND(E419*N419,2)</f>
        <v>0</v>
      </c>
      <c r="P419" s="176">
        <v>0</v>
      </c>
      <c r="Q419" s="176">
        <f>ROUND(E419*P419,2)</f>
        <v>0</v>
      </c>
      <c r="R419" s="178" t="s">
        <v>878</v>
      </c>
      <c r="S419" s="178" t="s">
        <v>374</v>
      </c>
      <c r="T419" s="179" t="s">
        <v>374</v>
      </c>
      <c r="U419" s="161">
        <v>5.5E-2</v>
      </c>
      <c r="V419" s="161">
        <f>ROUND(E419*U419,2)</f>
        <v>5.33</v>
      </c>
      <c r="W419" s="161"/>
      <c r="X419" s="161" t="s">
        <v>375</v>
      </c>
      <c r="Y419" s="161" t="s">
        <v>334</v>
      </c>
      <c r="Z419" s="151"/>
      <c r="AA419" s="151"/>
      <c r="AB419" s="151"/>
      <c r="AC419" s="151"/>
      <c r="AD419" s="151"/>
      <c r="AE419" s="151"/>
      <c r="AF419" s="151"/>
      <c r="AG419" s="151" t="s">
        <v>376</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01" t="s">
        <v>2425</v>
      </c>
      <c r="D420" s="185"/>
      <c r="E420" s="186"/>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2426</v>
      </c>
      <c r="D421" s="185"/>
      <c r="E421" s="186"/>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3383</v>
      </c>
      <c r="D422" s="185"/>
      <c r="E422" s="186">
        <v>71.86</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3" x14ac:dyDescent="0.2">
      <c r="A423" s="158"/>
      <c r="B423" s="159"/>
      <c r="C423" s="201" t="s">
        <v>3484</v>
      </c>
      <c r="D423" s="185"/>
      <c r="E423" s="186">
        <v>25.11</v>
      </c>
      <c r="F423" s="161"/>
      <c r="G423" s="161"/>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381</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73">
        <v>64</v>
      </c>
      <c r="B424" s="174" t="s">
        <v>2429</v>
      </c>
      <c r="C424" s="181" t="s">
        <v>2430</v>
      </c>
      <c r="D424" s="175" t="s">
        <v>389</v>
      </c>
      <c r="E424" s="176">
        <v>57.535260000000001</v>
      </c>
      <c r="F424" s="177"/>
      <c r="G424" s="178">
        <f>ROUND(E424*F424,2)</f>
        <v>0</v>
      </c>
      <c r="H424" s="177"/>
      <c r="I424" s="178">
        <f>ROUND(E424*H424,2)</f>
        <v>0</v>
      </c>
      <c r="J424" s="177"/>
      <c r="K424" s="178">
        <f>ROUND(E424*J424,2)</f>
        <v>0</v>
      </c>
      <c r="L424" s="178">
        <v>21</v>
      </c>
      <c r="M424" s="178">
        <f>G424*(1+L424/100)</f>
        <v>0</v>
      </c>
      <c r="N424" s="176">
        <v>1.7034</v>
      </c>
      <c r="O424" s="176">
        <f>ROUND(E424*N424,2)</f>
        <v>98.01</v>
      </c>
      <c r="P424" s="176">
        <v>0</v>
      </c>
      <c r="Q424" s="176">
        <f>ROUND(E424*P424,2)</f>
        <v>0</v>
      </c>
      <c r="R424" s="178" t="s">
        <v>878</v>
      </c>
      <c r="S424" s="178" t="s">
        <v>374</v>
      </c>
      <c r="T424" s="179" t="s">
        <v>374</v>
      </c>
      <c r="U424" s="161">
        <v>1.3029999999999999</v>
      </c>
      <c r="V424" s="161">
        <f>ROUND(E424*U424,2)</f>
        <v>74.97</v>
      </c>
      <c r="W424" s="161"/>
      <c r="X424" s="161" t="s">
        <v>375</v>
      </c>
      <c r="Y424" s="161" t="s">
        <v>334</v>
      </c>
      <c r="Z424" s="151"/>
      <c r="AA424" s="151"/>
      <c r="AB424" s="151"/>
      <c r="AC424" s="151"/>
      <c r="AD424" s="151"/>
      <c r="AE424" s="151"/>
      <c r="AF424" s="151"/>
      <c r="AG424" s="151" t="s">
        <v>376</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2" x14ac:dyDescent="0.2">
      <c r="A425" s="158"/>
      <c r="B425" s="159"/>
      <c r="C425" s="272" t="s">
        <v>1850</v>
      </c>
      <c r="D425" s="273"/>
      <c r="E425" s="273"/>
      <c r="F425" s="273"/>
      <c r="G425" s="273"/>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378</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2" x14ac:dyDescent="0.2">
      <c r="A426" s="158"/>
      <c r="B426" s="159"/>
      <c r="C426" s="201" t="s">
        <v>2431</v>
      </c>
      <c r="D426" s="185"/>
      <c r="E426" s="186"/>
      <c r="F426" s="161"/>
      <c r="G426" s="161"/>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381</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01" t="s">
        <v>2426</v>
      </c>
      <c r="D427" s="185"/>
      <c r="E427" s="186"/>
      <c r="F427" s="161"/>
      <c r="G427" s="161"/>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381</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01" t="s">
        <v>3485</v>
      </c>
      <c r="D428" s="185"/>
      <c r="E428" s="186">
        <v>38.15766</v>
      </c>
      <c r="F428" s="161"/>
      <c r="G428" s="161"/>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381</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3" x14ac:dyDescent="0.2">
      <c r="A429" s="158"/>
      <c r="B429" s="159"/>
      <c r="C429" s="201" t="s">
        <v>3486</v>
      </c>
      <c r="D429" s="185"/>
      <c r="E429" s="186">
        <v>4.3116000000000003</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3" x14ac:dyDescent="0.2">
      <c r="A430" s="158"/>
      <c r="B430" s="159"/>
      <c r="C430" s="201" t="s">
        <v>3487</v>
      </c>
      <c r="D430" s="185"/>
      <c r="E430" s="186">
        <v>13.5594</v>
      </c>
      <c r="F430" s="161"/>
      <c r="G430" s="161"/>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381</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01" t="s">
        <v>3488</v>
      </c>
      <c r="D431" s="185"/>
      <c r="E431" s="186">
        <v>1.5065999999999999</v>
      </c>
      <c r="F431" s="161"/>
      <c r="G431" s="161"/>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381</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ht="22.5" outlineLevel="1" x14ac:dyDescent="0.2">
      <c r="A432" s="173">
        <v>65</v>
      </c>
      <c r="B432" s="174" t="s">
        <v>2436</v>
      </c>
      <c r="C432" s="181" t="s">
        <v>2437</v>
      </c>
      <c r="D432" s="175" t="s">
        <v>640</v>
      </c>
      <c r="E432" s="176">
        <v>99.879099999999994</v>
      </c>
      <c r="F432" s="177"/>
      <c r="G432" s="178">
        <f>ROUND(E432*F432,2)</f>
        <v>0</v>
      </c>
      <c r="H432" s="177"/>
      <c r="I432" s="178">
        <f>ROUND(E432*H432,2)</f>
        <v>0</v>
      </c>
      <c r="J432" s="177"/>
      <c r="K432" s="178">
        <f>ROUND(E432*J432,2)</f>
        <v>0</v>
      </c>
      <c r="L432" s="178">
        <v>21</v>
      </c>
      <c r="M432" s="178">
        <f>G432*(1+L432/100)</f>
        <v>0</v>
      </c>
      <c r="N432" s="176">
        <v>4.8000000000000001E-4</v>
      </c>
      <c r="O432" s="176">
        <f>ROUND(E432*N432,2)</f>
        <v>0.05</v>
      </c>
      <c r="P432" s="176">
        <v>0</v>
      </c>
      <c r="Q432" s="176">
        <f>ROUND(E432*P432,2)</f>
        <v>0</v>
      </c>
      <c r="R432" s="178" t="s">
        <v>577</v>
      </c>
      <c r="S432" s="178" t="s">
        <v>374</v>
      </c>
      <c r="T432" s="179" t="s">
        <v>374</v>
      </c>
      <c r="U432" s="161">
        <v>0</v>
      </c>
      <c r="V432" s="161">
        <f>ROUND(E432*U432,2)</f>
        <v>0</v>
      </c>
      <c r="W432" s="161"/>
      <c r="X432" s="161" t="s">
        <v>578</v>
      </c>
      <c r="Y432" s="161" t="s">
        <v>334</v>
      </c>
      <c r="Z432" s="151"/>
      <c r="AA432" s="151"/>
      <c r="AB432" s="151"/>
      <c r="AC432" s="151"/>
      <c r="AD432" s="151"/>
      <c r="AE432" s="151"/>
      <c r="AF432" s="151"/>
      <c r="AG432" s="151" t="s">
        <v>636</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2" x14ac:dyDescent="0.2">
      <c r="A433" s="158"/>
      <c r="B433" s="159"/>
      <c r="C433" s="201" t="s">
        <v>3489</v>
      </c>
      <c r="D433" s="185"/>
      <c r="E433" s="186">
        <v>99.879099999999994</v>
      </c>
      <c r="F433" s="161"/>
      <c r="G433" s="161"/>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381</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x14ac:dyDescent="0.2">
      <c r="A434" s="166" t="s">
        <v>326</v>
      </c>
      <c r="B434" s="167" t="s">
        <v>202</v>
      </c>
      <c r="C434" s="180" t="s">
        <v>203</v>
      </c>
      <c r="D434" s="168"/>
      <c r="E434" s="169"/>
      <c r="F434" s="170"/>
      <c r="G434" s="170">
        <f>SUMIF(AG435:AG457,"&lt;&gt;NOR",G435:G457)</f>
        <v>0</v>
      </c>
      <c r="H434" s="170"/>
      <c r="I434" s="170">
        <f>SUM(I435:I457)</f>
        <v>0</v>
      </c>
      <c r="J434" s="170"/>
      <c r="K434" s="170">
        <f>SUM(K435:K457)</f>
        <v>0</v>
      </c>
      <c r="L434" s="170"/>
      <c r="M434" s="170">
        <f>SUM(M435:M457)</f>
        <v>0</v>
      </c>
      <c r="N434" s="169"/>
      <c r="O434" s="169">
        <f>SUM(O435:O457)</f>
        <v>114.69</v>
      </c>
      <c r="P434" s="169"/>
      <c r="Q434" s="169">
        <f>SUM(Q435:Q457)</f>
        <v>0</v>
      </c>
      <c r="R434" s="170"/>
      <c r="S434" s="170"/>
      <c r="T434" s="171"/>
      <c r="U434" s="165"/>
      <c r="V434" s="165">
        <f>SUM(V435:V457)</f>
        <v>840.85</v>
      </c>
      <c r="W434" s="165"/>
      <c r="X434" s="165"/>
      <c r="Y434" s="165"/>
      <c r="AG434" t="s">
        <v>327</v>
      </c>
    </row>
    <row r="435" spans="1:60" ht="22.5" outlineLevel="1" x14ac:dyDescent="0.2">
      <c r="A435" s="173">
        <v>66</v>
      </c>
      <c r="B435" s="174" t="s">
        <v>2765</v>
      </c>
      <c r="C435" s="181" t="s">
        <v>2766</v>
      </c>
      <c r="D435" s="175" t="s">
        <v>389</v>
      </c>
      <c r="E435" s="176">
        <v>36.360059999999997</v>
      </c>
      <c r="F435" s="177"/>
      <c r="G435" s="178">
        <f>ROUND(E435*F435,2)</f>
        <v>0</v>
      </c>
      <c r="H435" s="177"/>
      <c r="I435" s="178">
        <f>ROUND(E435*H435,2)</f>
        <v>0</v>
      </c>
      <c r="J435" s="177"/>
      <c r="K435" s="178">
        <f>ROUND(E435*J435,2)</f>
        <v>0</v>
      </c>
      <c r="L435" s="178">
        <v>21</v>
      </c>
      <c r="M435" s="178">
        <f>G435*(1+L435/100)</f>
        <v>0</v>
      </c>
      <c r="N435" s="176">
        <v>2.59138</v>
      </c>
      <c r="O435" s="176">
        <f>ROUND(E435*N435,2)</f>
        <v>94.22</v>
      </c>
      <c r="P435" s="176">
        <v>0</v>
      </c>
      <c r="Q435" s="176">
        <f>ROUND(E435*P435,2)</f>
        <v>0</v>
      </c>
      <c r="R435" s="178" t="s">
        <v>917</v>
      </c>
      <c r="S435" s="178" t="s">
        <v>374</v>
      </c>
      <c r="T435" s="179" t="s">
        <v>374</v>
      </c>
      <c r="U435" s="161">
        <v>4.1900000000000004</v>
      </c>
      <c r="V435" s="161">
        <f>ROUND(E435*U435,2)</f>
        <v>152.35</v>
      </c>
      <c r="W435" s="161"/>
      <c r="X435" s="161" t="s">
        <v>375</v>
      </c>
      <c r="Y435" s="161" t="s">
        <v>334</v>
      </c>
      <c r="Z435" s="151"/>
      <c r="AA435" s="151"/>
      <c r="AB435" s="151"/>
      <c r="AC435" s="151"/>
      <c r="AD435" s="151"/>
      <c r="AE435" s="151"/>
      <c r="AF435" s="151"/>
      <c r="AG435" s="151" t="s">
        <v>376</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ht="22.5" outlineLevel="2" x14ac:dyDescent="0.2">
      <c r="A436" s="158"/>
      <c r="B436" s="159"/>
      <c r="C436" s="272" t="s">
        <v>2084</v>
      </c>
      <c r="D436" s="273"/>
      <c r="E436" s="273"/>
      <c r="F436" s="273"/>
      <c r="G436" s="273"/>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378</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93" t="str">
        <f>C436</f>
        <v>čistíren odpadních vod (mimo budovy), nádrží, vodojemů, žlabů nebo kanálů, včetně pomocného pracovního lešení o výšce podlahy do 1900 mm a pro zatížení do 1,5 kPa,</v>
      </c>
      <c r="BB436" s="151"/>
      <c r="BC436" s="151"/>
      <c r="BD436" s="151"/>
      <c r="BE436" s="151"/>
      <c r="BF436" s="151"/>
      <c r="BG436" s="151"/>
      <c r="BH436" s="151"/>
    </row>
    <row r="437" spans="1:60" outlineLevel="2" x14ac:dyDescent="0.2">
      <c r="A437" s="158"/>
      <c r="B437" s="159"/>
      <c r="C437" s="274" t="s">
        <v>2076</v>
      </c>
      <c r="D437" s="275"/>
      <c r="E437" s="275"/>
      <c r="F437" s="275"/>
      <c r="G437" s="275"/>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337</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2" x14ac:dyDescent="0.2">
      <c r="A438" s="158"/>
      <c r="B438" s="159"/>
      <c r="C438" s="201" t="s">
        <v>3490</v>
      </c>
      <c r="D438" s="185"/>
      <c r="E438" s="186"/>
      <c r="F438" s="161"/>
      <c r="G438" s="161"/>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381</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3" x14ac:dyDescent="0.2">
      <c r="A439" s="158"/>
      <c r="B439" s="159"/>
      <c r="C439" s="201" t="s">
        <v>3491</v>
      </c>
      <c r="D439" s="185"/>
      <c r="E439" s="186">
        <v>29.378699999999998</v>
      </c>
      <c r="F439" s="161"/>
      <c r="G439" s="161"/>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381</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3" x14ac:dyDescent="0.2">
      <c r="A440" s="158"/>
      <c r="B440" s="159"/>
      <c r="C440" s="201" t="s">
        <v>3492</v>
      </c>
      <c r="D440" s="185"/>
      <c r="E440" s="186">
        <v>9.2159999999999993</v>
      </c>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01" t="s">
        <v>2088</v>
      </c>
      <c r="D441" s="185"/>
      <c r="E441" s="186"/>
      <c r="F441" s="161"/>
      <c r="G441" s="161"/>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381</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01" t="s">
        <v>2770</v>
      </c>
      <c r="D442" s="185"/>
      <c r="E442" s="186">
        <v>-1.18164</v>
      </c>
      <c r="F442" s="161"/>
      <c r="G442" s="161"/>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381</v>
      </c>
      <c r="AH442" s="151">
        <v>0</v>
      </c>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01" t="s">
        <v>3493</v>
      </c>
      <c r="D443" s="185"/>
      <c r="E443" s="186">
        <v>-1.0529999999999999</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ht="22.5" outlineLevel="1" x14ac:dyDescent="0.2">
      <c r="A444" s="173">
        <v>67</v>
      </c>
      <c r="B444" s="174" t="s">
        <v>2094</v>
      </c>
      <c r="C444" s="181" t="s">
        <v>2095</v>
      </c>
      <c r="D444" s="175" t="s">
        <v>514</v>
      </c>
      <c r="E444" s="176">
        <v>257.298</v>
      </c>
      <c r="F444" s="177"/>
      <c r="G444" s="178">
        <f>ROUND(E444*F444,2)</f>
        <v>0</v>
      </c>
      <c r="H444" s="177"/>
      <c r="I444" s="178">
        <f>ROUND(E444*H444,2)</f>
        <v>0</v>
      </c>
      <c r="J444" s="177"/>
      <c r="K444" s="178">
        <f>ROUND(E444*J444,2)</f>
        <v>0</v>
      </c>
      <c r="L444" s="178">
        <v>21</v>
      </c>
      <c r="M444" s="178">
        <f>G444*(1+L444/100)</f>
        <v>0</v>
      </c>
      <c r="N444" s="176">
        <v>6.5350000000000005E-2</v>
      </c>
      <c r="O444" s="176">
        <f>ROUND(E444*N444,2)</f>
        <v>16.809999999999999</v>
      </c>
      <c r="P444" s="176">
        <v>0</v>
      </c>
      <c r="Q444" s="176">
        <f>ROUND(E444*P444,2)</f>
        <v>0</v>
      </c>
      <c r="R444" s="178" t="s">
        <v>917</v>
      </c>
      <c r="S444" s="178" t="s">
        <v>374</v>
      </c>
      <c r="T444" s="179" t="s">
        <v>374</v>
      </c>
      <c r="U444" s="161">
        <v>1.72</v>
      </c>
      <c r="V444" s="161">
        <f>ROUND(E444*U444,2)</f>
        <v>442.55</v>
      </c>
      <c r="W444" s="161"/>
      <c r="X444" s="161" t="s">
        <v>375</v>
      </c>
      <c r="Y444" s="161" t="s">
        <v>334</v>
      </c>
      <c r="Z444" s="151"/>
      <c r="AA444" s="151"/>
      <c r="AB444" s="151"/>
      <c r="AC444" s="151"/>
      <c r="AD444" s="151"/>
      <c r="AE444" s="151"/>
      <c r="AF444" s="151"/>
      <c r="AG444" s="151" t="s">
        <v>376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ht="22.5" outlineLevel="2" x14ac:dyDescent="0.2">
      <c r="A445" s="158"/>
      <c r="B445" s="159"/>
      <c r="C445" s="272" t="s">
        <v>2096</v>
      </c>
      <c r="D445" s="273"/>
      <c r="E445" s="273"/>
      <c r="F445" s="273"/>
      <c r="G445" s="273"/>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378</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93" t="str">
        <f>C445</f>
        <v>čistíren odpadních vod (mimo budovy), nádrží, vodojemů, žlabů nebo kanálů: - konstrukcí omítaných z betonu prostého nebo železového obyčejného i vodostavebního - konstrukcí neomítaných z betonu prostého nebo železového obyčejného</v>
      </c>
      <c r="BB445" s="151"/>
      <c r="BC445" s="151"/>
      <c r="BD445" s="151"/>
      <c r="BE445" s="151"/>
      <c r="BF445" s="151"/>
      <c r="BG445" s="151"/>
      <c r="BH445" s="151"/>
    </row>
    <row r="446" spans="1:60" outlineLevel="2" x14ac:dyDescent="0.2">
      <c r="A446" s="158"/>
      <c r="B446" s="159"/>
      <c r="C446" s="201" t="s">
        <v>3490</v>
      </c>
      <c r="D446" s="185"/>
      <c r="E446" s="186"/>
      <c r="F446" s="161"/>
      <c r="G446" s="161"/>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381</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3" x14ac:dyDescent="0.2">
      <c r="A447" s="158"/>
      <c r="B447" s="159"/>
      <c r="C447" s="201" t="s">
        <v>3494</v>
      </c>
      <c r="D447" s="185"/>
      <c r="E447" s="186">
        <v>195.858</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3495</v>
      </c>
      <c r="D448" s="185"/>
      <c r="E448" s="186">
        <v>61.44</v>
      </c>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ht="22.5" outlineLevel="1" x14ac:dyDescent="0.2">
      <c r="A449" s="173">
        <v>68</v>
      </c>
      <c r="B449" s="174" t="s">
        <v>2103</v>
      </c>
      <c r="C449" s="181" t="s">
        <v>2104</v>
      </c>
      <c r="D449" s="175" t="s">
        <v>514</v>
      </c>
      <c r="E449" s="176">
        <v>257.298</v>
      </c>
      <c r="F449" s="177"/>
      <c r="G449" s="178">
        <f>ROUND(E449*F449,2)</f>
        <v>0</v>
      </c>
      <c r="H449" s="177"/>
      <c r="I449" s="178">
        <f>ROUND(E449*H449,2)</f>
        <v>0</v>
      </c>
      <c r="J449" s="177"/>
      <c r="K449" s="178">
        <f>ROUND(E449*J449,2)</f>
        <v>0</v>
      </c>
      <c r="L449" s="178">
        <v>21</v>
      </c>
      <c r="M449" s="178">
        <f>G449*(1+L449/100)</f>
        <v>0</v>
      </c>
      <c r="N449" s="176">
        <v>0</v>
      </c>
      <c r="O449" s="176">
        <f>ROUND(E449*N449,2)</f>
        <v>0</v>
      </c>
      <c r="P449" s="176">
        <v>0</v>
      </c>
      <c r="Q449" s="176">
        <f>ROUND(E449*P449,2)</f>
        <v>0</v>
      </c>
      <c r="R449" s="178" t="s">
        <v>917</v>
      </c>
      <c r="S449" s="178" t="s">
        <v>374</v>
      </c>
      <c r="T449" s="179" t="s">
        <v>374</v>
      </c>
      <c r="U449" s="161">
        <v>0.65</v>
      </c>
      <c r="V449" s="161">
        <f>ROUND(E449*U449,2)</f>
        <v>167.24</v>
      </c>
      <c r="W449" s="161"/>
      <c r="X449" s="161" t="s">
        <v>375</v>
      </c>
      <c r="Y449" s="161" t="s">
        <v>334</v>
      </c>
      <c r="Z449" s="151"/>
      <c r="AA449" s="151"/>
      <c r="AB449" s="151"/>
      <c r="AC449" s="151"/>
      <c r="AD449" s="151"/>
      <c r="AE449" s="151"/>
      <c r="AF449" s="151"/>
      <c r="AG449" s="151" t="s">
        <v>376</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ht="22.5" outlineLevel="2" x14ac:dyDescent="0.2">
      <c r="A450" s="158"/>
      <c r="B450" s="159"/>
      <c r="C450" s="272" t="s">
        <v>2096</v>
      </c>
      <c r="D450" s="273"/>
      <c r="E450" s="273"/>
      <c r="F450" s="273"/>
      <c r="G450" s="273"/>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378</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93" t="str">
        <f>C450</f>
        <v>čistíren odpadních vod (mimo budovy), nádrží, vodojemů, žlabů nebo kanálů: - konstrukcí omítaných z betonu prostého nebo železového obyčejného i vodostavebního - konstrukcí neomítaných z betonu prostého nebo železového obyčejného</v>
      </c>
      <c r="BB450" s="151"/>
      <c r="BC450" s="151"/>
      <c r="BD450" s="151"/>
      <c r="BE450" s="151"/>
      <c r="BF450" s="151"/>
      <c r="BG450" s="151"/>
      <c r="BH450" s="151"/>
    </row>
    <row r="451" spans="1:60" outlineLevel="2" x14ac:dyDescent="0.2">
      <c r="A451" s="158"/>
      <c r="B451" s="159"/>
      <c r="C451" s="201" t="s">
        <v>3496</v>
      </c>
      <c r="D451" s="185"/>
      <c r="E451" s="186">
        <v>257.298</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5</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73">
        <v>69</v>
      </c>
      <c r="B452" s="174" t="s">
        <v>2107</v>
      </c>
      <c r="C452" s="181" t="s">
        <v>2108</v>
      </c>
      <c r="D452" s="175" t="s">
        <v>619</v>
      </c>
      <c r="E452" s="176">
        <v>3.5661900000000002</v>
      </c>
      <c r="F452" s="177"/>
      <c r="G452" s="178">
        <f>ROUND(E452*F452,2)</f>
        <v>0</v>
      </c>
      <c r="H452" s="177"/>
      <c r="I452" s="178">
        <f>ROUND(E452*H452,2)</f>
        <v>0</v>
      </c>
      <c r="J452" s="177"/>
      <c r="K452" s="178">
        <f>ROUND(E452*J452,2)</f>
        <v>0</v>
      </c>
      <c r="L452" s="178">
        <v>21</v>
      </c>
      <c r="M452" s="178">
        <f>G452*(1+L452/100)</f>
        <v>0</v>
      </c>
      <c r="N452" s="176">
        <v>1.02535</v>
      </c>
      <c r="O452" s="176">
        <f>ROUND(E452*N452,2)</f>
        <v>3.66</v>
      </c>
      <c r="P452" s="176">
        <v>0</v>
      </c>
      <c r="Q452" s="176">
        <f>ROUND(E452*P452,2)</f>
        <v>0</v>
      </c>
      <c r="R452" s="178" t="s">
        <v>917</v>
      </c>
      <c r="S452" s="178" t="s">
        <v>374</v>
      </c>
      <c r="T452" s="179" t="s">
        <v>374</v>
      </c>
      <c r="U452" s="161">
        <v>22.07</v>
      </c>
      <c r="V452" s="161">
        <f>ROUND(E452*U452,2)</f>
        <v>78.709999999999994</v>
      </c>
      <c r="W452" s="161"/>
      <c r="X452" s="161" t="s">
        <v>375</v>
      </c>
      <c r="Y452" s="161" t="s">
        <v>334</v>
      </c>
      <c r="Z452" s="151"/>
      <c r="AA452" s="151"/>
      <c r="AB452" s="151"/>
      <c r="AC452" s="151"/>
      <c r="AD452" s="151"/>
      <c r="AE452" s="151"/>
      <c r="AF452" s="151"/>
      <c r="AG452" s="151" t="s">
        <v>376</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ht="22.5" outlineLevel="2" x14ac:dyDescent="0.2">
      <c r="A453" s="158"/>
      <c r="B453" s="159"/>
      <c r="C453" s="272" t="s">
        <v>2109</v>
      </c>
      <c r="D453" s="273"/>
      <c r="E453" s="273"/>
      <c r="F453" s="273"/>
      <c r="G453" s="273"/>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378</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93" t="str">
        <f>C453</f>
        <v>čistíren odpadních vod (mimo budovy), nádrží, vodojemů, žlabů nebo kanálů , včetně pomocného pracovního lešení o výšce podlahy do 1900 mm a pro zatížení do 1,5 kPa,</v>
      </c>
      <c r="BB453" s="151"/>
      <c r="BC453" s="151"/>
      <c r="BD453" s="151"/>
      <c r="BE453" s="151"/>
      <c r="BF453" s="151"/>
      <c r="BG453" s="151"/>
      <c r="BH453" s="151"/>
    </row>
    <row r="454" spans="1:60" outlineLevel="2" x14ac:dyDescent="0.2">
      <c r="A454" s="158"/>
      <c r="B454" s="159"/>
      <c r="C454" s="274" t="s">
        <v>2780</v>
      </c>
      <c r="D454" s="275"/>
      <c r="E454" s="275"/>
      <c r="F454" s="275"/>
      <c r="G454" s="275"/>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337</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2" x14ac:dyDescent="0.2">
      <c r="A455" s="158"/>
      <c r="B455" s="159"/>
      <c r="C455" s="201" t="s">
        <v>3490</v>
      </c>
      <c r="D455" s="185"/>
      <c r="E455" s="186"/>
      <c r="F455" s="161"/>
      <c r="G455" s="161"/>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381</v>
      </c>
      <c r="AH455" s="151">
        <v>0</v>
      </c>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01" t="s">
        <v>3497</v>
      </c>
      <c r="D456" s="185"/>
      <c r="E456" s="186">
        <v>2.9378700000000002</v>
      </c>
      <c r="F456" s="161"/>
      <c r="G456" s="161"/>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381</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01" t="s">
        <v>3498</v>
      </c>
      <c r="D457" s="185"/>
      <c r="E457" s="186">
        <v>0.62831999999999999</v>
      </c>
      <c r="F457" s="161"/>
      <c r="G457" s="161"/>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381</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x14ac:dyDescent="0.2">
      <c r="A458" s="166" t="s">
        <v>326</v>
      </c>
      <c r="B458" s="167" t="s">
        <v>204</v>
      </c>
      <c r="C458" s="180" t="s">
        <v>205</v>
      </c>
      <c r="D458" s="168"/>
      <c r="E458" s="169"/>
      <c r="F458" s="170"/>
      <c r="G458" s="170">
        <f>SUMIF(AG459:AG482,"&lt;&gt;NOR",G459:G482)</f>
        <v>0</v>
      </c>
      <c r="H458" s="170"/>
      <c r="I458" s="170">
        <f>SUM(I459:I482)</f>
        <v>0</v>
      </c>
      <c r="J458" s="170"/>
      <c r="K458" s="170">
        <f>SUM(K459:K482)</f>
        <v>0</v>
      </c>
      <c r="L458" s="170"/>
      <c r="M458" s="170">
        <f>SUM(M459:M482)</f>
        <v>0</v>
      </c>
      <c r="N458" s="169"/>
      <c r="O458" s="169">
        <f>SUM(O459:O482)</f>
        <v>56.400000000000006</v>
      </c>
      <c r="P458" s="169"/>
      <c r="Q458" s="169">
        <f>SUM(Q459:Q482)</f>
        <v>0</v>
      </c>
      <c r="R458" s="170"/>
      <c r="S458" s="170"/>
      <c r="T458" s="171"/>
      <c r="U458" s="165"/>
      <c r="V458" s="165">
        <f>SUM(V459:V482)</f>
        <v>142.51</v>
      </c>
      <c r="W458" s="165"/>
      <c r="X458" s="165"/>
      <c r="Y458" s="165"/>
      <c r="AG458" t="s">
        <v>327</v>
      </c>
    </row>
    <row r="459" spans="1:60" ht="33.75" outlineLevel="1" x14ac:dyDescent="0.2">
      <c r="A459" s="173">
        <v>70</v>
      </c>
      <c r="B459" s="174" t="s">
        <v>926</v>
      </c>
      <c r="C459" s="181" t="s">
        <v>927</v>
      </c>
      <c r="D459" s="175" t="s">
        <v>389</v>
      </c>
      <c r="E459" s="176">
        <v>19.922699999999999</v>
      </c>
      <c r="F459" s="177"/>
      <c r="G459" s="178">
        <f>ROUND(E459*F459,2)</f>
        <v>0</v>
      </c>
      <c r="H459" s="177"/>
      <c r="I459" s="178">
        <f>ROUND(E459*H459,2)</f>
        <v>0</v>
      </c>
      <c r="J459" s="177"/>
      <c r="K459" s="178">
        <f>ROUND(E459*J459,2)</f>
        <v>0</v>
      </c>
      <c r="L459" s="178">
        <v>21</v>
      </c>
      <c r="M459" s="178">
        <f>G459*(1+L459/100)</f>
        <v>0</v>
      </c>
      <c r="N459" s="176">
        <v>2.5251399999999999</v>
      </c>
      <c r="O459" s="176">
        <f>ROUND(E459*N459,2)</f>
        <v>50.31</v>
      </c>
      <c r="P459" s="176">
        <v>0</v>
      </c>
      <c r="Q459" s="176">
        <f>ROUND(E459*P459,2)</f>
        <v>0</v>
      </c>
      <c r="R459" s="178" t="s">
        <v>771</v>
      </c>
      <c r="S459" s="178" t="s">
        <v>374</v>
      </c>
      <c r="T459" s="179" t="s">
        <v>374</v>
      </c>
      <c r="U459" s="161">
        <v>0.98699999999999999</v>
      </c>
      <c r="V459" s="161">
        <f>ROUND(E459*U459,2)</f>
        <v>19.66</v>
      </c>
      <c r="W459" s="161"/>
      <c r="X459" s="161" t="s">
        <v>375</v>
      </c>
      <c r="Y459" s="161" t="s">
        <v>334</v>
      </c>
      <c r="Z459" s="151"/>
      <c r="AA459" s="151"/>
      <c r="AB459" s="151"/>
      <c r="AC459" s="151"/>
      <c r="AD459" s="151"/>
      <c r="AE459" s="151"/>
      <c r="AF459" s="151"/>
      <c r="AG459" s="151" t="s">
        <v>376</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2" x14ac:dyDescent="0.2">
      <c r="A460" s="158"/>
      <c r="B460" s="159"/>
      <c r="C460" s="263" t="s">
        <v>2118</v>
      </c>
      <c r="D460" s="264"/>
      <c r="E460" s="264"/>
      <c r="F460" s="264"/>
      <c r="G460" s="264"/>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337</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2" x14ac:dyDescent="0.2">
      <c r="A461" s="158"/>
      <c r="B461" s="159"/>
      <c r="C461" s="201" t="s">
        <v>3499</v>
      </c>
      <c r="D461" s="185"/>
      <c r="E461" s="186"/>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3" x14ac:dyDescent="0.2">
      <c r="A462" s="158"/>
      <c r="B462" s="159"/>
      <c r="C462" s="201" t="s">
        <v>3477</v>
      </c>
      <c r="D462" s="185"/>
      <c r="E462" s="186">
        <v>18.0792</v>
      </c>
      <c r="F462" s="161"/>
      <c r="G462" s="161"/>
      <c r="H462" s="161"/>
      <c r="I462" s="161"/>
      <c r="J462" s="161"/>
      <c r="K462" s="161"/>
      <c r="L462" s="161"/>
      <c r="M462" s="161"/>
      <c r="N462" s="160"/>
      <c r="O462" s="160"/>
      <c r="P462" s="160"/>
      <c r="Q462" s="160"/>
      <c r="R462" s="161"/>
      <c r="S462" s="161"/>
      <c r="T462" s="161"/>
      <c r="U462" s="161"/>
      <c r="V462" s="161"/>
      <c r="W462" s="161"/>
      <c r="X462" s="161"/>
      <c r="Y462" s="161"/>
      <c r="Z462" s="151"/>
      <c r="AA462" s="151"/>
      <c r="AB462" s="151"/>
      <c r="AC462" s="151"/>
      <c r="AD462" s="151"/>
      <c r="AE462" s="151"/>
      <c r="AF462" s="151"/>
      <c r="AG462" s="151" t="s">
        <v>381</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3" x14ac:dyDescent="0.2">
      <c r="A463" s="158"/>
      <c r="B463" s="159"/>
      <c r="C463" s="201" t="s">
        <v>3478</v>
      </c>
      <c r="D463" s="185"/>
      <c r="E463" s="186">
        <v>2.0790000000000002</v>
      </c>
      <c r="F463" s="161"/>
      <c r="G463" s="161"/>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381</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3" x14ac:dyDescent="0.2">
      <c r="A464" s="158"/>
      <c r="B464" s="159"/>
      <c r="C464" s="201" t="s">
        <v>3500</v>
      </c>
      <c r="D464" s="185"/>
      <c r="E464" s="186">
        <v>-0.23549999999999999</v>
      </c>
      <c r="F464" s="161"/>
      <c r="G464" s="161"/>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381</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ht="22.5" outlineLevel="1" x14ac:dyDescent="0.2">
      <c r="A465" s="173">
        <v>71</v>
      </c>
      <c r="B465" s="174" t="s">
        <v>939</v>
      </c>
      <c r="C465" s="181" t="s">
        <v>940</v>
      </c>
      <c r="D465" s="175" t="s">
        <v>514</v>
      </c>
      <c r="E465" s="176">
        <v>85.735500000000002</v>
      </c>
      <c r="F465" s="177"/>
      <c r="G465" s="178">
        <f>ROUND(E465*F465,2)</f>
        <v>0</v>
      </c>
      <c r="H465" s="177"/>
      <c r="I465" s="178">
        <f>ROUND(E465*H465,2)</f>
        <v>0</v>
      </c>
      <c r="J465" s="177"/>
      <c r="K465" s="178">
        <f>ROUND(E465*J465,2)</f>
        <v>0</v>
      </c>
      <c r="L465" s="178">
        <v>21</v>
      </c>
      <c r="M465" s="178">
        <f>G465*(1+L465/100)</f>
        <v>0</v>
      </c>
      <c r="N465" s="176">
        <v>4.7509999999999997E-2</v>
      </c>
      <c r="O465" s="176">
        <f>ROUND(E465*N465,2)</f>
        <v>4.07</v>
      </c>
      <c r="P465" s="176">
        <v>0</v>
      </c>
      <c r="Q465" s="176">
        <f>ROUND(E465*P465,2)</f>
        <v>0</v>
      </c>
      <c r="R465" s="178" t="s">
        <v>771</v>
      </c>
      <c r="S465" s="178" t="s">
        <v>374</v>
      </c>
      <c r="T465" s="179" t="s">
        <v>374</v>
      </c>
      <c r="U465" s="161">
        <v>0.65</v>
      </c>
      <c r="V465" s="161">
        <f>ROUND(E465*U465,2)</f>
        <v>55.73</v>
      </c>
      <c r="W465" s="161"/>
      <c r="X465" s="161" t="s">
        <v>375</v>
      </c>
      <c r="Y465" s="161" t="s">
        <v>334</v>
      </c>
      <c r="Z465" s="151"/>
      <c r="AA465" s="151"/>
      <c r="AB465" s="151"/>
      <c r="AC465" s="151"/>
      <c r="AD465" s="151"/>
      <c r="AE465" s="151"/>
      <c r="AF465" s="151"/>
      <c r="AG465" s="151" t="s">
        <v>376</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2" x14ac:dyDescent="0.2">
      <c r="A466" s="158"/>
      <c r="B466" s="159"/>
      <c r="C466" s="272" t="s">
        <v>941</v>
      </c>
      <c r="D466" s="273"/>
      <c r="E466" s="273"/>
      <c r="F466" s="273"/>
      <c r="G466" s="273"/>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378</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3499</v>
      </c>
      <c r="D467" s="185"/>
      <c r="E467" s="186"/>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3" x14ac:dyDescent="0.2">
      <c r="A468" s="158"/>
      <c r="B468" s="159"/>
      <c r="C468" s="201" t="s">
        <v>3479</v>
      </c>
      <c r="D468" s="185"/>
      <c r="E468" s="186">
        <v>15.066000000000001</v>
      </c>
      <c r="F468" s="161"/>
      <c r="G468" s="161"/>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381</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3" x14ac:dyDescent="0.2">
      <c r="A469" s="158"/>
      <c r="B469" s="159"/>
      <c r="C469" s="201" t="s">
        <v>3501</v>
      </c>
      <c r="D469" s="185"/>
      <c r="E469" s="186">
        <v>60.264000000000003</v>
      </c>
      <c r="F469" s="161"/>
      <c r="G469" s="161"/>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381</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3" x14ac:dyDescent="0.2">
      <c r="A470" s="158"/>
      <c r="B470" s="159"/>
      <c r="C470" s="201" t="s">
        <v>3480</v>
      </c>
      <c r="D470" s="185"/>
      <c r="E470" s="186">
        <v>3.24</v>
      </c>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3" x14ac:dyDescent="0.2">
      <c r="A471" s="158"/>
      <c r="B471" s="159"/>
      <c r="C471" s="201" t="s">
        <v>3502</v>
      </c>
      <c r="D471" s="185"/>
      <c r="E471" s="186">
        <v>6.93</v>
      </c>
      <c r="F471" s="161"/>
      <c r="G471" s="161"/>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381</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3" x14ac:dyDescent="0.2">
      <c r="A472" s="158"/>
      <c r="B472" s="159"/>
      <c r="C472" s="201" t="s">
        <v>3503</v>
      </c>
      <c r="D472" s="185"/>
      <c r="E472" s="186">
        <v>0.23549999999999999</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ht="22.5" outlineLevel="1" x14ac:dyDescent="0.2">
      <c r="A473" s="173">
        <v>72</v>
      </c>
      <c r="B473" s="174" t="s">
        <v>950</v>
      </c>
      <c r="C473" s="181" t="s">
        <v>951</v>
      </c>
      <c r="D473" s="175" t="s">
        <v>514</v>
      </c>
      <c r="E473" s="176">
        <v>85.735500000000002</v>
      </c>
      <c r="F473" s="177"/>
      <c r="G473" s="178">
        <f>ROUND(E473*F473,2)</f>
        <v>0</v>
      </c>
      <c r="H473" s="177"/>
      <c r="I473" s="178">
        <f>ROUND(E473*H473,2)</f>
        <v>0</v>
      </c>
      <c r="J473" s="177"/>
      <c r="K473" s="178">
        <f>ROUND(E473*J473,2)</f>
        <v>0</v>
      </c>
      <c r="L473" s="178">
        <v>21</v>
      </c>
      <c r="M473" s="178">
        <f>G473*(1+L473/100)</f>
        <v>0</v>
      </c>
      <c r="N473" s="176">
        <v>0</v>
      </c>
      <c r="O473" s="176">
        <f>ROUND(E473*N473,2)</f>
        <v>0</v>
      </c>
      <c r="P473" s="176">
        <v>0</v>
      </c>
      <c r="Q473" s="176">
        <f>ROUND(E473*P473,2)</f>
        <v>0</v>
      </c>
      <c r="R473" s="178" t="s">
        <v>771</v>
      </c>
      <c r="S473" s="178" t="s">
        <v>374</v>
      </c>
      <c r="T473" s="179" t="s">
        <v>374</v>
      </c>
      <c r="U473" s="161">
        <v>0.17</v>
      </c>
      <c r="V473" s="161">
        <f>ROUND(E473*U473,2)</f>
        <v>14.58</v>
      </c>
      <c r="W473" s="161"/>
      <c r="X473" s="161" t="s">
        <v>375</v>
      </c>
      <c r="Y473" s="161" t="s">
        <v>334</v>
      </c>
      <c r="Z473" s="151"/>
      <c r="AA473" s="151"/>
      <c r="AB473" s="151"/>
      <c r="AC473" s="151"/>
      <c r="AD473" s="151"/>
      <c r="AE473" s="151"/>
      <c r="AF473" s="151"/>
      <c r="AG473" s="151" t="s">
        <v>376</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2" x14ac:dyDescent="0.2">
      <c r="A474" s="158"/>
      <c r="B474" s="159"/>
      <c r="C474" s="272" t="s">
        <v>941</v>
      </c>
      <c r="D474" s="273"/>
      <c r="E474" s="273"/>
      <c r="F474" s="273"/>
      <c r="G474" s="273"/>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378</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2" x14ac:dyDescent="0.2">
      <c r="A475" s="158"/>
      <c r="B475" s="159"/>
      <c r="C475" s="201" t="s">
        <v>3504</v>
      </c>
      <c r="D475" s="185"/>
      <c r="E475" s="186">
        <v>85.735500000000002</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5</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73">
        <v>73</v>
      </c>
      <c r="B476" s="174" t="s">
        <v>962</v>
      </c>
      <c r="C476" s="181" t="s">
        <v>963</v>
      </c>
      <c r="D476" s="175" t="s">
        <v>619</v>
      </c>
      <c r="E476" s="176">
        <v>1.97384</v>
      </c>
      <c r="F476" s="177"/>
      <c r="G476" s="178">
        <f>ROUND(E476*F476,2)</f>
        <v>0</v>
      </c>
      <c r="H476" s="177"/>
      <c r="I476" s="178">
        <f>ROUND(E476*H476,2)</f>
        <v>0</v>
      </c>
      <c r="J476" s="177"/>
      <c r="K476" s="178">
        <f>ROUND(E476*J476,2)</f>
        <v>0</v>
      </c>
      <c r="L476" s="178">
        <v>21</v>
      </c>
      <c r="M476" s="178">
        <f>G476*(1+L476/100)</f>
        <v>0</v>
      </c>
      <c r="N476" s="176">
        <v>1.02139</v>
      </c>
      <c r="O476" s="176">
        <f>ROUND(E476*N476,2)</f>
        <v>2.02</v>
      </c>
      <c r="P476" s="176">
        <v>0</v>
      </c>
      <c r="Q476" s="176">
        <f>ROUND(E476*P476,2)</f>
        <v>0</v>
      </c>
      <c r="R476" s="178" t="s">
        <v>771</v>
      </c>
      <c r="S476" s="178" t="s">
        <v>374</v>
      </c>
      <c r="T476" s="179" t="s">
        <v>374</v>
      </c>
      <c r="U476" s="161">
        <v>26.616</v>
      </c>
      <c r="V476" s="161">
        <f>ROUND(E476*U476,2)</f>
        <v>52.54</v>
      </c>
      <c r="W476" s="161"/>
      <c r="X476" s="161" t="s">
        <v>375</v>
      </c>
      <c r="Y476" s="161" t="s">
        <v>334</v>
      </c>
      <c r="Z476" s="151"/>
      <c r="AA476" s="151"/>
      <c r="AB476" s="151"/>
      <c r="AC476" s="151"/>
      <c r="AD476" s="151"/>
      <c r="AE476" s="151"/>
      <c r="AF476" s="151"/>
      <c r="AG476" s="151" t="s">
        <v>376</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ht="33.75" outlineLevel="2" x14ac:dyDescent="0.2">
      <c r="A477" s="158"/>
      <c r="B477" s="159"/>
      <c r="C477" s="272" t="s">
        <v>964</v>
      </c>
      <c r="D477" s="273"/>
      <c r="E477" s="273"/>
      <c r="F477" s="273"/>
      <c r="G477" s="273"/>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378</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93" t="str">
        <f>C477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77" s="151"/>
      <c r="BC477" s="151"/>
      <c r="BD477" s="151"/>
      <c r="BE477" s="151"/>
      <c r="BF477" s="151"/>
      <c r="BG477" s="151"/>
      <c r="BH477" s="151"/>
    </row>
    <row r="478" spans="1:60" outlineLevel="2" x14ac:dyDescent="0.2">
      <c r="A478" s="158"/>
      <c r="B478" s="159"/>
      <c r="C478" s="274" t="s">
        <v>2780</v>
      </c>
      <c r="D478" s="275"/>
      <c r="E478" s="275"/>
      <c r="F478" s="275"/>
      <c r="G478" s="275"/>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337</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01" t="s">
        <v>3499</v>
      </c>
      <c r="D479" s="185"/>
      <c r="E479" s="186"/>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01" t="s">
        <v>3482</v>
      </c>
      <c r="D480" s="185"/>
      <c r="E480" s="186">
        <v>1.80792</v>
      </c>
      <c r="F480" s="161"/>
      <c r="G480" s="161"/>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381</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01" t="s">
        <v>3505</v>
      </c>
      <c r="D481" s="185"/>
      <c r="E481" s="186">
        <v>0.18711</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3" x14ac:dyDescent="0.2">
      <c r="A482" s="158"/>
      <c r="B482" s="159"/>
      <c r="C482" s="201" t="s">
        <v>3506</v>
      </c>
      <c r="D482" s="185"/>
      <c r="E482" s="186">
        <v>-2.12E-2</v>
      </c>
      <c r="F482" s="161"/>
      <c r="G482" s="161"/>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381</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x14ac:dyDescent="0.2">
      <c r="A483" s="166" t="s">
        <v>326</v>
      </c>
      <c r="B483" s="167" t="s">
        <v>206</v>
      </c>
      <c r="C483" s="180" t="s">
        <v>207</v>
      </c>
      <c r="D483" s="168"/>
      <c r="E483" s="169"/>
      <c r="F483" s="170"/>
      <c r="G483" s="170">
        <f>SUMIF(AG484:AG510,"&lt;&gt;NOR",G484:G510)</f>
        <v>0</v>
      </c>
      <c r="H483" s="170"/>
      <c r="I483" s="170">
        <f>SUM(I484:I510)</f>
        <v>0</v>
      </c>
      <c r="J483" s="170"/>
      <c r="K483" s="170">
        <f>SUM(K484:K510)</f>
        <v>0</v>
      </c>
      <c r="L483" s="170"/>
      <c r="M483" s="170">
        <f>SUM(M484:M510)</f>
        <v>0</v>
      </c>
      <c r="N483" s="169"/>
      <c r="O483" s="169">
        <f>SUM(O484:O510)</f>
        <v>577.9</v>
      </c>
      <c r="P483" s="169"/>
      <c r="Q483" s="169">
        <f>SUM(Q484:Q510)</f>
        <v>0</v>
      </c>
      <c r="R483" s="170"/>
      <c r="S483" s="170"/>
      <c r="T483" s="171"/>
      <c r="U483" s="165"/>
      <c r="V483" s="165">
        <f>SUM(V484:V510)</f>
        <v>331.23999999999995</v>
      </c>
      <c r="W483" s="165"/>
      <c r="X483" s="165"/>
      <c r="Y483" s="165"/>
      <c r="AG483" t="s">
        <v>327</v>
      </c>
    </row>
    <row r="484" spans="1:60" ht="22.5" outlineLevel="1" x14ac:dyDescent="0.2">
      <c r="A484" s="173">
        <v>74</v>
      </c>
      <c r="B484" s="174" t="s">
        <v>2150</v>
      </c>
      <c r="C484" s="181" t="s">
        <v>2151</v>
      </c>
      <c r="D484" s="175" t="s">
        <v>635</v>
      </c>
      <c r="E484" s="176">
        <v>3</v>
      </c>
      <c r="F484" s="177"/>
      <c r="G484" s="178">
        <f>ROUND(E484*F484,2)</f>
        <v>0</v>
      </c>
      <c r="H484" s="177"/>
      <c r="I484" s="178">
        <f>ROUND(E484*H484,2)</f>
        <v>0</v>
      </c>
      <c r="J484" s="177"/>
      <c r="K484" s="178">
        <f>ROUND(E484*J484,2)</f>
        <v>0</v>
      </c>
      <c r="L484" s="178">
        <v>21</v>
      </c>
      <c r="M484" s="178">
        <f>G484*(1+L484/100)</f>
        <v>0</v>
      </c>
      <c r="N484" s="176">
        <v>6.6E-3</v>
      </c>
      <c r="O484" s="176">
        <f>ROUND(E484*N484,2)</f>
        <v>0.02</v>
      </c>
      <c r="P484" s="176">
        <v>0</v>
      </c>
      <c r="Q484" s="176">
        <f>ROUND(E484*P484,2)</f>
        <v>0</v>
      </c>
      <c r="R484" s="178" t="s">
        <v>878</v>
      </c>
      <c r="S484" s="178" t="s">
        <v>374</v>
      </c>
      <c r="T484" s="179" t="s">
        <v>374</v>
      </c>
      <c r="U484" s="161">
        <v>0.28000000000000003</v>
      </c>
      <c r="V484" s="161">
        <f>ROUND(E484*U484,2)</f>
        <v>0.84</v>
      </c>
      <c r="W484" s="161"/>
      <c r="X484" s="161" t="s">
        <v>375</v>
      </c>
      <c r="Y484" s="161" t="s">
        <v>334</v>
      </c>
      <c r="Z484" s="151"/>
      <c r="AA484" s="151"/>
      <c r="AB484" s="151"/>
      <c r="AC484" s="151"/>
      <c r="AD484" s="151"/>
      <c r="AE484" s="151"/>
      <c r="AF484" s="151"/>
      <c r="AG484" s="151" t="s">
        <v>376</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2" x14ac:dyDescent="0.2">
      <c r="A485" s="158"/>
      <c r="B485" s="159"/>
      <c r="C485" s="201" t="s">
        <v>3507</v>
      </c>
      <c r="D485" s="185"/>
      <c r="E485" s="186"/>
      <c r="F485" s="161"/>
      <c r="G485" s="161"/>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381</v>
      </c>
      <c r="AH485" s="151">
        <v>0</v>
      </c>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01" t="s">
        <v>3508</v>
      </c>
      <c r="D486" s="185"/>
      <c r="E486" s="186">
        <v>3</v>
      </c>
      <c r="F486" s="161"/>
      <c r="G486" s="161"/>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381</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ht="22.5" outlineLevel="1" x14ac:dyDescent="0.2">
      <c r="A487" s="173">
        <v>75</v>
      </c>
      <c r="B487" s="174" t="s">
        <v>2439</v>
      </c>
      <c r="C487" s="181" t="s">
        <v>2440</v>
      </c>
      <c r="D487" s="175" t="s">
        <v>389</v>
      </c>
      <c r="E487" s="176">
        <v>228.08364</v>
      </c>
      <c r="F487" s="177"/>
      <c r="G487" s="178">
        <f>ROUND(E487*F487,2)</f>
        <v>0</v>
      </c>
      <c r="H487" s="177"/>
      <c r="I487" s="178">
        <f>ROUND(E487*H487,2)</f>
        <v>0</v>
      </c>
      <c r="J487" s="177"/>
      <c r="K487" s="178">
        <f>ROUND(E487*J487,2)</f>
        <v>0</v>
      </c>
      <c r="L487" s="178">
        <v>21</v>
      </c>
      <c r="M487" s="178">
        <f>G487*(1+L487/100)</f>
        <v>0</v>
      </c>
      <c r="N487" s="176">
        <v>2.5</v>
      </c>
      <c r="O487" s="176">
        <f>ROUND(E487*N487,2)</f>
        <v>570.21</v>
      </c>
      <c r="P487" s="176">
        <v>0</v>
      </c>
      <c r="Q487" s="176">
        <f>ROUND(E487*P487,2)</f>
        <v>0</v>
      </c>
      <c r="R487" s="178" t="s">
        <v>878</v>
      </c>
      <c r="S487" s="178" t="s">
        <v>374</v>
      </c>
      <c r="T487" s="179" t="s">
        <v>374</v>
      </c>
      <c r="U487" s="161">
        <v>1.365</v>
      </c>
      <c r="V487" s="161">
        <f>ROUND(E487*U487,2)</f>
        <v>311.33</v>
      </c>
      <c r="W487" s="161"/>
      <c r="X487" s="161" t="s">
        <v>375</v>
      </c>
      <c r="Y487" s="161" t="s">
        <v>334</v>
      </c>
      <c r="Z487" s="151"/>
      <c r="AA487" s="151"/>
      <c r="AB487" s="151"/>
      <c r="AC487" s="151"/>
      <c r="AD487" s="151"/>
      <c r="AE487" s="151"/>
      <c r="AF487" s="151"/>
      <c r="AG487" s="151" t="s">
        <v>376</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2" x14ac:dyDescent="0.2">
      <c r="A488" s="158"/>
      <c r="B488" s="159"/>
      <c r="C488" s="272" t="s">
        <v>2072</v>
      </c>
      <c r="D488" s="273"/>
      <c r="E488" s="273"/>
      <c r="F488" s="273"/>
      <c r="G488" s="273"/>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378</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2" x14ac:dyDescent="0.2">
      <c r="A489" s="158"/>
      <c r="B489" s="159"/>
      <c r="C489" s="201" t="s">
        <v>2441</v>
      </c>
      <c r="D489" s="185"/>
      <c r="E489" s="186"/>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3" x14ac:dyDescent="0.2">
      <c r="A490" s="158"/>
      <c r="B490" s="159"/>
      <c r="C490" s="201" t="s">
        <v>3509</v>
      </c>
      <c r="D490" s="185"/>
      <c r="E490" s="186">
        <v>295.68952999999999</v>
      </c>
      <c r="F490" s="161"/>
      <c r="G490" s="161"/>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381</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01" t="s">
        <v>3510</v>
      </c>
      <c r="D491" s="185"/>
      <c r="E491" s="186">
        <v>-67.605890000000002</v>
      </c>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73">
        <v>76</v>
      </c>
      <c r="B492" s="174" t="s">
        <v>2159</v>
      </c>
      <c r="C492" s="181" t="s">
        <v>2160</v>
      </c>
      <c r="D492" s="175" t="s">
        <v>389</v>
      </c>
      <c r="E492" s="176">
        <v>0.46088000000000001</v>
      </c>
      <c r="F492" s="177"/>
      <c r="G492" s="178">
        <f>ROUND(E492*F492,2)</f>
        <v>0</v>
      </c>
      <c r="H492" s="177"/>
      <c r="I492" s="178">
        <f>ROUND(E492*H492,2)</f>
        <v>0</v>
      </c>
      <c r="J492" s="177"/>
      <c r="K492" s="178">
        <f>ROUND(E492*J492,2)</f>
        <v>0</v>
      </c>
      <c r="L492" s="178">
        <v>21</v>
      </c>
      <c r="M492" s="178">
        <f>G492*(1+L492/100)</f>
        <v>0</v>
      </c>
      <c r="N492" s="176">
        <v>2.52542</v>
      </c>
      <c r="O492" s="176">
        <f>ROUND(E492*N492,2)</f>
        <v>1.1599999999999999</v>
      </c>
      <c r="P492" s="176">
        <v>0</v>
      </c>
      <c r="Q492" s="176">
        <f>ROUND(E492*P492,2)</f>
        <v>0</v>
      </c>
      <c r="R492" s="178" t="s">
        <v>704</v>
      </c>
      <c r="S492" s="178" t="s">
        <v>374</v>
      </c>
      <c r="T492" s="179" t="s">
        <v>374</v>
      </c>
      <c r="U492" s="161">
        <v>3.5720000000000001</v>
      </c>
      <c r="V492" s="161">
        <f>ROUND(E492*U492,2)</f>
        <v>1.65</v>
      </c>
      <c r="W492" s="161"/>
      <c r="X492" s="161" t="s">
        <v>375</v>
      </c>
      <c r="Y492" s="161" t="s">
        <v>334</v>
      </c>
      <c r="Z492" s="151"/>
      <c r="AA492" s="151"/>
      <c r="AB492" s="151"/>
      <c r="AC492" s="151"/>
      <c r="AD492" s="151"/>
      <c r="AE492" s="151"/>
      <c r="AF492" s="151"/>
      <c r="AG492" s="151" t="s">
        <v>376</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2" x14ac:dyDescent="0.2">
      <c r="A493" s="158"/>
      <c r="B493" s="159"/>
      <c r="C493" s="272" t="s">
        <v>1001</v>
      </c>
      <c r="D493" s="273"/>
      <c r="E493" s="273"/>
      <c r="F493" s="273"/>
      <c r="G493" s="273"/>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378</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2" x14ac:dyDescent="0.2">
      <c r="A494" s="158"/>
      <c r="B494" s="159"/>
      <c r="C494" s="201" t="s">
        <v>3499</v>
      </c>
      <c r="D494" s="185"/>
      <c r="E494" s="186"/>
      <c r="F494" s="161"/>
      <c r="G494" s="161"/>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381</v>
      </c>
      <c r="AH494" s="151">
        <v>0</v>
      </c>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3" x14ac:dyDescent="0.2">
      <c r="A495" s="158"/>
      <c r="B495" s="159"/>
      <c r="C495" s="201" t="s">
        <v>3511</v>
      </c>
      <c r="D495" s="185"/>
      <c r="E495" s="186">
        <v>0.51975000000000005</v>
      </c>
      <c r="F495" s="161"/>
      <c r="G495" s="161"/>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381</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3" x14ac:dyDescent="0.2">
      <c r="A496" s="158"/>
      <c r="B496" s="159"/>
      <c r="C496" s="201" t="s">
        <v>3512</v>
      </c>
      <c r="D496" s="185"/>
      <c r="E496" s="186">
        <v>-5.8880000000000002E-2</v>
      </c>
      <c r="F496" s="161"/>
      <c r="G496" s="161"/>
      <c r="H496" s="161"/>
      <c r="I496" s="161"/>
      <c r="J496" s="161"/>
      <c r="K496" s="161"/>
      <c r="L496" s="161"/>
      <c r="M496" s="161"/>
      <c r="N496" s="160"/>
      <c r="O496" s="160"/>
      <c r="P496" s="160"/>
      <c r="Q496" s="160"/>
      <c r="R496" s="161"/>
      <c r="S496" s="161"/>
      <c r="T496" s="161"/>
      <c r="U496" s="161"/>
      <c r="V496" s="161"/>
      <c r="W496" s="161"/>
      <c r="X496" s="161"/>
      <c r="Y496" s="161"/>
      <c r="Z496" s="151"/>
      <c r="AA496" s="151"/>
      <c r="AB496" s="151"/>
      <c r="AC496" s="151"/>
      <c r="AD496" s="151"/>
      <c r="AE496" s="151"/>
      <c r="AF496" s="151"/>
      <c r="AG496" s="151" t="s">
        <v>381</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73">
        <v>77</v>
      </c>
      <c r="B497" s="174" t="s">
        <v>2167</v>
      </c>
      <c r="C497" s="181" t="s">
        <v>2168</v>
      </c>
      <c r="D497" s="175" t="s">
        <v>2169</v>
      </c>
      <c r="E497" s="176">
        <v>18.663450000000001</v>
      </c>
      <c r="F497" s="177"/>
      <c r="G497" s="178">
        <f>ROUND(E497*F497,2)</f>
        <v>0</v>
      </c>
      <c r="H497" s="177"/>
      <c r="I497" s="178">
        <f>ROUND(E497*H497,2)</f>
        <v>0</v>
      </c>
      <c r="J497" s="177"/>
      <c r="K497" s="178">
        <f>ROUND(E497*J497,2)</f>
        <v>0</v>
      </c>
      <c r="L497" s="178">
        <v>21</v>
      </c>
      <c r="M497" s="178">
        <f>G497*(1+L497/100)</f>
        <v>0</v>
      </c>
      <c r="N497" s="176">
        <v>0</v>
      </c>
      <c r="O497" s="176">
        <f>ROUND(E497*N497,2)</f>
        <v>0</v>
      </c>
      <c r="P497" s="176">
        <v>0</v>
      </c>
      <c r="Q497" s="176">
        <f>ROUND(E497*P497,2)</f>
        <v>0</v>
      </c>
      <c r="R497" s="178"/>
      <c r="S497" s="178" t="s">
        <v>331</v>
      </c>
      <c r="T497" s="179" t="s">
        <v>332</v>
      </c>
      <c r="U497" s="161">
        <v>0</v>
      </c>
      <c r="V497" s="161">
        <f>ROUND(E497*U497,2)</f>
        <v>0</v>
      </c>
      <c r="W497" s="161"/>
      <c r="X497" s="161" t="s">
        <v>375</v>
      </c>
      <c r="Y497" s="161" t="s">
        <v>334</v>
      </c>
      <c r="Z497" s="151"/>
      <c r="AA497" s="151"/>
      <c r="AB497" s="151"/>
      <c r="AC497" s="151"/>
      <c r="AD497" s="151"/>
      <c r="AE497" s="151"/>
      <c r="AF497" s="151"/>
      <c r="AG497" s="151" t="s">
        <v>376</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2" x14ac:dyDescent="0.2">
      <c r="A498" s="158"/>
      <c r="B498" s="159"/>
      <c r="C498" s="201" t="s">
        <v>3469</v>
      </c>
      <c r="D498" s="185"/>
      <c r="E498" s="186"/>
      <c r="F498" s="161"/>
      <c r="G498" s="161"/>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381</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3" x14ac:dyDescent="0.2">
      <c r="A499" s="158"/>
      <c r="B499" s="159"/>
      <c r="C499" s="201" t="s">
        <v>3513</v>
      </c>
      <c r="D499" s="185"/>
      <c r="E499" s="186">
        <v>48.024900000000002</v>
      </c>
      <c r="F499" s="161"/>
      <c r="G499" s="161"/>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381</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3" x14ac:dyDescent="0.2">
      <c r="A500" s="158"/>
      <c r="B500" s="159"/>
      <c r="C500" s="201" t="s">
        <v>3514</v>
      </c>
      <c r="D500" s="185"/>
      <c r="E500" s="186">
        <v>-32.313899999999997</v>
      </c>
      <c r="F500" s="161"/>
      <c r="G500" s="161"/>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381</v>
      </c>
      <c r="AH500" s="151">
        <v>0</v>
      </c>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3" x14ac:dyDescent="0.2">
      <c r="A501" s="158"/>
      <c r="B501" s="159"/>
      <c r="C501" s="201" t="s">
        <v>3515</v>
      </c>
      <c r="D501" s="185"/>
      <c r="E501" s="186">
        <v>4.8600000000000003</v>
      </c>
      <c r="F501" s="161"/>
      <c r="G501" s="161"/>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381</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01" t="s">
        <v>3516</v>
      </c>
      <c r="D502" s="185"/>
      <c r="E502" s="186">
        <v>-1.9075500000000001</v>
      </c>
      <c r="F502" s="161"/>
      <c r="G502" s="161"/>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381</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ht="22.5" outlineLevel="1" x14ac:dyDescent="0.2">
      <c r="A503" s="173">
        <v>78</v>
      </c>
      <c r="B503" s="174" t="s">
        <v>2446</v>
      </c>
      <c r="C503" s="181" t="s">
        <v>2447</v>
      </c>
      <c r="D503" s="175" t="s">
        <v>635</v>
      </c>
      <c r="E503" s="176">
        <v>72</v>
      </c>
      <c r="F503" s="177"/>
      <c r="G503" s="178">
        <f>ROUND(E503*F503,2)</f>
        <v>0</v>
      </c>
      <c r="H503" s="177"/>
      <c r="I503" s="178">
        <f>ROUND(E503*H503,2)</f>
        <v>0</v>
      </c>
      <c r="J503" s="177"/>
      <c r="K503" s="178">
        <f>ROUND(E503*J503,2)</f>
        <v>0</v>
      </c>
      <c r="L503" s="178">
        <v>21</v>
      </c>
      <c r="M503" s="178">
        <f>G503*(1+L503/100)</f>
        <v>0</v>
      </c>
      <c r="N503" s="176">
        <v>1.65E-3</v>
      </c>
      <c r="O503" s="176">
        <f>ROUND(E503*N503,2)</f>
        <v>0.12</v>
      </c>
      <c r="P503" s="176">
        <v>0</v>
      </c>
      <c r="Q503" s="176">
        <f>ROUND(E503*P503,2)</f>
        <v>0</v>
      </c>
      <c r="R503" s="178" t="s">
        <v>878</v>
      </c>
      <c r="S503" s="178" t="s">
        <v>374</v>
      </c>
      <c r="T503" s="179" t="s">
        <v>374</v>
      </c>
      <c r="U503" s="161">
        <v>0.24199999999999999</v>
      </c>
      <c r="V503" s="161">
        <f>ROUND(E503*U503,2)</f>
        <v>17.420000000000002</v>
      </c>
      <c r="W503" s="161"/>
      <c r="X503" s="161" t="s">
        <v>375</v>
      </c>
      <c r="Y503" s="161" t="s">
        <v>334</v>
      </c>
      <c r="Z503" s="151"/>
      <c r="AA503" s="151"/>
      <c r="AB503" s="151"/>
      <c r="AC503" s="151"/>
      <c r="AD503" s="151"/>
      <c r="AE503" s="151"/>
      <c r="AF503" s="151"/>
      <c r="AG503" s="151" t="s">
        <v>376</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2" x14ac:dyDescent="0.2">
      <c r="A504" s="158"/>
      <c r="B504" s="159"/>
      <c r="C504" s="201" t="s">
        <v>3517</v>
      </c>
      <c r="D504" s="185"/>
      <c r="E504" s="186">
        <v>72</v>
      </c>
      <c r="F504" s="161"/>
      <c r="G504" s="161"/>
      <c r="H504" s="161"/>
      <c r="I504" s="161"/>
      <c r="J504" s="161"/>
      <c r="K504" s="161"/>
      <c r="L504" s="161"/>
      <c r="M504" s="161"/>
      <c r="N504" s="160"/>
      <c r="O504" s="160"/>
      <c r="P504" s="160"/>
      <c r="Q504" s="160"/>
      <c r="R504" s="161"/>
      <c r="S504" s="161"/>
      <c r="T504" s="161"/>
      <c r="U504" s="161"/>
      <c r="V504" s="161"/>
      <c r="W504" s="161"/>
      <c r="X504" s="161"/>
      <c r="Y504" s="161"/>
      <c r="Z504" s="151"/>
      <c r="AA504" s="151"/>
      <c r="AB504" s="151"/>
      <c r="AC504" s="151"/>
      <c r="AD504" s="151"/>
      <c r="AE504" s="151"/>
      <c r="AF504" s="151"/>
      <c r="AG504" s="151" t="s">
        <v>381</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73">
        <v>79</v>
      </c>
      <c r="B505" s="174" t="s">
        <v>2449</v>
      </c>
      <c r="C505" s="181" t="s">
        <v>2450</v>
      </c>
      <c r="D505" s="175" t="s">
        <v>635</v>
      </c>
      <c r="E505" s="176">
        <v>72.72</v>
      </c>
      <c r="F505" s="177"/>
      <c r="G505" s="178">
        <f>ROUND(E505*F505,2)</f>
        <v>0</v>
      </c>
      <c r="H505" s="177"/>
      <c r="I505" s="178">
        <f>ROUND(E505*H505,2)</f>
        <v>0</v>
      </c>
      <c r="J505" s="177"/>
      <c r="K505" s="178">
        <f>ROUND(E505*J505,2)</f>
        <v>0</v>
      </c>
      <c r="L505" s="178">
        <v>21</v>
      </c>
      <c r="M505" s="178">
        <f>G505*(1+L505/100)</f>
        <v>0</v>
      </c>
      <c r="N505" s="176">
        <v>8.5000000000000006E-2</v>
      </c>
      <c r="O505" s="176">
        <f>ROUND(E505*N505,2)</f>
        <v>6.18</v>
      </c>
      <c r="P505" s="176">
        <v>0</v>
      </c>
      <c r="Q505" s="176">
        <f>ROUND(E505*P505,2)</f>
        <v>0</v>
      </c>
      <c r="R505" s="178" t="s">
        <v>577</v>
      </c>
      <c r="S505" s="178" t="s">
        <v>374</v>
      </c>
      <c r="T505" s="179" t="s">
        <v>374</v>
      </c>
      <c r="U505" s="161">
        <v>0</v>
      </c>
      <c r="V505" s="161">
        <f>ROUND(E505*U505,2)</f>
        <v>0</v>
      </c>
      <c r="W505" s="161"/>
      <c r="X505" s="161" t="s">
        <v>578</v>
      </c>
      <c r="Y505" s="161" t="s">
        <v>334</v>
      </c>
      <c r="Z505" s="151"/>
      <c r="AA505" s="151"/>
      <c r="AB505" s="151"/>
      <c r="AC505" s="151"/>
      <c r="AD505" s="151"/>
      <c r="AE505" s="151"/>
      <c r="AF505" s="151"/>
      <c r="AG505" s="151" t="s">
        <v>636</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2" x14ac:dyDescent="0.2">
      <c r="A506" s="158"/>
      <c r="B506" s="159"/>
      <c r="C506" s="201" t="s">
        <v>3518</v>
      </c>
      <c r="D506" s="185"/>
      <c r="E506" s="186"/>
      <c r="F506" s="161"/>
      <c r="G506" s="161"/>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381</v>
      </c>
      <c r="AH506" s="151">
        <v>0</v>
      </c>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3" x14ac:dyDescent="0.2">
      <c r="A507" s="158"/>
      <c r="B507" s="159"/>
      <c r="C507" s="201" t="s">
        <v>3519</v>
      </c>
      <c r="D507" s="185"/>
      <c r="E507" s="186">
        <v>72.72</v>
      </c>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73">
        <v>80</v>
      </c>
      <c r="B508" s="174" t="s">
        <v>2177</v>
      </c>
      <c r="C508" s="181" t="s">
        <v>2178</v>
      </c>
      <c r="D508" s="175" t="s">
        <v>635</v>
      </c>
      <c r="E508" s="176">
        <v>3.03</v>
      </c>
      <c r="F508" s="177"/>
      <c r="G508" s="178">
        <f>ROUND(E508*F508,2)</f>
        <v>0</v>
      </c>
      <c r="H508" s="177"/>
      <c r="I508" s="178">
        <f>ROUND(E508*H508,2)</f>
        <v>0</v>
      </c>
      <c r="J508" s="177"/>
      <c r="K508" s="178">
        <f>ROUND(E508*J508,2)</f>
        <v>0</v>
      </c>
      <c r="L508" s="178">
        <v>21</v>
      </c>
      <c r="M508" s="178">
        <f>G508*(1+L508/100)</f>
        <v>0</v>
      </c>
      <c r="N508" s="176">
        <v>6.8000000000000005E-2</v>
      </c>
      <c r="O508" s="176">
        <f>ROUND(E508*N508,2)</f>
        <v>0.21</v>
      </c>
      <c r="P508" s="176">
        <v>0</v>
      </c>
      <c r="Q508" s="176">
        <f>ROUND(E508*P508,2)</f>
        <v>0</v>
      </c>
      <c r="R508" s="178"/>
      <c r="S508" s="178" t="s">
        <v>331</v>
      </c>
      <c r="T508" s="179" t="s">
        <v>332</v>
      </c>
      <c r="U508" s="161">
        <v>0</v>
      </c>
      <c r="V508" s="161">
        <f>ROUND(E508*U508,2)</f>
        <v>0</v>
      </c>
      <c r="W508" s="161"/>
      <c r="X508" s="161" t="s">
        <v>578</v>
      </c>
      <c r="Y508" s="161" t="s">
        <v>334</v>
      </c>
      <c r="Z508" s="151"/>
      <c r="AA508" s="151"/>
      <c r="AB508" s="151"/>
      <c r="AC508" s="151"/>
      <c r="AD508" s="151"/>
      <c r="AE508" s="151"/>
      <c r="AF508" s="151"/>
      <c r="AG508" s="151" t="s">
        <v>636</v>
      </c>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2" x14ac:dyDescent="0.2">
      <c r="A509" s="158"/>
      <c r="B509" s="159"/>
      <c r="C509" s="201" t="s">
        <v>3507</v>
      </c>
      <c r="D509" s="185"/>
      <c r="E509" s="186"/>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3" x14ac:dyDescent="0.2">
      <c r="A510" s="158"/>
      <c r="B510" s="159"/>
      <c r="C510" s="201" t="s">
        <v>3520</v>
      </c>
      <c r="D510" s="185"/>
      <c r="E510" s="186">
        <v>3.03</v>
      </c>
      <c r="F510" s="161"/>
      <c r="G510" s="161"/>
      <c r="H510" s="161"/>
      <c r="I510" s="161"/>
      <c r="J510" s="161"/>
      <c r="K510" s="161"/>
      <c r="L510" s="161"/>
      <c r="M510" s="161"/>
      <c r="N510" s="160"/>
      <c r="O510" s="160"/>
      <c r="P510" s="160"/>
      <c r="Q510" s="160"/>
      <c r="R510" s="161"/>
      <c r="S510" s="161"/>
      <c r="T510" s="161"/>
      <c r="U510" s="161"/>
      <c r="V510" s="161"/>
      <c r="W510" s="161"/>
      <c r="X510" s="161"/>
      <c r="Y510" s="161"/>
      <c r="Z510" s="151"/>
      <c r="AA510" s="151"/>
      <c r="AB510" s="151"/>
      <c r="AC510" s="151"/>
      <c r="AD510" s="151"/>
      <c r="AE510" s="151"/>
      <c r="AF510" s="151"/>
      <c r="AG510" s="151" t="s">
        <v>381</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x14ac:dyDescent="0.2">
      <c r="A511" s="166" t="s">
        <v>326</v>
      </c>
      <c r="B511" s="167" t="s">
        <v>208</v>
      </c>
      <c r="C511" s="180" t="s">
        <v>209</v>
      </c>
      <c r="D511" s="168"/>
      <c r="E511" s="169"/>
      <c r="F511" s="170"/>
      <c r="G511" s="170">
        <f>SUMIF(AG512:AG516,"&lt;&gt;NOR",G512:G516)</f>
        <v>0</v>
      </c>
      <c r="H511" s="170"/>
      <c r="I511" s="170">
        <f>SUM(I512:I516)</f>
        <v>0</v>
      </c>
      <c r="J511" s="170"/>
      <c r="K511" s="170">
        <f>SUM(K512:K516)</f>
        <v>0</v>
      </c>
      <c r="L511" s="170"/>
      <c r="M511" s="170">
        <f>SUM(M512:M516)</f>
        <v>0</v>
      </c>
      <c r="N511" s="169"/>
      <c r="O511" s="169">
        <f>SUM(O512:O516)</f>
        <v>3.99</v>
      </c>
      <c r="P511" s="169"/>
      <c r="Q511" s="169">
        <f>SUM(Q512:Q516)</f>
        <v>0</v>
      </c>
      <c r="R511" s="170"/>
      <c r="S511" s="170"/>
      <c r="T511" s="171"/>
      <c r="U511" s="165"/>
      <c r="V511" s="165">
        <f>SUM(V512:V516)</f>
        <v>0.18</v>
      </c>
      <c r="W511" s="165"/>
      <c r="X511" s="165"/>
      <c r="Y511" s="165"/>
      <c r="AG511" t="s">
        <v>327</v>
      </c>
    </row>
    <row r="512" spans="1:60" ht="22.5" outlineLevel="1" x14ac:dyDescent="0.2">
      <c r="A512" s="173">
        <v>81</v>
      </c>
      <c r="B512" s="174" t="s">
        <v>2837</v>
      </c>
      <c r="C512" s="181" t="s">
        <v>2838</v>
      </c>
      <c r="D512" s="175" t="s">
        <v>514</v>
      </c>
      <c r="E512" s="176">
        <v>9.5</v>
      </c>
      <c r="F512" s="177"/>
      <c r="G512" s="178">
        <f>ROUND(E512*F512,2)</f>
        <v>0</v>
      </c>
      <c r="H512" s="177"/>
      <c r="I512" s="178">
        <f>ROUND(E512*H512,2)</f>
        <v>0</v>
      </c>
      <c r="J512" s="177"/>
      <c r="K512" s="178">
        <f>ROUND(E512*J512,2)</f>
        <v>0</v>
      </c>
      <c r="L512" s="178">
        <v>21</v>
      </c>
      <c r="M512" s="178">
        <f>G512*(1+L512/100)</f>
        <v>0</v>
      </c>
      <c r="N512" s="176">
        <v>0.42</v>
      </c>
      <c r="O512" s="176">
        <f>ROUND(E512*N512,2)</f>
        <v>3.99</v>
      </c>
      <c r="P512" s="176">
        <v>0</v>
      </c>
      <c r="Q512" s="176">
        <f>ROUND(E512*P512,2)</f>
        <v>0</v>
      </c>
      <c r="R512" s="178" t="s">
        <v>588</v>
      </c>
      <c r="S512" s="178" t="s">
        <v>374</v>
      </c>
      <c r="T512" s="179" t="s">
        <v>2716</v>
      </c>
      <c r="U512" s="161">
        <v>1.9E-2</v>
      </c>
      <c r="V512" s="161">
        <f>ROUND(E512*U512,2)</f>
        <v>0.18</v>
      </c>
      <c r="W512" s="161"/>
      <c r="X512" s="161" t="s">
        <v>375</v>
      </c>
      <c r="Y512" s="161" t="s">
        <v>334</v>
      </c>
      <c r="Z512" s="151"/>
      <c r="AA512" s="151"/>
      <c r="AB512" s="151"/>
      <c r="AC512" s="151"/>
      <c r="AD512" s="151"/>
      <c r="AE512" s="151"/>
      <c r="AF512" s="151"/>
      <c r="AG512" s="151" t="s">
        <v>376</v>
      </c>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2" x14ac:dyDescent="0.2">
      <c r="A513" s="158"/>
      <c r="B513" s="159"/>
      <c r="C513" s="272" t="s">
        <v>2839</v>
      </c>
      <c r="D513" s="273"/>
      <c r="E513" s="273"/>
      <c r="F513" s="273"/>
      <c r="G513" s="273"/>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378</v>
      </c>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2" x14ac:dyDescent="0.2">
      <c r="A514" s="158"/>
      <c r="B514" s="159"/>
      <c r="C514" s="274" t="s">
        <v>2840</v>
      </c>
      <c r="D514" s="275"/>
      <c r="E514" s="275"/>
      <c r="F514" s="275"/>
      <c r="G514" s="275"/>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337</v>
      </c>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2" x14ac:dyDescent="0.2">
      <c r="A515" s="158"/>
      <c r="B515" s="159"/>
      <c r="C515" s="201" t="s">
        <v>2699</v>
      </c>
      <c r="D515" s="185"/>
      <c r="E515" s="186"/>
      <c r="F515" s="161"/>
      <c r="G515" s="161"/>
      <c r="H515" s="161"/>
      <c r="I515" s="161"/>
      <c r="J515" s="161"/>
      <c r="K515" s="161"/>
      <c r="L515" s="161"/>
      <c r="M515" s="161"/>
      <c r="N515" s="160"/>
      <c r="O515" s="160"/>
      <c r="P515" s="160"/>
      <c r="Q515" s="160"/>
      <c r="R515" s="161"/>
      <c r="S515" s="161"/>
      <c r="T515" s="161"/>
      <c r="U515" s="161"/>
      <c r="V515" s="161"/>
      <c r="W515" s="161"/>
      <c r="X515" s="161"/>
      <c r="Y515" s="161"/>
      <c r="Z515" s="151"/>
      <c r="AA515" s="151"/>
      <c r="AB515" s="151"/>
      <c r="AC515" s="151"/>
      <c r="AD515" s="151"/>
      <c r="AE515" s="151"/>
      <c r="AF515" s="151"/>
      <c r="AG515" s="151" t="s">
        <v>381</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3" x14ac:dyDescent="0.2">
      <c r="A516" s="158"/>
      <c r="B516" s="159"/>
      <c r="C516" s="201" t="s">
        <v>3427</v>
      </c>
      <c r="D516" s="185"/>
      <c r="E516" s="186">
        <v>9.5</v>
      </c>
      <c r="F516" s="161"/>
      <c r="G516" s="161"/>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381</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x14ac:dyDescent="0.2">
      <c r="A517" s="166" t="s">
        <v>326</v>
      </c>
      <c r="B517" s="167" t="s">
        <v>216</v>
      </c>
      <c r="C517" s="180" t="s">
        <v>217</v>
      </c>
      <c r="D517" s="168"/>
      <c r="E517" s="169"/>
      <c r="F517" s="170"/>
      <c r="G517" s="170">
        <f>SUMIF(AG518:AG568,"&lt;&gt;NOR",G518:G568)</f>
        <v>0</v>
      </c>
      <c r="H517" s="170"/>
      <c r="I517" s="170">
        <f>SUM(I518:I568)</f>
        <v>0</v>
      </c>
      <c r="J517" s="170"/>
      <c r="K517" s="170">
        <f>SUM(K518:K568)</f>
        <v>0</v>
      </c>
      <c r="L517" s="170"/>
      <c r="M517" s="170">
        <f>SUM(M518:M568)</f>
        <v>0</v>
      </c>
      <c r="N517" s="169"/>
      <c r="O517" s="169">
        <f>SUM(O518:O568)</f>
        <v>240.6</v>
      </c>
      <c r="P517" s="169"/>
      <c r="Q517" s="169">
        <f>SUM(Q518:Q568)</f>
        <v>0</v>
      </c>
      <c r="R517" s="170"/>
      <c r="S517" s="170"/>
      <c r="T517" s="171"/>
      <c r="U517" s="165"/>
      <c r="V517" s="165">
        <f>SUM(V518:V568)</f>
        <v>583.91</v>
      </c>
      <c r="W517" s="165"/>
      <c r="X517" s="165"/>
      <c r="Y517" s="165"/>
      <c r="AG517" t="s">
        <v>327</v>
      </c>
    </row>
    <row r="518" spans="1:60" outlineLevel="1" x14ac:dyDescent="0.2">
      <c r="A518" s="173">
        <v>82</v>
      </c>
      <c r="B518" s="174" t="s">
        <v>3521</v>
      </c>
      <c r="C518" s="181" t="s">
        <v>3522</v>
      </c>
      <c r="D518" s="175" t="s">
        <v>640</v>
      </c>
      <c r="E518" s="176">
        <v>71.86</v>
      </c>
      <c r="F518" s="177"/>
      <c r="G518" s="178">
        <f>ROUND(E518*F518,2)</f>
        <v>0</v>
      </c>
      <c r="H518" s="177"/>
      <c r="I518" s="178">
        <f>ROUND(E518*H518,2)</f>
        <v>0</v>
      </c>
      <c r="J518" s="177"/>
      <c r="K518" s="178">
        <f>ROUND(E518*J518,2)</f>
        <v>0</v>
      </c>
      <c r="L518" s="178">
        <v>21</v>
      </c>
      <c r="M518" s="178">
        <f>G518*(1+L518/100)</f>
        <v>0</v>
      </c>
      <c r="N518" s="176">
        <v>2.198E-2</v>
      </c>
      <c r="O518" s="176">
        <f>ROUND(E518*N518,2)</f>
        <v>1.58</v>
      </c>
      <c r="P518" s="176">
        <v>0</v>
      </c>
      <c r="Q518" s="176">
        <f>ROUND(E518*P518,2)</f>
        <v>0</v>
      </c>
      <c r="R518" s="178"/>
      <c r="S518" s="178" t="s">
        <v>331</v>
      </c>
      <c r="T518" s="179" t="s">
        <v>374</v>
      </c>
      <c r="U518" s="161">
        <v>7.96</v>
      </c>
      <c r="V518" s="161">
        <f>ROUND(E518*U518,2)</f>
        <v>572.01</v>
      </c>
      <c r="W518" s="161"/>
      <c r="X518" s="161" t="s">
        <v>375</v>
      </c>
      <c r="Y518" s="161" t="s">
        <v>334</v>
      </c>
      <c r="Z518" s="151"/>
      <c r="AA518" s="151"/>
      <c r="AB518" s="151"/>
      <c r="AC518" s="151"/>
      <c r="AD518" s="151"/>
      <c r="AE518" s="151"/>
      <c r="AF518" s="151"/>
      <c r="AG518" s="151" t="s">
        <v>376</v>
      </c>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2" x14ac:dyDescent="0.2">
      <c r="A519" s="158"/>
      <c r="B519" s="159"/>
      <c r="C519" s="201" t="s">
        <v>3383</v>
      </c>
      <c r="D519" s="185"/>
      <c r="E519" s="186">
        <v>71.86</v>
      </c>
      <c r="F519" s="161"/>
      <c r="G519" s="161"/>
      <c r="H519" s="161"/>
      <c r="I519" s="161"/>
      <c r="J519" s="161"/>
      <c r="K519" s="161"/>
      <c r="L519" s="161"/>
      <c r="M519" s="161"/>
      <c r="N519" s="160"/>
      <c r="O519" s="160"/>
      <c r="P519" s="160"/>
      <c r="Q519" s="160"/>
      <c r="R519" s="161"/>
      <c r="S519" s="161"/>
      <c r="T519" s="161"/>
      <c r="U519" s="161"/>
      <c r="V519" s="161"/>
      <c r="W519" s="161"/>
      <c r="X519" s="161"/>
      <c r="Y519" s="161"/>
      <c r="Z519" s="151"/>
      <c r="AA519" s="151"/>
      <c r="AB519" s="151"/>
      <c r="AC519" s="151"/>
      <c r="AD519" s="151"/>
      <c r="AE519" s="151"/>
      <c r="AF519" s="151"/>
      <c r="AG519" s="151" t="s">
        <v>381</v>
      </c>
      <c r="AH519" s="151">
        <v>0</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73">
        <v>83</v>
      </c>
      <c r="B520" s="174" t="s">
        <v>3523</v>
      </c>
      <c r="C520" s="181" t="s">
        <v>3524</v>
      </c>
      <c r="D520" s="175" t="s">
        <v>1314</v>
      </c>
      <c r="E520" s="176">
        <v>36.289299999999997</v>
      </c>
      <c r="F520" s="177"/>
      <c r="G520" s="178">
        <f>ROUND(E520*F520,2)</f>
        <v>0</v>
      </c>
      <c r="H520" s="177"/>
      <c r="I520" s="178">
        <f>ROUND(E520*H520,2)</f>
        <v>0</v>
      </c>
      <c r="J520" s="177"/>
      <c r="K520" s="178">
        <f>ROUND(E520*J520,2)</f>
        <v>0</v>
      </c>
      <c r="L520" s="178">
        <v>21</v>
      </c>
      <c r="M520" s="178">
        <f>G520*(1+L520/100)</f>
        <v>0</v>
      </c>
      <c r="N520" s="176">
        <v>6.5</v>
      </c>
      <c r="O520" s="176">
        <f>ROUND(E520*N520,2)</f>
        <v>235.88</v>
      </c>
      <c r="P520" s="176">
        <v>0</v>
      </c>
      <c r="Q520" s="176">
        <f>ROUND(E520*P520,2)</f>
        <v>0</v>
      </c>
      <c r="R520" s="178"/>
      <c r="S520" s="178" t="s">
        <v>331</v>
      </c>
      <c r="T520" s="179" t="s">
        <v>332</v>
      </c>
      <c r="U520" s="161">
        <v>0</v>
      </c>
      <c r="V520" s="161">
        <f>ROUND(E520*U520,2)</f>
        <v>0</v>
      </c>
      <c r="W520" s="161"/>
      <c r="X520" s="161" t="s">
        <v>578</v>
      </c>
      <c r="Y520" s="161" t="s">
        <v>334</v>
      </c>
      <c r="Z520" s="151"/>
      <c r="AA520" s="151"/>
      <c r="AB520" s="151"/>
      <c r="AC520" s="151"/>
      <c r="AD520" s="151"/>
      <c r="AE520" s="151"/>
      <c r="AF520" s="151"/>
      <c r="AG520" s="151" t="s">
        <v>636</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201" t="s">
        <v>3518</v>
      </c>
      <c r="D521" s="185"/>
      <c r="E521" s="186"/>
      <c r="F521" s="161"/>
      <c r="G521" s="161"/>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381</v>
      </c>
      <c r="AH521" s="151">
        <v>0</v>
      </c>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3" x14ac:dyDescent="0.2">
      <c r="A522" s="158"/>
      <c r="B522" s="159"/>
      <c r="C522" s="201" t="s">
        <v>3525</v>
      </c>
      <c r="D522" s="185"/>
      <c r="E522" s="186">
        <v>36.289299999999997</v>
      </c>
      <c r="F522" s="161"/>
      <c r="G522" s="161"/>
      <c r="H522" s="161"/>
      <c r="I522" s="161"/>
      <c r="J522" s="161"/>
      <c r="K522" s="161"/>
      <c r="L522" s="161"/>
      <c r="M522" s="161"/>
      <c r="N522" s="160"/>
      <c r="O522" s="160"/>
      <c r="P522" s="160"/>
      <c r="Q522" s="160"/>
      <c r="R522" s="161"/>
      <c r="S522" s="161"/>
      <c r="T522" s="161"/>
      <c r="U522" s="161"/>
      <c r="V522" s="161"/>
      <c r="W522" s="161"/>
      <c r="X522" s="161"/>
      <c r="Y522" s="161"/>
      <c r="Z522" s="151"/>
      <c r="AA522" s="151"/>
      <c r="AB522" s="151"/>
      <c r="AC522" s="151"/>
      <c r="AD522" s="151"/>
      <c r="AE522" s="151"/>
      <c r="AF522" s="151"/>
      <c r="AG522" s="151" t="s">
        <v>381</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73">
        <v>84</v>
      </c>
      <c r="B523" s="174" t="s">
        <v>3526</v>
      </c>
      <c r="C523" s="181" t="s">
        <v>3527</v>
      </c>
      <c r="D523" s="175" t="s">
        <v>1314</v>
      </c>
      <c r="E523" s="176">
        <v>96.97</v>
      </c>
      <c r="F523" s="177"/>
      <c r="G523" s="178">
        <f>ROUND(E523*F523,2)</f>
        <v>0</v>
      </c>
      <c r="H523" s="177"/>
      <c r="I523" s="178">
        <f>ROUND(E523*H523,2)</f>
        <v>0</v>
      </c>
      <c r="J523" s="177"/>
      <c r="K523" s="178">
        <f>ROUND(E523*J523,2)</f>
        <v>0</v>
      </c>
      <c r="L523" s="178">
        <v>21</v>
      </c>
      <c r="M523" s="178">
        <f>G523*(1+L523/100)</f>
        <v>0</v>
      </c>
      <c r="N523" s="176">
        <v>0</v>
      </c>
      <c r="O523" s="176">
        <f>ROUND(E523*N523,2)</f>
        <v>0</v>
      </c>
      <c r="P523" s="176">
        <v>0</v>
      </c>
      <c r="Q523" s="176">
        <f>ROUND(E523*P523,2)</f>
        <v>0</v>
      </c>
      <c r="R523" s="178"/>
      <c r="S523" s="178" t="s">
        <v>331</v>
      </c>
      <c r="T523" s="179" t="s">
        <v>2856</v>
      </c>
      <c r="U523" s="161">
        <v>0</v>
      </c>
      <c r="V523" s="161">
        <f>ROUND(E523*U523,2)</f>
        <v>0</v>
      </c>
      <c r="W523" s="161"/>
      <c r="X523" s="161" t="s">
        <v>375</v>
      </c>
      <c r="Y523" s="161" t="s">
        <v>334</v>
      </c>
      <c r="Z523" s="151"/>
      <c r="AA523" s="151"/>
      <c r="AB523" s="151"/>
      <c r="AC523" s="151"/>
      <c r="AD523" s="151"/>
      <c r="AE523" s="151"/>
      <c r="AF523" s="151"/>
      <c r="AG523" s="151" t="s">
        <v>390</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2" x14ac:dyDescent="0.2">
      <c r="A524" s="158"/>
      <c r="B524" s="159"/>
      <c r="C524" s="201" t="s">
        <v>3383</v>
      </c>
      <c r="D524" s="185"/>
      <c r="E524" s="186">
        <v>71.86</v>
      </c>
      <c r="F524" s="161"/>
      <c r="G524" s="161"/>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381</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3" x14ac:dyDescent="0.2">
      <c r="A525" s="158"/>
      <c r="B525" s="159"/>
      <c r="C525" s="201" t="s">
        <v>3484</v>
      </c>
      <c r="D525" s="185"/>
      <c r="E525" s="186">
        <v>25.11</v>
      </c>
      <c r="F525" s="161"/>
      <c r="G525" s="161"/>
      <c r="H525" s="161"/>
      <c r="I525" s="161"/>
      <c r="J525" s="161"/>
      <c r="K525" s="161"/>
      <c r="L525" s="161"/>
      <c r="M525" s="161"/>
      <c r="N525" s="160"/>
      <c r="O525" s="160"/>
      <c r="P525" s="160"/>
      <c r="Q525" s="160"/>
      <c r="R525" s="161"/>
      <c r="S525" s="161"/>
      <c r="T525" s="161"/>
      <c r="U525" s="161"/>
      <c r="V525" s="161"/>
      <c r="W525" s="161"/>
      <c r="X525" s="161"/>
      <c r="Y525" s="161"/>
      <c r="Z525" s="151"/>
      <c r="AA525" s="151"/>
      <c r="AB525" s="151"/>
      <c r="AC525" s="151"/>
      <c r="AD525" s="151"/>
      <c r="AE525" s="151"/>
      <c r="AF525" s="151"/>
      <c r="AG525" s="151" t="s">
        <v>381</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73">
        <v>85</v>
      </c>
      <c r="B526" s="174" t="s">
        <v>3528</v>
      </c>
      <c r="C526" s="181" t="s">
        <v>3529</v>
      </c>
      <c r="D526" s="175" t="s">
        <v>1882</v>
      </c>
      <c r="E526" s="176">
        <v>2</v>
      </c>
      <c r="F526" s="177"/>
      <c r="G526" s="178">
        <f>ROUND(E526*F526,2)</f>
        <v>0</v>
      </c>
      <c r="H526" s="177"/>
      <c r="I526" s="178">
        <f>ROUND(E526*H526,2)</f>
        <v>0</v>
      </c>
      <c r="J526" s="177"/>
      <c r="K526" s="178">
        <f>ROUND(E526*J526,2)</f>
        <v>0</v>
      </c>
      <c r="L526" s="178">
        <v>21</v>
      </c>
      <c r="M526" s="178">
        <f>G526*(1+L526/100)</f>
        <v>0</v>
      </c>
      <c r="N526" s="176">
        <v>0</v>
      </c>
      <c r="O526" s="176">
        <f>ROUND(E526*N526,2)</f>
        <v>0</v>
      </c>
      <c r="P526" s="176">
        <v>0</v>
      </c>
      <c r="Q526" s="176">
        <f>ROUND(E526*P526,2)</f>
        <v>0</v>
      </c>
      <c r="R526" s="178"/>
      <c r="S526" s="178" t="s">
        <v>331</v>
      </c>
      <c r="T526" s="179" t="s">
        <v>2856</v>
      </c>
      <c r="U526" s="161">
        <v>0</v>
      </c>
      <c r="V526" s="161">
        <f>ROUND(E526*U526,2)</f>
        <v>0</v>
      </c>
      <c r="W526" s="161"/>
      <c r="X526" s="161" t="s">
        <v>375</v>
      </c>
      <c r="Y526" s="161" t="s">
        <v>334</v>
      </c>
      <c r="Z526" s="151"/>
      <c r="AA526" s="151"/>
      <c r="AB526" s="151"/>
      <c r="AC526" s="151"/>
      <c r="AD526" s="151"/>
      <c r="AE526" s="151"/>
      <c r="AF526" s="151"/>
      <c r="AG526" s="151" t="s">
        <v>390</v>
      </c>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2" x14ac:dyDescent="0.2">
      <c r="A527" s="158"/>
      <c r="B527" s="159"/>
      <c r="C527" s="201" t="s">
        <v>3530</v>
      </c>
      <c r="D527" s="185"/>
      <c r="E527" s="186">
        <v>1</v>
      </c>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3531</v>
      </c>
      <c r="D528" s="185"/>
      <c r="E528" s="186">
        <v>1</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1" x14ac:dyDescent="0.2">
      <c r="A529" s="173">
        <v>86</v>
      </c>
      <c r="B529" s="174" t="s">
        <v>2866</v>
      </c>
      <c r="C529" s="181" t="s">
        <v>2486</v>
      </c>
      <c r="D529" s="175" t="s">
        <v>1314</v>
      </c>
      <c r="E529" s="176">
        <v>96.97</v>
      </c>
      <c r="F529" s="177"/>
      <c r="G529" s="178">
        <f>ROUND(E529*F529,2)</f>
        <v>0</v>
      </c>
      <c r="H529" s="177"/>
      <c r="I529" s="178">
        <f>ROUND(E529*H529,2)</f>
        <v>0</v>
      </c>
      <c r="J529" s="177"/>
      <c r="K529" s="178">
        <f>ROUND(E529*J529,2)</f>
        <v>0</v>
      </c>
      <c r="L529" s="178">
        <v>21</v>
      </c>
      <c r="M529" s="178">
        <f>G529*(1+L529/100)</f>
        <v>0</v>
      </c>
      <c r="N529" s="176">
        <v>0</v>
      </c>
      <c r="O529" s="176">
        <f>ROUND(E529*N529,2)</f>
        <v>0</v>
      </c>
      <c r="P529" s="176">
        <v>0</v>
      </c>
      <c r="Q529" s="176">
        <f>ROUND(E529*P529,2)</f>
        <v>0</v>
      </c>
      <c r="R529" s="178"/>
      <c r="S529" s="178" t="s">
        <v>331</v>
      </c>
      <c r="T529" s="179" t="s">
        <v>332</v>
      </c>
      <c r="U529" s="161">
        <v>0</v>
      </c>
      <c r="V529" s="161">
        <f>ROUND(E529*U529,2)</f>
        <v>0</v>
      </c>
      <c r="W529" s="161"/>
      <c r="X529" s="161" t="s">
        <v>375</v>
      </c>
      <c r="Y529" s="161" t="s">
        <v>334</v>
      </c>
      <c r="Z529" s="151"/>
      <c r="AA529" s="151"/>
      <c r="AB529" s="151"/>
      <c r="AC529" s="151"/>
      <c r="AD529" s="151"/>
      <c r="AE529" s="151"/>
      <c r="AF529" s="151"/>
      <c r="AG529" s="151" t="s">
        <v>376</v>
      </c>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2" x14ac:dyDescent="0.2">
      <c r="A530" s="158"/>
      <c r="B530" s="159"/>
      <c r="C530" s="201" t="s">
        <v>3383</v>
      </c>
      <c r="D530" s="185"/>
      <c r="E530" s="186">
        <v>71.86</v>
      </c>
      <c r="F530" s="161"/>
      <c r="G530" s="161"/>
      <c r="H530" s="161"/>
      <c r="I530" s="161"/>
      <c r="J530" s="161"/>
      <c r="K530" s="161"/>
      <c r="L530" s="161"/>
      <c r="M530" s="161"/>
      <c r="N530" s="160"/>
      <c r="O530" s="160"/>
      <c r="P530" s="160"/>
      <c r="Q530" s="160"/>
      <c r="R530" s="161"/>
      <c r="S530" s="161"/>
      <c r="T530" s="161"/>
      <c r="U530" s="161"/>
      <c r="V530" s="161"/>
      <c r="W530" s="161"/>
      <c r="X530" s="161"/>
      <c r="Y530" s="161"/>
      <c r="Z530" s="151"/>
      <c r="AA530" s="151"/>
      <c r="AB530" s="151"/>
      <c r="AC530" s="151"/>
      <c r="AD530" s="151"/>
      <c r="AE530" s="151"/>
      <c r="AF530" s="151"/>
      <c r="AG530" s="151" t="s">
        <v>381</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3" x14ac:dyDescent="0.2">
      <c r="A531" s="158"/>
      <c r="B531" s="159"/>
      <c r="C531" s="201" t="s">
        <v>3484</v>
      </c>
      <c r="D531" s="185"/>
      <c r="E531" s="186">
        <v>25.11</v>
      </c>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73">
        <v>87</v>
      </c>
      <c r="B532" s="174" t="s">
        <v>2487</v>
      </c>
      <c r="C532" s="181" t="s">
        <v>2488</v>
      </c>
      <c r="D532" s="175" t="s">
        <v>640</v>
      </c>
      <c r="E532" s="176">
        <v>96.97</v>
      </c>
      <c r="F532" s="177"/>
      <c r="G532" s="178">
        <f>ROUND(E532*F532,2)</f>
        <v>0</v>
      </c>
      <c r="H532" s="177"/>
      <c r="I532" s="178">
        <f>ROUND(E532*H532,2)</f>
        <v>0</v>
      </c>
      <c r="J532" s="177"/>
      <c r="K532" s="178">
        <f>ROUND(E532*J532,2)</f>
        <v>0</v>
      </c>
      <c r="L532" s="178">
        <v>21</v>
      </c>
      <c r="M532" s="178">
        <f>G532*(1+L532/100)</f>
        <v>0</v>
      </c>
      <c r="N532" s="176">
        <v>0</v>
      </c>
      <c r="O532" s="176">
        <f>ROUND(E532*N532,2)</f>
        <v>0</v>
      </c>
      <c r="P532" s="176">
        <v>0</v>
      </c>
      <c r="Q532" s="176">
        <f>ROUND(E532*P532,2)</f>
        <v>0</v>
      </c>
      <c r="R532" s="178" t="s">
        <v>878</v>
      </c>
      <c r="S532" s="178" t="s">
        <v>374</v>
      </c>
      <c r="T532" s="179" t="s">
        <v>374</v>
      </c>
      <c r="U532" s="161">
        <v>5.0999999999999997E-2</v>
      </c>
      <c r="V532" s="161">
        <f>ROUND(E532*U532,2)</f>
        <v>4.95</v>
      </c>
      <c r="W532" s="161"/>
      <c r="X532" s="161" t="s">
        <v>375</v>
      </c>
      <c r="Y532" s="161" t="s">
        <v>334</v>
      </c>
      <c r="Z532" s="151"/>
      <c r="AA532" s="151"/>
      <c r="AB532" s="151"/>
      <c r="AC532" s="151"/>
      <c r="AD532" s="151"/>
      <c r="AE532" s="151"/>
      <c r="AF532" s="151"/>
      <c r="AG532" s="151" t="s">
        <v>376</v>
      </c>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2" x14ac:dyDescent="0.2">
      <c r="A533" s="158"/>
      <c r="B533" s="159"/>
      <c r="C533" s="201" t="s">
        <v>3383</v>
      </c>
      <c r="D533" s="185"/>
      <c r="E533" s="186">
        <v>71.86</v>
      </c>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201" t="s">
        <v>3484</v>
      </c>
      <c r="D534" s="185"/>
      <c r="E534" s="186">
        <v>25.11</v>
      </c>
      <c r="F534" s="161"/>
      <c r="G534" s="161"/>
      <c r="H534" s="161"/>
      <c r="I534" s="161"/>
      <c r="J534" s="161"/>
      <c r="K534" s="161"/>
      <c r="L534" s="161"/>
      <c r="M534" s="161"/>
      <c r="N534" s="160"/>
      <c r="O534" s="160"/>
      <c r="P534" s="160"/>
      <c r="Q534" s="160"/>
      <c r="R534" s="161"/>
      <c r="S534" s="161"/>
      <c r="T534" s="161"/>
      <c r="U534" s="161"/>
      <c r="V534" s="161"/>
      <c r="W534" s="161"/>
      <c r="X534" s="161"/>
      <c r="Y534" s="161"/>
      <c r="Z534" s="151"/>
      <c r="AA534" s="151"/>
      <c r="AB534" s="151"/>
      <c r="AC534" s="151"/>
      <c r="AD534" s="151"/>
      <c r="AE534" s="151"/>
      <c r="AF534" s="151"/>
      <c r="AG534" s="151" t="s">
        <v>381</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1" x14ac:dyDescent="0.2">
      <c r="A535" s="173">
        <v>88</v>
      </c>
      <c r="B535" s="174" t="s">
        <v>1065</v>
      </c>
      <c r="C535" s="181" t="s">
        <v>1066</v>
      </c>
      <c r="D535" s="175" t="s">
        <v>635</v>
      </c>
      <c r="E535" s="176">
        <v>1</v>
      </c>
      <c r="F535" s="177"/>
      <c r="G535" s="178">
        <f>ROUND(E535*F535,2)</f>
        <v>0</v>
      </c>
      <c r="H535" s="177"/>
      <c r="I535" s="178">
        <f>ROUND(E535*H535,2)</f>
        <v>0</v>
      </c>
      <c r="J535" s="177"/>
      <c r="K535" s="178">
        <f>ROUND(E535*J535,2)</f>
        <v>0</v>
      </c>
      <c r="L535" s="178">
        <v>21</v>
      </c>
      <c r="M535" s="178">
        <f>G535*(1+L535/100)</f>
        <v>0</v>
      </c>
      <c r="N535" s="176">
        <v>7.0200000000000002E-3</v>
      </c>
      <c r="O535" s="176">
        <f>ROUND(E535*N535,2)</f>
        <v>0.01</v>
      </c>
      <c r="P535" s="176">
        <v>0</v>
      </c>
      <c r="Q535" s="176">
        <f>ROUND(E535*P535,2)</f>
        <v>0</v>
      </c>
      <c r="R535" s="178" t="s">
        <v>878</v>
      </c>
      <c r="S535" s="178" t="s">
        <v>374</v>
      </c>
      <c r="T535" s="179" t="s">
        <v>374</v>
      </c>
      <c r="U535" s="161">
        <v>1.694</v>
      </c>
      <c r="V535" s="161">
        <f>ROUND(E535*U535,2)</f>
        <v>1.69</v>
      </c>
      <c r="W535" s="161"/>
      <c r="X535" s="161" t="s">
        <v>375</v>
      </c>
      <c r="Y535" s="161" t="s">
        <v>334</v>
      </c>
      <c r="Z535" s="151"/>
      <c r="AA535" s="151"/>
      <c r="AB535" s="151"/>
      <c r="AC535" s="151"/>
      <c r="AD535" s="151"/>
      <c r="AE535" s="151"/>
      <c r="AF535" s="151"/>
      <c r="AG535" s="151" t="s">
        <v>376</v>
      </c>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2" x14ac:dyDescent="0.2">
      <c r="A536" s="158"/>
      <c r="B536" s="159"/>
      <c r="C536" s="201" t="s">
        <v>3532</v>
      </c>
      <c r="D536" s="185"/>
      <c r="E536" s="186"/>
      <c r="F536" s="161"/>
      <c r="G536" s="161"/>
      <c r="H536" s="161"/>
      <c r="I536" s="161"/>
      <c r="J536" s="161"/>
      <c r="K536" s="161"/>
      <c r="L536" s="161"/>
      <c r="M536" s="161"/>
      <c r="N536" s="160"/>
      <c r="O536" s="160"/>
      <c r="P536" s="160"/>
      <c r="Q536" s="160"/>
      <c r="R536" s="161"/>
      <c r="S536" s="161"/>
      <c r="T536" s="161"/>
      <c r="U536" s="161"/>
      <c r="V536" s="161"/>
      <c r="W536" s="161"/>
      <c r="X536" s="161"/>
      <c r="Y536" s="161"/>
      <c r="Z536" s="151"/>
      <c r="AA536" s="151"/>
      <c r="AB536" s="151"/>
      <c r="AC536" s="151"/>
      <c r="AD536" s="151"/>
      <c r="AE536" s="151"/>
      <c r="AF536" s="151"/>
      <c r="AG536" s="151" t="s">
        <v>381</v>
      </c>
      <c r="AH536" s="151">
        <v>0</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3" x14ac:dyDescent="0.2">
      <c r="A537" s="158"/>
      <c r="B537" s="159"/>
      <c r="C537" s="201" t="s">
        <v>3533</v>
      </c>
      <c r="D537" s="185"/>
      <c r="E537" s="186">
        <v>1</v>
      </c>
      <c r="F537" s="161"/>
      <c r="G537" s="161"/>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381</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ht="22.5" outlineLevel="1" x14ac:dyDescent="0.2">
      <c r="A538" s="173">
        <v>89</v>
      </c>
      <c r="B538" s="174" t="s">
        <v>2194</v>
      </c>
      <c r="C538" s="181" t="s">
        <v>2870</v>
      </c>
      <c r="D538" s="175" t="s">
        <v>635</v>
      </c>
      <c r="E538" s="176">
        <v>1</v>
      </c>
      <c r="F538" s="177"/>
      <c r="G538" s="178">
        <f>ROUND(E538*F538,2)</f>
        <v>0</v>
      </c>
      <c r="H538" s="177"/>
      <c r="I538" s="178">
        <f>ROUND(E538*H538,2)</f>
        <v>0</v>
      </c>
      <c r="J538" s="177"/>
      <c r="K538" s="178">
        <f>ROUND(E538*J538,2)</f>
        <v>0</v>
      </c>
      <c r="L538" s="178">
        <v>21</v>
      </c>
      <c r="M538" s="178">
        <f>G538*(1+L538/100)</f>
        <v>0</v>
      </c>
      <c r="N538" s="176">
        <v>0.16200000000000001</v>
      </c>
      <c r="O538" s="176">
        <f>ROUND(E538*N538,2)</f>
        <v>0.16</v>
      </c>
      <c r="P538" s="176">
        <v>0</v>
      </c>
      <c r="Q538" s="176">
        <f>ROUND(E538*P538,2)</f>
        <v>0</v>
      </c>
      <c r="R538" s="178"/>
      <c r="S538" s="178" t="s">
        <v>331</v>
      </c>
      <c r="T538" s="179" t="s">
        <v>332</v>
      </c>
      <c r="U538" s="161">
        <v>0</v>
      </c>
      <c r="V538" s="161">
        <f>ROUND(E538*U538,2)</f>
        <v>0</v>
      </c>
      <c r="W538" s="161"/>
      <c r="X538" s="161" t="s">
        <v>578</v>
      </c>
      <c r="Y538" s="161" t="s">
        <v>334</v>
      </c>
      <c r="Z538" s="151"/>
      <c r="AA538" s="151"/>
      <c r="AB538" s="151"/>
      <c r="AC538" s="151"/>
      <c r="AD538" s="151"/>
      <c r="AE538" s="151"/>
      <c r="AF538" s="151"/>
      <c r="AG538" s="151" t="s">
        <v>636</v>
      </c>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2" x14ac:dyDescent="0.2">
      <c r="A539" s="158"/>
      <c r="B539" s="159"/>
      <c r="C539" s="263" t="s">
        <v>2871</v>
      </c>
      <c r="D539" s="264"/>
      <c r="E539" s="264"/>
      <c r="F539" s="264"/>
      <c r="G539" s="264"/>
      <c r="H539" s="161"/>
      <c r="I539" s="161"/>
      <c r="J539" s="161"/>
      <c r="K539" s="161"/>
      <c r="L539" s="161"/>
      <c r="M539" s="161"/>
      <c r="N539" s="160"/>
      <c r="O539" s="160"/>
      <c r="P539" s="160"/>
      <c r="Q539" s="160"/>
      <c r="R539" s="161"/>
      <c r="S539" s="161"/>
      <c r="T539" s="161"/>
      <c r="U539" s="161"/>
      <c r="V539" s="161"/>
      <c r="W539" s="161"/>
      <c r="X539" s="161"/>
      <c r="Y539" s="161"/>
      <c r="Z539" s="151"/>
      <c r="AA539" s="151"/>
      <c r="AB539" s="151"/>
      <c r="AC539" s="151"/>
      <c r="AD539" s="151"/>
      <c r="AE539" s="151"/>
      <c r="AF539" s="151"/>
      <c r="AG539" s="151" t="s">
        <v>337</v>
      </c>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2" x14ac:dyDescent="0.2">
      <c r="A540" s="158"/>
      <c r="B540" s="159"/>
      <c r="C540" s="201" t="s">
        <v>3532</v>
      </c>
      <c r="D540" s="185"/>
      <c r="E540" s="186"/>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3" x14ac:dyDescent="0.2">
      <c r="A541" s="158"/>
      <c r="B541" s="159"/>
      <c r="C541" s="201" t="s">
        <v>3533</v>
      </c>
      <c r="D541" s="185"/>
      <c r="E541" s="186">
        <v>1</v>
      </c>
      <c r="F541" s="161"/>
      <c r="G541" s="161"/>
      <c r="H541" s="161"/>
      <c r="I541" s="161"/>
      <c r="J541" s="161"/>
      <c r="K541" s="161"/>
      <c r="L541" s="161"/>
      <c r="M541" s="161"/>
      <c r="N541" s="160"/>
      <c r="O541" s="160"/>
      <c r="P541" s="160"/>
      <c r="Q541" s="160"/>
      <c r="R541" s="161"/>
      <c r="S541" s="161"/>
      <c r="T541" s="161"/>
      <c r="U541" s="161"/>
      <c r="V541" s="161"/>
      <c r="W541" s="161"/>
      <c r="X541" s="161"/>
      <c r="Y541" s="161"/>
      <c r="Z541" s="151"/>
      <c r="AA541" s="151"/>
      <c r="AB541" s="151"/>
      <c r="AC541" s="151"/>
      <c r="AD541" s="151"/>
      <c r="AE541" s="151"/>
      <c r="AF541" s="151"/>
      <c r="AG541" s="151" t="s">
        <v>381</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1" x14ac:dyDescent="0.2">
      <c r="A542" s="173">
        <v>90</v>
      </c>
      <c r="B542" s="174" t="s">
        <v>1057</v>
      </c>
      <c r="C542" s="181" t="s">
        <v>1058</v>
      </c>
      <c r="D542" s="175" t="s">
        <v>635</v>
      </c>
      <c r="E542" s="176">
        <v>1</v>
      </c>
      <c r="F542" s="177"/>
      <c r="G542" s="178">
        <f>ROUND(E542*F542,2)</f>
        <v>0</v>
      </c>
      <c r="H542" s="177"/>
      <c r="I542" s="178">
        <f>ROUND(E542*H542,2)</f>
        <v>0</v>
      </c>
      <c r="J542" s="177"/>
      <c r="K542" s="178">
        <f>ROUND(E542*J542,2)</f>
        <v>0</v>
      </c>
      <c r="L542" s="178">
        <v>21</v>
      </c>
      <c r="M542" s="178">
        <f>G542*(1+L542/100)</f>
        <v>0</v>
      </c>
      <c r="N542" s="176">
        <v>0</v>
      </c>
      <c r="O542" s="176">
        <f>ROUND(E542*N542,2)</f>
        <v>0</v>
      </c>
      <c r="P542" s="176">
        <v>0</v>
      </c>
      <c r="Q542" s="176">
        <f>ROUND(E542*P542,2)</f>
        <v>0</v>
      </c>
      <c r="R542" s="178" t="s">
        <v>878</v>
      </c>
      <c r="S542" s="178" t="s">
        <v>374</v>
      </c>
      <c r="T542" s="179" t="s">
        <v>374</v>
      </c>
      <c r="U542" s="161">
        <v>0.79</v>
      </c>
      <c r="V542" s="161">
        <f>ROUND(E542*U542,2)</f>
        <v>0.79</v>
      </c>
      <c r="W542" s="161"/>
      <c r="X542" s="161" t="s">
        <v>375</v>
      </c>
      <c r="Y542" s="161" t="s">
        <v>334</v>
      </c>
      <c r="Z542" s="151"/>
      <c r="AA542" s="151"/>
      <c r="AB542" s="151"/>
      <c r="AC542" s="151"/>
      <c r="AD542" s="151"/>
      <c r="AE542" s="151"/>
      <c r="AF542" s="151"/>
      <c r="AG542" s="151" t="s">
        <v>376</v>
      </c>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2" x14ac:dyDescent="0.2">
      <c r="A543" s="158"/>
      <c r="B543" s="159"/>
      <c r="C543" s="272" t="s">
        <v>1059</v>
      </c>
      <c r="D543" s="273"/>
      <c r="E543" s="273"/>
      <c r="F543" s="273"/>
      <c r="G543" s="273"/>
      <c r="H543" s="161"/>
      <c r="I543" s="161"/>
      <c r="J543" s="161"/>
      <c r="K543" s="161"/>
      <c r="L543" s="161"/>
      <c r="M543" s="161"/>
      <c r="N543" s="160"/>
      <c r="O543" s="160"/>
      <c r="P543" s="160"/>
      <c r="Q543" s="160"/>
      <c r="R543" s="161"/>
      <c r="S543" s="161"/>
      <c r="T543" s="161"/>
      <c r="U543" s="161"/>
      <c r="V543" s="161"/>
      <c r="W543" s="161"/>
      <c r="X543" s="161"/>
      <c r="Y543" s="161"/>
      <c r="Z543" s="151"/>
      <c r="AA543" s="151"/>
      <c r="AB543" s="151"/>
      <c r="AC543" s="151"/>
      <c r="AD543" s="151"/>
      <c r="AE543" s="151"/>
      <c r="AF543" s="151"/>
      <c r="AG543" s="151" t="s">
        <v>378</v>
      </c>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2" x14ac:dyDescent="0.2">
      <c r="A544" s="158"/>
      <c r="B544" s="159"/>
      <c r="C544" s="201" t="s">
        <v>3534</v>
      </c>
      <c r="D544" s="185"/>
      <c r="E544" s="186"/>
      <c r="F544" s="161"/>
      <c r="G544" s="161"/>
      <c r="H544" s="161"/>
      <c r="I544" s="161"/>
      <c r="J544" s="161"/>
      <c r="K544" s="161"/>
      <c r="L544" s="161"/>
      <c r="M544" s="161"/>
      <c r="N544" s="160"/>
      <c r="O544" s="160"/>
      <c r="P544" s="160"/>
      <c r="Q544" s="160"/>
      <c r="R544" s="161"/>
      <c r="S544" s="161"/>
      <c r="T544" s="161"/>
      <c r="U544" s="161"/>
      <c r="V544" s="161"/>
      <c r="W544" s="161"/>
      <c r="X544" s="161"/>
      <c r="Y544" s="161"/>
      <c r="Z544" s="151"/>
      <c r="AA544" s="151"/>
      <c r="AB544" s="151"/>
      <c r="AC544" s="151"/>
      <c r="AD544" s="151"/>
      <c r="AE544" s="151"/>
      <c r="AF544" s="151"/>
      <c r="AG544" s="151" t="s">
        <v>381</v>
      </c>
      <c r="AH544" s="151">
        <v>0</v>
      </c>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outlineLevel="3" x14ac:dyDescent="0.2">
      <c r="A545" s="158"/>
      <c r="B545" s="159"/>
      <c r="C545" s="201" t="s">
        <v>3535</v>
      </c>
      <c r="D545" s="185"/>
      <c r="E545" s="186">
        <v>1</v>
      </c>
      <c r="F545" s="161"/>
      <c r="G545" s="161"/>
      <c r="H545" s="161"/>
      <c r="I545" s="161"/>
      <c r="J545" s="161"/>
      <c r="K545" s="161"/>
      <c r="L545" s="161"/>
      <c r="M545" s="161"/>
      <c r="N545" s="160"/>
      <c r="O545" s="160"/>
      <c r="P545" s="160"/>
      <c r="Q545" s="160"/>
      <c r="R545" s="161"/>
      <c r="S545" s="161"/>
      <c r="T545" s="161"/>
      <c r="U545" s="161"/>
      <c r="V545" s="161"/>
      <c r="W545" s="161"/>
      <c r="X545" s="161"/>
      <c r="Y545" s="161"/>
      <c r="Z545" s="151"/>
      <c r="AA545" s="151"/>
      <c r="AB545" s="151"/>
      <c r="AC545" s="151"/>
      <c r="AD545" s="151"/>
      <c r="AE545" s="151"/>
      <c r="AF545" s="151"/>
      <c r="AG545" s="151" t="s">
        <v>381</v>
      </c>
      <c r="AH545" s="151">
        <v>0</v>
      </c>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ht="22.5" outlineLevel="1" x14ac:dyDescent="0.2">
      <c r="A546" s="173">
        <v>91</v>
      </c>
      <c r="B546" s="174" t="s">
        <v>2874</v>
      </c>
      <c r="C546" s="181" t="s">
        <v>2875</v>
      </c>
      <c r="D546" s="175" t="s">
        <v>635</v>
      </c>
      <c r="E546" s="176">
        <v>1.01</v>
      </c>
      <c r="F546" s="177"/>
      <c r="G546" s="178">
        <f>ROUND(E546*F546,2)</f>
        <v>0</v>
      </c>
      <c r="H546" s="177"/>
      <c r="I546" s="178">
        <f>ROUND(E546*H546,2)</f>
        <v>0</v>
      </c>
      <c r="J546" s="177"/>
      <c r="K546" s="178">
        <f>ROUND(E546*J546,2)</f>
        <v>0</v>
      </c>
      <c r="L546" s="178">
        <v>21</v>
      </c>
      <c r="M546" s="178">
        <f>G546*(1+L546/100)</f>
        <v>0</v>
      </c>
      <c r="N546" s="176">
        <v>0.25</v>
      </c>
      <c r="O546" s="176">
        <f>ROUND(E546*N546,2)</f>
        <v>0.25</v>
      </c>
      <c r="P546" s="176">
        <v>0</v>
      </c>
      <c r="Q546" s="176">
        <f>ROUND(E546*P546,2)</f>
        <v>0</v>
      </c>
      <c r="R546" s="178" t="s">
        <v>577</v>
      </c>
      <c r="S546" s="178" t="s">
        <v>374</v>
      </c>
      <c r="T546" s="179" t="s">
        <v>374</v>
      </c>
      <c r="U546" s="161">
        <v>0</v>
      </c>
      <c r="V546" s="161">
        <f>ROUND(E546*U546,2)</f>
        <v>0</v>
      </c>
      <c r="W546" s="161"/>
      <c r="X546" s="161" t="s">
        <v>578</v>
      </c>
      <c r="Y546" s="161" t="s">
        <v>334</v>
      </c>
      <c r="Z546" s="151"/>
      <c r="AA546" s="151"/>
      <c r="AB546" s="151"/>
      <c r="AC546" s="151"/>
      <c r="AD546" s="151"/>
      <c r="AE546" s="151"/>
      <c r="AF546" s="151"/>
      <c r="AG546" s="151" t="s">
        <v>636</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2" x14ac:dyDescent="0.2">
      <c r="A547" s="158"/>
      <c r="B547" s="159"/>
      <c r="C547" s="201" t="s">
        <v>3534</v>
      </c>
      <c r="D547" s="185"/>
      <c r="E547" s="186"/>
      <c r="F547" s="161"/>
      <c r="G547" s="161"/>
      <c r="H547" s="161"/>
      <c r="I547" s="161"/>
      <c r="J547" s="161"/>
      <c r="K547" s="161"/>
      <c r="L547" s="161"/>
      <c r="M547" s="161"/>
      <c r="N547" s="160"/>
      <c r="O547" s="160"/>
      <c r="P547" s="160"/>
      <c r="Q547" s="160"/>
      <c r="R547" s="161"/>
      <c r="S547" s="161"/>
      <c r="T547" s="161"/>
      <c r="U547" s="161"/>
      <c r="V547" s="161"/>
      <c r="W547" s="161"/>
      <c r="X547" s="161"/>
      <c r="Y547" s="161"/>
      <c r="Z547" s="151"/>
      <c r="AA547" s="151"/>
      <c r="AB547" s="151"/>
      <c r="AC547" s="151"/>
      <c r="AD547" s="151"/>
      <c r="AE547" s="151"/>
      <c r="AF547" s="151"/>
      <c r="AG547" s="151" t="s">
        <v>381</v>
      </c>
      <c r="AH547" s="151">
        <v>0</v>
      </c>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3" x14ac:dyDescent="0.2">
      <c r="A548" s="158"/>
      <c r="B548" s="159"/>
      <c r="C548" s="201" t="s">
        <v>3536</v>
      </c>
      <c r="D548" s="185"/>
      <c r="E548" s="186">
        <v>1.01</v>
      </c>
      <c r="F548" s="161"/>
      <c r="G548" s="161"/>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381</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73">
        <v>92</v>
      </c>
      <c r="B549" s="174" t="s">
        <v>1062</v>
      </c>
      <c r="C549" s="181" t="s">
        <v>1063</v>
      </c>
      <c r="D549" s="175" t="s">
        <v>635</v>
      </c>
      <c r="E549" s="176">
        <v>2</v>
      </c>
      <c r="F549" s="177"/>
      <c r="G549" s="178">
        <f>ROUND(E549*F549,2)</f>
        <v>0</v>
      </c>
      <c r="H549" s="177"/>
      <c r="I549" s="178">
        <f>ROUND(E549*H549,2)</f>
        <v>0</v>
      </c>
      <c r="J549" s="177"/>
      <c r="K549" s="178">
        <f>ROUND(E549*J549,2)</f>
        <v>0</v>
      </c>
      <c r="L549" s="178">
        <v>21</v>
      </c>
      <c r="M549" s="178">
        <f>G549*(1+L549/100)</f>
        <v>0</v>
      </c>
      <c r="N549" s="176">
        <v>0</v>
      </c>
      <c r="O549" s="176">
        <f>ROUND(E549*N549,2)</f>
        <v>0</v>
      </c>
      <c r="P549" s="176">
        <v>0</v>
      </c>
      <c r="Q549" s="176">
        <f>ROUND(E549*P549,2)</f>
        <v>0</v>
      </c>
      <c r="R549" s="178" t="s">
        <v>878</v>
      </c>
      <c r="S549" s="178" t="s">
        <v>374</v>
      </c>
      <c r="T549" s="179" t="s">
        <v>374</v>
      </c>
      <c r="U549" s="161">
        <v>0.94599999999999995</v>
      </c>
      <c r="V549" s="161">
        <f>ROUND(E549*U549,2)</f>
        <v>1.89</v>
      </c>
      <c r="W549" s="161"/>
      <c r="X549" s="161" t="s">
        <v>375</v>
      </c>
      <c r="Y549" s="161" t="s">
        <v>334</v>
      </c>
      <c r="Z549" s="151"/>
      <c r="AA549" s="151"/>
      <c r="AB549" s="151"/>
      <c r="AC549" s="151"/>
      <c r="AD549" s="151"/>
      <c r="AE549" s="151"/>
      <c r="AF549" s="151"/>
      <c r="AG549" s="151" t="s">
        <v>376</v>
      </c>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2" x14ac:dyDescent="0.2">
      <c r="A550" s="158"/>
      <c r="B550" s="159"/>
      <c r="C550" s="272" t="s">
        <v>1059</v>
      </c>
      <c r="D550" s="273"/>
      <c r="E550" s="273"/>
      <c r="F550" s="273"/>
      <c r="G550" s="273"/>
      <c r="H550" s="161"/>
      <c r="I550" s="161"/>
      <c r="J550" s="161"/>
      <c r="K550" s="161"/>
      <c r="L550" s="161"/>
      <c r="M550" s="161"/>
      <c r="N550" s="160"/>
      <c r="O550" s="160"/>
      <c r="P550" s="160"/>
      <c r="Q550" s="160"/>
      <c r="R550" s="161"/>
      <c r="S550" s="161"/>
      <c r="T550" s="161"/>
      <c r="U550" s="161"/>
      <c r="V550" s="161"/>
      <c r="W550" s="161"/>
      <c r="X550" s="161"/>
      <c r="Y550" s="161"/>
      <c r="Z550" s="151"/>
      <c r="AA550" s="151"/>
      <c r="AB550" s="151"/>
      <c r="AC550" s="151"/>
      <c r="AD550" s="151"/>
      <c r="AE550" s="151"/>
      <c r="AF550" s="151"/>
      <c r="AG550" s="151" t="s">
        <v>378</v>
      </c>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2" x14ac:dyDescent="0.2">
      <c r="A551" s="158"/>
      <c r="B551" s="159"/>
      <c r="C551" s="201" t="s">
        <v>3537</v>
      </c>
      <c r="D551" s="185"/>
      <c r="E551" s="186"/>
      <c r="F551" s="161"/>
      <c r="G551" s="161"/>
      <c r="H551" s="161"/>
      <c r="I551" s="161"/>
      <c r="J551" s="161"/>
      <c r="K551" s="161"/>
      <c r="L551" s="161"/>
      <c r="M551" s="161"/>
      <c r="N551" s="160"/>
      <c r="O551" s="160"/>
      <c r="P551" s="160"/>
      <c r="Q551" s="160"/>
      <c r="R551" s="161"/>
      <c r="S551" s="161"/>
      <c r="T551" s="161"/>
      <c r="U551" s="161"/>
      <c r="V551" s="161"/>
      <c r="W551" s="161"/>
      <c r="X551" s="161"/>
      <c r="Y551" s="161"/>
      <c r="Z551" s="151"/>
      <c r="AA551" s="151"/>
      <c r="AB551" s="151"/>
      <c r="AC551" s="151"/>
      <c r="AD551" s="151"/>
      <c r="AE551" s="151"/>
      <c r="AF551" s="151"/>
      <c r="AG551" s="151" t="s">
        <v>381</v>
      </c>
      <c r="AH551" s="151">
        <v>0</v>
      </c>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3" x14ac:dyDescent="0.2">
      <c r="A552" s="158"/>
      <c r="B552" s="159"/>
      <c r="C552" s="201" t="s">
        <v>3538</v>
      </c>
      <c r="D552" s="185"/>
      <c r="E552" s="186">
        <v>2</v>
      </c>
      <c r="F552" s="161"/>
      <c r="G552" s="161"/>
      <c r="H552" s="161"/>
      <c r="I552" s="161"/>
      <c r="J552" s="161"/>
      <c r="K552" s="161"/>
      <c r="L552" s="161"/>
      <c r="M552" s="161"/>
      <c r="N552" s="160"/>
      <c r="O552" s="160"/>
      <c r="P552" s="160"/>
      <c r="Q552" s="160"/>
      <c r="R552" s="161"/>
      <c r="S552" s="161"/>
      <c r="T552" s="161"/>
      <c r="U552" s="161"/>
      <c r="V552" s="161"/>
      <c r="W552" s="161"/>
      <c r="X552" s="161"/>
      <c r="Y552" s="161"/>
      <c r="Z552" s="151"/>
      <c r="AA552" s="151"/>
      <c r="AB552" s="151"/>
      <c r="AC552" s="151"/>
      <c r="AD552" s="151"/>
      <c r="AE552" s="151"/>
      <c r="AF552" s="151"/>
      <c r="AG552" s="151" t="s">
        <v>381</v>
      </c>
      <c r="AH552" s="151">
        <v>0</v>
      </c>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ht="22.5" outlineLevel="1" x14ac:dyDescent="0.2">
      <c r="A553" s="173">
        <v>93</v>
      </c>
      <c r="B553" s="174" t="s">
        <v>1068</v>
      </c>
      <c r="C553" s="181" t="s">
        <v>1069</v>
      </c>
      <c r="D553" s="175" t="s">
        <v>635</v>
      </c>
      <c r="E553" s="176">
        <v>2.02</v>
      </c>
      <c r="F553" s="177"/>
      <c r="G553" s="178">
        <f>ROUND(E553*F553,2)</f>
        <v>0</v>
      </c>
      <c r="H553" s="177"/>
      <c r="I553" s="178">
        <f>ROUND(E553*H553,2)</f>
        <v>0</v>
      </c>
      <c r="J553" s="177"/>
      <c r="K553" s="178">
        <f>ROUND(E553*J553,2)</f>
        <v>0</v>
      </c>
      <c r="L553" s="178">
        <v>21</v>
      </c>
      <c r="M553" s="178">
        <f>G553*(1+L553/100)</f>
        <v>0</v>
      </c>
      <c r="N553" s="176">
        <v>1.0349999999999999</v>
      </c>
      <c r="O553" s="176">
        <f>ROUND(E553*N553,2)</f>
        <v>2.09</v>
      </c>
      <c r="P553" s="176">
        <v>0</v>
      </c>
      <c r="Q553" s="176">
        <f>ROUND(E553*P553,2)</f>
        <v>0</v>
      </c>
      <c r="R553" s="178" t="s">
        <v>577</v>
      </c>
      <c r="S553" s="178" t="s">
        <v>374</v>
      </c>
      <c r="T553" s="179" t="s">
        <v>374</v>
      </c>
      <c r="U553" s="161">
        <v>0</v>
      </c>
      <c r="V553" s="161">
        <f>ROUND(E553*U553,2)</f>
        <v>0</v>
      </c>
      <c r="W553" s="161"/>
      <c r="X553" s="161" t="s">
        <v>578</v>
      </c>
      <c r="Y553" s="161" t="s">
        <v>334</v>
      </c>
      <c r="Z553" s="151"/>
      <c r="AA553" s="151"/>
      <c r="AB553" s="151"/>
      <c r="AC553" s="151"/>
      <c r="AD553" s="151"/>
      <c r="AE553" s="151"/>
      <c r="AF553" s="151"/>
      <c r="AG553" s="151" t="s">
        <v>636</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2" x14ac:dyDescent="0.2">
      <c r="A554" s="158"/>
      <c r="B554" s="159"/>
      <c r="C554" s="201" t="s">
        <v>3537</v>
      </c>
      <c r="D554" s="185"/>
      <c r="E554" s="186"/>
      <c r="F554" s="161"/>
      <c r="G554" s="161"/>
      <c r="H554" s="161"/>
      <c r="I554" s="161"/>
      <c r="J554" s="161"/>
      <c r="K554" s="161"/>
      <c r="L554" s="161"/>
      <c r="M554" s="161"/>
      <c r="N554" s="160"/>
      <c r="O554" s="160"/>
      <c r="P554" s="160"/>
      <c r="Q554" s="160"/>
      <c r="R554" s="161"/>
      <c r="S554" s="161"/>
      <c r="T554" s="161"/>
      <c r="U554" s="161"/>
      <c r="V554" s="161"/>
      <c r="W554" s="161"/>
      <c r="X554" s="161"/>
      <c r="Y554" s="161"/>
      <c r="Z554" s="151"/>
      <c r="AA554" s="151"/>
      <c r="AB554" s="151"/>
      <c r="AC554" s="151"/>
      <c r="AD554" s="151"/>
      <c r="AE554" s="151"/>
      <c r="AF554" s="151"/>
      <c r="AG554" s="151" t="s">
        <v>381</v>
      </c>
      <c r="AH554" s="151">
        <v>0</v>
      </c>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3" x14ac:dyDescent="0.2">
      <c r="A555" s="158"/>
      <c r="B555" s="159"/>
      <c r="C555" s="201" t="s">
        <v>3539</v>
      </c>
      <c r="D555" s="185"/>
      <c r="E555" s="186">
        <v>2.02</v>
      </c>
      <c r="F555" s="161"/>
      <c r="G555" s="161"/>
      <c r="H555" s="161"/>
      <c r="I555" s="161"/>
      <c r="J555" s="161"/>
      <c r="K555" s="161"/>
      <c r="L555" s="161"/>
      <c r="M555" s="161"/>
      <c r="N555" s="160"/>
      <c r="O555" s="160"/>
      <c r="P555" s="160"/>
      <c r="Q555" s="160"/>
      <c r="R555" s="161"/>
      <c r="S555" s="161"/>
      <c r="T555" s="161"/>
      <c r="U555" s="161"/>
      <c r="V555" s="161"/>
      <c r="W555" s="161"/>
      <c r="X555" s="161"/>
      <c r="Y555" s="161"/>
      <c r="Z555" s="151"/>
      <c r="AA555" s="151"/>
      <c r="AB555" s="151"/>
      <c r="AC555" s="151"/>
      <c r="AD555" s="151"/>
      <c r="AE555" s="151"/>
      <c r="AF555" s="151"/>
      <c r="AG555" s="151" t="s">
        <v>381</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ht="22.5" outlineLevel="1" x14ac:dyDescent="0.2">
      <c r="A556" s="173">
        <v>94</v>
      </c>
      <c r="B556" s="174" t="s">
        <v>2198</v>
      </c>
      <c r="C556" s="181" t="s">
        <v>2199</v>
      </c>
      <c r="D556" s="175" t="s">
        <v>635</v>
      </c>
      <c r="E556" s="176">
        <v>1</v>
      </c>
      <c r="F556" s="177"/>
      <c r="G556" s="178">
        <f>ROUND(E556*F556,2)</f>
        <v>0</v>
      </c>
      <c r="H556" s="177"/>
      <c r="I556" s="178">
        <f>ROUND(E556*H556,2)</f>
        <v>0</v>
      </c>
      <c r="J556" s="177"/>
      <c r="K556" s="178">
        <f>ROUND(E556*J556,2)</f>
        <v>0</v>
      </c>
      <c r="L556" s="178">
        <v>21</v>
      </c>
      <c r="M556" s="178">
        <f>G556*(1+L556/100)</f>
        <v>0</v>
      </c>
      <c r="N556" s="176">
        <v>0</v>
      </c>
      <c r="O556" s="176">
        <f>ROUND(E556*N556,2)</f>
        <v>0</v>
      </c>
      <c r="P556" s="176">
        <v>0</v>
      </c>
      <c r="Q556" s="176">
        <f>ROUND(E556*P556,2)</f>
        <v>0</v>
      </c>
      <c r="R556" s="178" t="s">
        <v>878</v>
      </c>
      <c r="S556" s="178" t="s">
        <v>374</v>
      </c>
      <c r="T556" s="179" t="s">
        <v>374</v>
      </c>
      <c r="U556" s="161">
        <v>0.9</v>
      </c>
      <c r="V556" s="161">
        <f>ROUND(E556*U556,2)</f>
        <v>0.9</v>
      </c>
      <c r="W556" s="161"/>
      <c r="X556" s="161" t="s">
        <v>375</v>
      </c>
      <c r="Y556" s="161" t="s">
        <v>334</v>
      </c>
      <c r="Z556" s="151"/>
      <c r="AA556" s="151"/>
      <c r="AB556" s="151"/>
      <c r="AC556" s="151"/>
      <c r="AD556" s="151"/>
      <c r="AE556" s="151"/>
      <c r="AF556" s="151"/>
      <c r="AG556" s="151" t="s">
        <v>376</v>
      </c>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2" x14ac:dyDescent="0.2">
      <c r="A557" s="158"/>
      <c r="B557" s="159"/>
      <c r="C557" s="272" t="s">
        <v>1059</v>
      </c>
      <c r="D557" s="273"/>
      <c r="E557" s="273"/>
      <c r="F557" s="273"/>
      <c r="G557" s="273"/>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378</v>
      </c>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2" x14ac:dyDescent="0.2">
      <c r="A558" s="158"/>
      <c r="B558" s="159"/>
      <c r="C558" s="201" t="s">
        <v>3540</v>
      </c>
      <c r="D558" s="185"/>
      <c r="E558" s="186"/>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3" x14ac:dyDescent="0.2">
      <c r="A559" s="158"/>
      <c r="B559" s="159"/>
      <c r="C559" s="201" t="s">
        <v>3535</v>
      </c>
      <c r="D559" s="185"/>
      <c r="E559" s="186">
        <v>1</v>
      </c>
      <c r="F559" s="161"/>
      <c r="G559" s="161"/>
      <c r="H559" s="161"/>
      <c r="I559" s="161"/>
      <c r="J559" s="161"/>
      <c r="K559" s="161"/>
      <c r="L559" s="161"/>
      <c r="M559" s="161"/>
      <c r="N559" s="160"/>
      <c r="O559" s="160"/>
      <c r="P559" s="160"/>
      <c r="Q559" s="160"/>
      <c r="R559" s="161"/>
      <c r="S559" s="161"/>
      <c r="T559" s="161"/>
      <c r="U559" s="161"/>
      <c r="V559" s="161"/>
      <c r="W559" s="161"/>
      <c r="X559" s="161"/>
      <c r="Y559" s="161"/>
      <c r="Z559" s="151"/>
      <c r="AA559" s="151"/>
      <c r="AB559" s="151"/>
      <c r="AC559" s="151"/>
      <c r="AD559" s="151"/>
      <c r="AE559" s="151"/>
      <c r="AF559" s="151"/>
      <c r="AG559" s="151" t="s">
        <v>381</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ht="22.5" outlineLevel="1" x14ac:dyDescent="0.2">
      <c r="A560" s="173">
        <v>95</v>
      </c>
      <c r="B560" s="174" t="s">
        <v>2202</v>
      </c>
      <c r="C560" s="181" t="s">
        <v>2203</v>
      </c>
      <c r="D560" s="175" t="s">
        <v>635</v>
      </c>
      <c r="E560" s="176">
        <v>1.01</v>
      </c>
      <c r="F560" s="177"/>
      <c r="G560" s="178">
        <f>ROUND(E560*F560,2)</f>
        <v>0</v>
      </c>
      <c r="H560" s="177"/>
      <c r="I560" s="178">
        <f>ROUND(E560*H560,2)</f>
        <v>0</v>
      </c>
      <c r="J560" s="177"/>
      <c r="K560" s="178">
        <f>ROUND(E560*J560,2)</f>
        <v>0</v>
      </c>
      <c r="L560" s="178">
        <v>21</v>
      </c>
      <c r="M560" s="178">
        <f>G560*(1+L560/100)</f>
        <v>0</v>
      </c>
      <c r="N560" s="176">
        <v>0.61</v>
      </c>
      <c r="O560" s="176">
        <f>ROUND(E560*N560,2)</f>
        <v>0.62</v>
      </c>
      <c r="P560" s="176">
        <v>0</v>
      </c>
      <c r="Q560" s="176">
        <f>ROUND(E560*P560,2)</f>
        <v>0</v>
      </c>
      <c r="R560" s="178" t="s">
        <v>577</v>
      </c>
      <c r="S560" s="178" t="s">
        <v>374</v>
      </c>
      <c r="T560" s="179" t="s">
        <v>374</v>
      </c>
      <c r="U560" s="161">
        <v>0</v>
      </c>
      <c r="V560" s="161">
        <f>ROUND(E560*U560,2)</f>
        <v>0</v>
      </c>
      <c r="W560" s="161"/>
      <c r="X560" s="161" t="s">
        <v>578</v>
      </c>
      <c r="Y560" s="161" t="s">
        <v>334</v>
      </c>
      <c r="Z560" s="151"/>
      <c r="AA560" s="151"/>
      <c r="AB560" s="151"/>
      <c r="AC560" s="151"/>
      <c r="AD560" s="151"/>
      <c r="AE560" s="151"/>
      <c r="AF560" s="151"/>
      <c r="AG560" s="151" t="s">
        <v>636</v>
      </c>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2" x14ac:dyDescent="0.2">
      <c r="A561" s="158"/>
      <c r="B561" s="159"/>
      <c r="C561" s="201" t="s">
        <v>3540</v>
      </c>
      <c r="D561" s="185"/>
      <c r="E561" s="186"/>
      <c r="F561" s="161"/>
      <c r="G561" s="161"/>
      <c r="H561" s="161"/>
      <c r="I561" s="161"/>
      <c r="J561" s="161"/>
      <c r="K561" s="161"/>
      <c r="L561" s="161"/>
      <c r="M561" s="161"/>
      <c r="N561" s="160"/>
      <c r="O561" s="160"/>
      <c r="P561" s="160"/>
      <c r="Q561" s="160"/>
      <c r="R561" s="161"/>
      <c r="S561" s="161"/>
      <c r="T561" s="161"/>
      <c r="U561" s="161"/>
      <c r="V561" s="161"/>
      <c r="W561" s="161"/>
      <c r="X561" s="161"/>
      <c r="Y561" s="161"/>
      <c r="Z561" s="151"/>
      <c r="AA561" s="151"/>
      <c r="AB561" s="151"/>
      <c r="AC561" s="151"/>
      <c r="AD561" s="151"/>
      <c r="AE561" s="151"/>
      <c r="AF561" s="151"/>
      <c r="AG561" s="151" t="s">
        <v>381</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3" x14ac:dyDescent="0.2">
      <c r="A562" s="158"/>
      <c r="B562" s="159"/>
      <c r="C562" s="201" t="s">
        <v>3536</v>
      </c>
      <c r="D562" s="185"/>
      <c r="E562" s="186">
        <v>1.01</v>
      </c>
      <c r="F562" s="161"/>
      <c r="G562" s="161"/>
      <c r="H562" s="161"/>
      <c r="I562" s="161"/>
      <c r="J562" s="161"/>
      <c r="K562" s="161"/>
      <c r="L562" s="161"/>
      <c r="M562" s="161"/>
      <c r="N562" s="160"/>
      <c r="O562" s="160"/>
      <c r="P562" s="160"/>
      <c r="Q562" s="160"/>
      <c r="R562" s="161"/>
      <c r="S562" s="161"/>
      <c r="T562" s="161"/>
      <c r="U562" s="161"/>
      <c r="V562" s="161"/>
      <c r="W562" s="161"/>
      <c r="X562" s="161"/>
      <c r="Y562" s="161"/>
      <c r="Z562" s="151"/>
      <c r="AA562" s="151"/>
      <c r="AB562" s="151"/>
      <c r="AC562" s="151"/>
      <c r="AD562" s="151"/>
      <c r="AE562" s="151"/>
      <c r="AF562" s="151"/>
      <c r="AG562" s="151" t="s">
        <v>381</v>
      </c>
      <c r="AH562" s="151">
        <v>0</v>
      </c>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1" x14ac:dyDescent="0.2">
      <c r="A563" s="173">
        <v>96</v>
      </c>
      <c r="B563" s="174" t="s">
        <v>2205</v>
      </c>
      <c r="C563" s="181" t="s">
        <v>2206</v>
      </c>
      <c r="D563" s="175" t="s">
        <v>635</v>
      </c>
      <c r="E563" s="176">
        <v>9</v>
      </c>
      <c r="F563" s="177"/>
      <c r="G563" s="178">
        <f>ROUND(E563*F563,2)</f>
        <v>0</v>
      </c>
      <c r="H563" s="177"/>
      <c r="I563" s="178">
        <f>ROUND(E563*H563,2)</f>
        <v>0</v>
      </c>
      <c r="J563" s="177"/>
      <c r="K563" s="178">
        <f>ROUND(E563*J563,2)</f>
        <v>0</v>
      </c>
      <c r="L563" s="178">
        <v>21</v>
      </c>
      <c r="M563" s="178">
        <f>G563*(1+L563/100)</f>
        <v>0</v>
      </c>
      <c r="N563" s="176">
        <v>1.5E-3</v>
      </c>
      <c r="O563" s="176">
        <f>ROUND(E563*N563,2)</f>
        <v>0.01</v>
      </c>
      <c r="P563" s="176">
        <v>0</v>
      </c>
      <c r="Q563" s="176">
        <f>ROUND(E563*P563,2)</f>
        <v>0</v>
      </c>
      <c r="R563" s="178" t="s">
        <v>878</v>
      </c>
      <c r="S563" s="178" t="s">
        <v>374</v>
      </c>
      <c r="T563" s="179" t="s">
        <v>374</v>
      </c>
      <c r="U563" s="161">
        <v>0.14000000000000001</v>
      </c>
      <c r="V563" s="161">
        <f>ROUND(E563*U563,2)</f>
        <v>1.26</v>
      </c>
      <c r="W563" s="161"/>
      <c r="X563" s="161" t="s">
        <v>375</v>
      </c>
      <c r="Y563" s="161" t="s">
        <v>334</v>
      </c>
      <c r="Z563" s="151"/>
      <c r="AA563" s="151"/>
      <c r="AB563" s="151"/>
      <c r="AC563" s="151"/>
      <c r="AD563" s="151"/>
      <c r="AE563" s="151"/>
      <c r="AF563" s="151"/>
      <c r="AG563" s="151" t="s">
        <v>376</v>
      </c>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2" x14ac:dyDescent="0.2">
      <c r="A564" s="158"/>
      <c r="B564" s="159"/>
      <c r="C564" s="201" t="s">
        <v>3541</v>
      </c>
      <c r="D564" s="185"/>
      <c r="E564" s="186"/>
      <c r="F564" s="161"/>
      <c r="G564" s="161"/>
      <c r="H564" s="161"/>
      <c r="I564" s="161"/>
      <c r="J564" s="161"/>
      <c r="K564" s="161"/>
      <c r="L564" s="161"/>
      <c r="M564" s="161"/>
      <c r="N564" s="160"/>
      <c r="O564" s="160"/>
      <c r="P564" s="160"/>
      <c r="Q564" s="160"/>
      <c r="R564" s="161"/>
      <c r="S564" s="161"/>
      <c r="T564" s="161"/>
      <c r="U564" s="161"/>
      <c r="V564" s="161"/>
      <c r="W564" s="161"/>
      <c r="X564" s="161"/>
      <c r="Y564" s="161"/>
      <c r="Z564" s="151"/>
      <c r="AA564" s="151"/>
      <c r="AB564" s="151"/>
      <c r="AC564" s="151"/>
      <c r="AD564" s="151"/>
      <c r="AE564" s="151"/>
      <c r="AF564" s="151"/>
      <c r="AG564" s="151" t="s">
        <v>381</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3" x14ac:dyDescent="0.2">
      <c r="A565" s="158"/>
      <c r="B565" s="159"/>
      <c r="C565" s="201" t="s">
        <v>3542</v>
      </c>
      <c r="D565" s="185"/>
      <c r="E565" s="186">
        <v>9</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73">
        <v>97</v>
      </c>
      <c r="B566" s="174" t="s">
        <v>2211</v>
      </c>
      <c r="C566" s="181" t="s">
        <v>2212</v>
      </c>
      <c r="D566" s="175" t="s">
        <v>635</v>
      </c>
      <c r="E566" s="176">
        <v>3</v>
      </c>
      <c r="F566" s="177"/>
      <c r="G566" s="178">
        <f>ROUND(E566*F566,2)</f>
        <v>0</v>
      </c>
      <c r="H566" s="177"/>
      <c r="I566" s="178">
        <f>ROUND(E566*H566,2)</f>
        <v>0</v>
      </c>
      <c r="J566" s="177"/>
      <c r="K566" s="178">
        <f>ROUND(E566*J566,2)</f>
        <v>0</v>
      </c>
      <c r="L566" s="178">
        <v>21</v>
      </c>
      <c r="M566" s="178">
        <f>G566*(1+L566/100)</f>
        <v>0</v>
      </c>
      <c r="N566" s="176">
        <v>1.4E-3</v>
      </c>
      <c r="O566" s="176">
        <f>ROUND(E566*N566,2)</f>
        <v>0</v>
      </c>
      <c r="P566" s="176">
        <v>0</v>
      </c>
      <c r="Q566" s="176">
        <f>ROUND(E566*P566,2)</f>
        <v>0</v>
      </c>
      <c r="R566" s="178" t="s">
        <v>878</v>
      </c>
      <c r="S566" s="178" t="s">
        <v>374</v>
      </c>
      <c r="T566" s="179" t="s">
        <v>374</v>
      </c>
      <c r="U566" s="161">
        <v>0.14000000000000001</v>
      </c>
      <c r="V566" s="161">
        <f>ROUND(E566*U566,2)</f>
        <v>0.42</v>
      </c>
      <c r="W566" s="161"/>
      <c r="X566" s="161" t="s">
        <v>375</v>
      </c>
      <c r="Y566" s="161" t="s">
        <v>334</v>
      </c>
      <c r="Z566" s="151"/>
      <c r="AA566" s="151"/>
      <c r="AB566" s="151"/>
      <c r="AC566" s="151"/>
      <c r="AD566" s="151"/>
      <c r="AE566" s="151"/>
      <c r="AF566" s="151"/>
      <c r="AG566" s="151" t="s">
        <v>376</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2" x14ac:dyDescent="0.2">
      <c r="A567" s="158"/>
      <c r="B567" s="159"/>
      <c r="C567" s="201" t="s">
        <v>3543</v>
      </c>
      <c r="D567" s="185"/>
      <c r="E567" s="186"/>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3" x14ac:dyDescent="0.2">
      <c r="A568" s="158"/>
      <c r="B568" s="159"/>
      <c r="C568" s="201" t="s">
        <v>3508</v>
      </c>
      <c r="D568" s="185"/>
      <c r="E568" s="186">
        <v>3</v>
      </c>
      <c r="F568" s="161"/>
      <c r="G568" s="161"/>
      <c r="H568" s="161"/>
      <c r="I568" s="161"/>
      <c r="J568" s="161"/>
      <c r="K568" s="161"/>
      <c r="L568" s="161"/>
      <c r="M568" s="161"/>
      <c r="N568" s="160"/>
      <c r="O568" s="160"/>
      <c r="P568" s="160"/>
      <c r="Q568" s="160"/>
      <c r="R568" s="161"/>
      <c r="S568" s="161"/>
      <c r="T568" s="161"/>
      <c r="U568" s="161"/>
      <c r="V568" s="161"/>
      <c r="W568" s="161"/>
      <c r="X568" s="161"/>
      <c r="Y568" s="161"/>
      <c r="Z568" s="151"/>
      <c r="AA568" s="151"/>
      <c r="AB568" s="151"/>
      <c r="AC568" s="151"/>
      <c r="AD568" s="151"/>
      <c r="AE568" s="151"/>
      <c r="AF568" s="151"/>
      <c r="AG568" s="151" t="s">
        <v>381</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x14ac:dyDescent="0.2">
      <c r="A569" s="166" t="s">
        <v>326</v>
      </c>
      <c r="B569" s="167" t="s">
        <v>228</v>
      </c>
      <c r="C569" s="180" t="s">
        <v>229</v>
      </c>
      <c r="D569" s="168"/>
      <c r="E569" s="169"/>
      <c r="F569" s="170"/>
      <c r="G569" s="170">
        <f>SUMIF(AG570:AG573,"&lt;&gt;NOR",G570:G573)</f>
        <v>0</v>
      </c>
      <c r="H569" s="170"/>
      <c r="I569" s="170">
        <f>SUM(I570:I573)</f>
        <v>0</v>
      </c>
      <c r="J569" s="170"/>
      <c r="K569" s="170">
        <f>SUM(K570:K573)</f>
        <v>0</v>
      </c>
      <c r="L569" s="170"/>
      <c r="M569" s="170">
        <f>SUM(M570:M573)</f>
        <v>0</v>
      </c>
      <c r="N569" s="169"/>
      <c r="O569" s="169">
        <f>SUM(O570:O573)</f>
        <v>0</v>
      </c>
      <c r="P569" s="169"/>
      <c r="Q569" s="169">
        <f>SUM(Q570:Q573)</f>
        <v>0</v>
      </c>
      <c r="R569" s="170"/>
      <c r="S569" s="170"/>
      <c r="T569" s="171"/>
      <c r="U569" s="165"/>
      <c r="V569" s="165">
        <f>SUM(V570:V573)</f>
        <v>0.74</v>
      </c>
      <c r="W569" s="165"/>
      <c r="X569" s="165"/>
      <c r="Y569" s="165"/>
      <c r="AG569" t="s">
        <v>327</v>
      </c>
    </row>
    <row r="570" spans="1:60" outlineLevel="1" x14ac:dyDescent="0.2">
      <c r="A570" s="173">
        <v>98</v>
      </c>
      <c r="B570" s="174" t="s">
        <v>2914</v>
      </c>
      <c r="C570" s="181" t="s">
        <v>2915</v>
      </c>
      <c r="D570" s="175" t="s">
        <v>640</v>
      </c>
      <c r="E570" s="176">
        <v>20</v>
      </c>
      <c r="F570" s="177"/>
      <c r="G570" s="178">
        <f>ROUND(E570*F570,2)</f>
        <v>0</v>
      </c>
      <c r="H570" s="177"/>
      <c r="I570" s="178">
        <f>ROUND(E570*H570,2)</f>
        <v>0</v>
      </c>
      <c r="J570" s="177"/>
      <c r="K570" s="178">
        <f>ROUND(E570*J570,2)</f>
        <v>0</v>
      </c>
      <c r="L570" s="178">
        <v>21</v>
      </c>
      <c r="M570" s="178">
        <f>G570*(1+L570/100)</f>
        <v>0</v>
      </c>
      <c r="N570" s="176">
        <v>0</v>
      </c>
      <c r="O570" s="176">
        <f>ROUND(E570*N570,2)</f>
        <v>0</v>
      </c>
      <c r="P570" s="176">
        <v>0</v>
      </c>
      <c r="Q570" s="176">
        <f>ROUND(E570*P570,2)</f>
        <v>0</v>
      </c>
      <c r="R570" s="178" t="s">
        <v>588</v>
      </c>
      <c r="S570" s="178" t="s">
        <v>374</v>
      </c>
      <c r="T570" s="179" t="s">
        <v>374</v>
      </c>
      <c r="U570" s="161">
        <v>3.6999999999999998E-2</v>
      </c>
      <c r="V570" s="161">
        <f>ROUND(E570*U570,2)</f>
        <v>0.74</v>
      </c>
      <c r="W570" s="161"/>
      <c r="X570" s="161" t="s">
        <v>375</v>
      </c>
      <c r="Y570" s="161" t="s">
        <v>334</v>
      </c>
      <c r="Z570" s="151"/>
      <c r="AA570" s="151"/>
      <c r="AB570" s="151"/>
      <c r="AC570" s="151"/>
      <c r="AD570" s="151"/>
      <c r="AE570" s="151"/>
      <c r="AF570" s="151"/>
      <c r="AG570" s="151" t="s">
        <v>376</v>
      </c>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2" x14ac:dyDescent="0.2">
      <c r="A571" s="158"/>
      <c r="B571" s="159"/>
      <c r="C571" s="272" t="s">
        <v>2916</v>
      </c>
      <c r="D571" s="273"/>
      <c r="E571" s="273"/>
      <c r="F571" s="273"/>
      <c r="G571" s="273"/>
      <c r="H571" s="161"/>
      <c r="I571" s="161"/>
      <c r="J571" s="161"/>
      <c r="K571" s="161"/>
      <c r="L571" s="161"/>
      <c r="M571" s="161"/>
      <c r="N571" s="160"/>
      <c r="O571" s="160"/>
      <c r="P571" s="160"/>
      <c r="Q571" s="160"/>
      <c r="R571" s="161"/>
      <c r="S571" s="161"/>
      <c r="T571" s="161"/>
      <c r="U571" s="161"/>
      <c r="V571" s="161"/>
      <c r="W571" s="161"/>
      <c r="X571" s="161"/>
      <c r="Y571" s="161"/>
      <c r="Z571" s="151"/>
      <c r="AA571" s="151"/>
      <c r="AB571" s="151"/>
      <c r="AC571" s="151"/>
      <c r="AD571" s="151"/>
      <c r="AE571" s="151"/>
      <c r="AF571" s="151"/>
      <c r="AG571" s="151" t="s">
        <v>378</v>
      </c>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2" x14ac:dyDescent="0.2">
      <c r="A572" s="158"/>
      <c r="B572" s="159"/>
      <c r="C572" s="201" t="s">
        <v>2699</v>
      </c>
      <c r="D572" s="185"/>
      <c r="E572" s="186"/>
      <c r="F572" s="161"/>
      <c r="G572" s="161"/>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381</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201" t="s">
        <v>3544</v>
      </c>
      <c r="D573" s="185"/>
      <c r="E573" s="186">
        <v>20</v>
      </c>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x14ac:dyDescent="0.2">
      <c r="A574" s="166" t="s">
        <v>326</v>
      </c>
      <c r="B574" s="167" t="s">
        <v>230</v>
      </c>
      <c r="C574" s="180" t="s">
        <v>231</v>
      </c>
      <c r="D574" s="168"/>
      <c r="E574" s="169"/>
      <c r="F574" s="170"/>
      <c r="G574" s="170">
        <f>SUMIF(AG575:AG579,"&lt;&gt;NOR",G575:G579)</f>
        <v>0</v>
      </c>
      <c r="H574" s="170"/>
      <c r="I574" s="170">
        <f>SUM(I575:I579)</f>
        <v>0</v>
      </c>
      <c r="J574" s="170"/>
      <c r="K574" s="170">
        <f>SUM(K575:K579)</f>
        <v>0</v>
      </c>
      <c r="L574" s="170"/>
      <c r="M574" s="170">
        <f>SUM(M575:M579)</f>
        <v>0</v>
      </c>
      <c r="N574" s="169"/>
      <c r="O574" s="169">
        <f>SUM(O575:O579)</f>
        <v>0.06</v>
      </c>
      <c r="P574" s="169"/>
      <c r="Q574" s="169">
        <f>SUM(Q575:Q579)</f>
        <v>0</v>
      </c>
      <c r="R574" s="170"/>
      <c r="S574" s="170"/>
      <c r="T574" s="171"/>
      <c r="U574" s="165"/>
      <c r="V574" s="165">
        <f>SUM(V575:V579)</f>
        <v>6.36</v>
      </c>
      <c r="W574" s="165"/>
      <c r="X574" s="165"/>
      <c r="Y574" s="165"/>
      <c r="AG574" t="s">
        <v>327</v>
      </c>
    </row>
    <row r="575" spans="1:60" outlineLevel="1" x14ac:dyDescent="0.2">
      <c r="A575" s="173">
        <v>99</v>
      </c>
      <c r="B575" s="174" t="s">
        <v>3545</v>
      </c>
      <c r="C575" s="181" t="s">
        <v>3546</v>
      </c>
      <c r="D575" s="175" t="s">
        <v>640</v>
      </c>
      <c r="E575" s="176">
        <v>63.5672</v>
      </c>
      <c r="F575" s="177"/>
      <c r="G575" s="178">
        <f>ROUND(E575*F575,2)</f>
        <v>0</v>
      </c>
      <c r="H575" s="177"/>
      <c r="I575" s="178">
        <f>ROUND(E575*H575,2)</f>
        <v>0</v>
      </c>
      <c r="J575" s="177"/>
      <c r="K575" s="178">
        <f>ROUND(E575*J575,2)</f>
        <v>0</v>
      </c>
      <c r="L575" s="178">
        <v>21</v>
      </c>
      <c r="M575" s="178">
        <f>G575*(1+L575/100)</f>
        <v>0</v>
      </c>
      <c r="N575" s="176">
        <v>9.5E-4</v>
      </c>
      <c r="O575" s="176">
        <f>ROUND(E575*N575,2)</f>
        <v>0.06</v>
      </c>
      <c r="P575" s="176">
        <v>0</v>
      </c>
      <c r="Q575" s="176">
        <f>ROUND(E575*P575,2)</f>
        <v>0</v>
      </c>
      <c r="R575" s="178" t="s">
        <v>917</v>
      </c>
      <c r="S575" s="178" t="s">
        <v>374</v>
      </c>
      <c r="T575" s="179" t="s">
        <v>374</v>
      </c>
      <c r="U575" s="161">
        <v>0.1</v>
      </c>
      <c r="V575" s="161">
        <f>ROUND(E575*U575,2)</f>
        <v>6.36</v>
      </c>
      <c r="W575" s="161"/>
      <c r="X575" s="161" t="s">
        <v>375</v>
      </c>
      <c r="Y575" s="161" t="s">
        <v>334</v>
      </c>
      <c r="Z575" s="151"/>
      <c r="AA575" s="151"/>
      <c r="AB575" s="151"/>
      <c r="AC575" s="151"/>
      <c r="AD575" s="151"/>
      <c r="AE575" s="151"/>
      <c r="AF575" s="151"/>
      <c r="AG575" s="151" t="s">
        <v>376</v>
      </c>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2" x14ac:dyDescent="0.2">
      <c r="A576" s="158"/>
      <c r="B576" s="159"/>
      <c r="C576" s="263" t="s">
        <v>3547</v>
      </c>
      <c r="D576" s="264"/>
      <c r="E576" s="264"/>
      <c r="F576" s="264"/>
      <c r="G576" s="264"/>
      <c r="H576" s="161"/>
      <c r="I576" s="161"/>
      <c r="J576" s="161"/>
      <c r="K576" s="161"/>
      <c r="L576" s="161"/>
      <c r="M576" s="161"/>
      <c r="N576" s="160"/>
      <c r="O576" s="160"/>
      <c r="P576" s="160"/>
      <c r="Q576" s="160"/>
      <c r="R576" s="161"/>
      <c r="S576" s="161"/>
      <c r="T576" s="161"/>
      <c r="U576" s="161"/>
      <c r="V576" s="161"/>
      <c r="W576" s="161"/>
      <c r="X576" s="161"/>
      <c r="Y576" s="161"/>
      <c r="Z576" s="151"/>
      <c r="AA576" s="151"/>
      <c r="AB576" s="151"/>
      <c r="AC576" s="151"/>
      <c r="AD576" s="151"/>
      <c r="AE576" s="151"/>
      <c r="AF576" s="151"/>
      <c r="AG576" s="151" t="s">
        <v>337</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01" t="s">
        <v>3548</v>
      </c>
      <c r="D577" s="185"/>
      <c r="E577" s="186"/>
      <c r="F577" s="161"/>
      <c r="G577" s="161"/>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381</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3" x14ac:dyDescent="0.2">
      <c r="A578" s="158"/>
      <c r="B578" s="159"/>
      <c r="C578" s="201" t="s">
        <v>3549</v>
      </c>
      <c r="D578" s="185"/>
      <c r="E578" s="186">
        <v>14.0672</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3" x14ac:dyDescent="0.2">
      <c r="A579" s="158"/>
      <c r="B579" s="159"/>
      <c r="C579" s="201" t="s">
        <v>3550</v>
      </c>
      <c r="D579" s="185"/>
      <c r="E579" s="186">
        <v>49.5</v>
      </c>
      <c r="F579" s="161"/>
      <c r="G579" s="161"/>
      <c r="H579" s="161"/>
      <c r="I579" s="161"/>
      <c r="J579" s="161"/>
      <c r="K579" s="161"/>
      <c r="L579" s="161"/>
      <c r="M579" s="161"/>
      <c r="N579" s="160"/>
      <c r="O579" s="160"/>
      <c r="P579" s="160"/>
      <c r="Q579" s="160"/>
      <c r="R579" s="161"/>
      <c r="S579" s="161"/>
      <c r="T579" s="161"/>
      <c r="U579" s="161"/>
      <c r="V579" s="161"/>
      <c r="W579" s="161"/>
      <c r="X579" s="161"/>
      <c r="Y579" s="161"/>
      <c r="Z579" s="151"/>
      <c r="AA579" s="151"/>
      <c r="AB579" s="151"/>
      <c r="AC579" s="151"/>
      <c r="AD579" s="151"/>
      <c r="AE579" s="151"/>
      <c r="AF579" s="151"/>
      <c r="AG579" s="151" t="s">
        <v>381</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x14ac:dyDescent="0.2">
      <c r="A580" s="166" t="s">
        <v>326</v>
      </c>
      <c r="B580" s="167" t="s">
        <v>236</v>
      </c>
      <c r="C580" s="180" t="s">
        <v>237</v>
      </c>
      <c r="D580" s="168"/>
      <c r="E580" s="169"/>
      <c r="F580" s="170"/>
      <c r="G580" s="170">
        <f>SUMIF(AG581:AG587,"&lt;&gt;NOR",G581:G587)</f>
        <v>0</v>
      </c>
      <c r="H580" s="170"/>
      <c r="I580" s="170">
        <f>SUM(I581:I587)</f>
        <v>0</v>
      </c>
      <c r="J580" s="170"/>
      <c r="K580" s="170">
        <f>SUM(K581:K587)</f>
        <v>0</v>
      </c>
      <c r="L580" s="170"/>
      <c r="M580" s="170">
        <f>SUM(M581:M587)</f>
        <v>0</v>
      </c>
      <c r="N580" s="169"/>
      <c r="O580" s="169">
        <f>SUM(O581:O587)</f>
        <v>0</v>
      </c>
      <c r="P580" s="169"/>
      <c r="Q580" s="169">
        <f>SUM(Q581:Q587)</f>
        <v>0</v>
      </c>
      <c r="R580" s="170"/>
      <c r="S580" s="170"/>
      <c r="T580" s="171"/>
      <c r="U580" s="165"/>
      <c r="V580" s="165">
        <f>SUM(V581:V587)</f>
        <v>205.11</v>
      </c>
      <c r="W580" s="165"/>
      <c r="X580" s="165"/>
      <c r="Y580" s="165"/>
      <c r="AG580" t="s">
        <v>327</v>
      </c>
    </row>
    <row r="581" spans="1:60" outlineLevel="1" x14ac:dyDescent="0.2">
      <c r="A581" s="173">
        <v>100</v>
      </c>
      <c r="B581" s="174" t="s">
        <v>2557</v>
      </c>
      <c r="C581" s="181" t="s">
        <v>2558</v>
      </c>
      <c r="D581" s="175" t="s">
        <v>619</v>
      </c>
      <c r="E581" s="176">
        <v>1745.6221599999999</v>
      </c>
      <c r="F581" s="177"/>
      <c r="G581" s="178">
        <f>ROUND(E581*F581,2)</f>
        <v>0</v>
      </c>
      <c r="H581" s="177"/>
      <c r="I581" s="178">
        <f>ROUND(E581*H581,2)</f>
        <v>0</v>
      </c>
      <c r="J581" s="177"/>
      <c r="K581" s="178">
        <f>ROUND(E581*J581,2)</f>
        <v>0</v>
      </c>
      <c r="L581" s="178">
        <v>21</v>
      </c>
      <c r="M581" s="178">
        <f>G581*(1+L581/100)</f>
        <v>0</v>
      </c>
      <c r="N581" s="176">
        <v>0</v>
      </c>
      <c r="O581" s="176">
        <f>ROUND(E581*N581,2)</f>
        <v>0</v>
      </c>
      <c r="P581" s="176">
        <v>0</v>
      </c>
      <c r="Q581" s="176">
        <f>ROUND(E581*P581,2)</f>
        <v>0</v>
      </c>
      <c r="R581" s="178" t="s">
        <v>878</v>
      </c>
      <c r="S581" s="178" t="s">
        <v>374</v>
      </c>
      <c r="T581" s="179" t="s">
        <v>374</v>
      </c>
      <c r="U581" s="161">
        <v>0.11749999999999999</v>
      </c>
      <c r="V581" s="161">
        <f>ROUND(E581*U581,2)</f>
        <v>205.11</v>
      </c>
      <c r="W581" s="161"/>
      <c r="X581" s="161" t="s">
        <v>1190</v>
      </c>
      <c r="Y581" s="161" t="s">
        <v>334</v>
      </c>
      <c r="Z581" s="151"/>
      <c r="AA581" s="151"/>
      <c r="AB581" s="151"/>
      <c r="AC581" s="151"/>
      <c r="AD581" s="151"/>
      <c r="AE581" s="151"/>
      <c r="AF581" s="151"/>
      <c r="AG581" s="151" t="s">
        <v>1191</v>
      </c>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ht="22.5" outlineLevel="2" x14ac:dyDescent="0.2">
      <c r="A582" s="158"/>
      <c r="B582" s="159"/>
      <c r="C582" s="272" t="s">
        <v>2559</v>
      </c>
      <c r="D582" s="273"/>
      <c r="E582" s="273"/>
      <c r="F582" s="273"/>
      <c r="G582" s="273"/>
      <c r="H582" s="161"/>
      <c r="I582" s="161"/>
      <c r="J582" s="161"/>
      <c r="K582" s="161"/>
      <c r="L582" s="161"/>
      <c r="M582" s="161"/>
      <c r="N582" s="160"/>
      <c r="O582" s="160"/>
      <c r="P582" s="160"/>
      <c r="Q582" s="160"/>
      <c r="R582" s="161"/>
      <c r="S582" s="161"/>
      <c r="T582" s="161"/>
      <c r="U582" s="161"/>
      <c r="V582" s="161"/>
      <c r="W582" s="161"/>
      <c r="X582" s="161"/>
      <c r="Y582" s="161"/>
      <c r="Z582" s="151"/>
      <c r="AA582" s="151"/>
      <c r="AB582" s="151"/>
      <c r="AC582" s="151"/>
      <c r="AD582" s="151"/>
      <c r="AE582" s="151"/>
      <c r="AF582" s="151"/>
      <c r="AG582" s="151" t="s">
        <v>378</v>
      </c>
      <c r="AH582" s="151"/>
      <c r="AI582" s="151"/>
      <c r="AJ582" s="151"/>
      <c r="AK582" s="151"/>
      <c r="AL582" s="151"/>
      <c r="AM582" s="151"/>
      <c r="AN582" s="151"/>
      <c r="AO582" s="151"/>
      <c r="AP582" s="151"/>
      <c r="AQ582" s="151"/>
      <c r="AR582" s="151"/>
      <c r="AS582" s="151"/>
      <c r="AT582" s="151"/>
      <c r="AU582" s="151"/>
      <c r="AV582" s="151"/>
      <c r="AW582" s="151"/>
      <c r="AX582" s="151"/>
      <c r="AY582" s="151"/>
      <c r="AZ582" s="151"/>
      <c r="BA582" s="193" t="str">
        <f>C582</f>
        <v>vodovodu nebo kanalizace ražené nebo hloubené (827 1.4, 827 2.4) z trub betonových nebo železobetonových včetně drobných objektů,</v>
      </c>
      <c r="BB582" s="151"/>
      <c r="BC582" s="151"/>
      <c r="BD582" s="151"/>
      <c r="BE582" s="151"/>
      <c r="BF582" s="151"/>
      <c r="BG582" s="151"/>
      <c r="BH582" s="151"/>
    </row>
    <row r="583" spans="1:60" outlineLevel="2" x14ac:dyDescent="0.2">
      <c r="A583" s="158"/>
      <c r="B583" s="159"/>
      <c r="C583" s="274" t="s">
        <v>1950</v>
      </c>
      <c r="D583" s="275"/>
      <c r="E583" s="275"/>
      <c r="F583" s="275"/>
      <c r="G583" s="275"/>
      <c r="H583" s="161"/>
      <c r="I583" s="161"/>
      <c r="J583" s="161"/>
      <c r="K583" s="161"/>
      <c r="L583" s="161"/>
      <c r="M583" s="161"/>
      <c r="N583" s="160"/>
      <c r="O583" s="160"/>
      <c r="P583" s="160"/>
      <c r="Q583" s="160"/>
      <c r="R583" s="161"/>
      <c r="S583" s="161"/>
      <c r="T583" s="161"/>
      <c r="U583" s="161"/>
      <c r="V583" s="161"/>
      <c r="W583" s="161"/>
      <c r="X583" s="161"/>
      <c r="Y583" s="161"/>
      <c r="Z583" s="151"/>
      <c r="AA583" s="151"/>
      <c r="AB583" s="151"/>
      <c r="AC583" s="151"/>
      <c r="AD583" s="151"/>
      <c r="AE583" s="151"/>
      <c r="AF583" s="151"/>
      <c r="AG583" s="151" t="s">
        <v>337</v>
      </c>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2" x14ac:dyDescent="0.2">
      <c r="A584" s="158"/>
      <c r="B584" s="159"/>
      <c r="C584" s="201" t="s">
        <v>1192</v>
      </c>
      <c r="D584" s="185"/>
      <c r="E584" s="186"/>
      <c r="F584" s="161"/>
      <c r="G584" s="161"/>
      <c r="H584" s="161"/>
      <c r="I584" s="161"/>
      <c r="J584" s="161"/>
      <c r="K584" s="161"/>
      <c r="L584" s="161"/>
      <c r="M584" s="161"/>
      <c r="N584" s="160"/>
      <c r="O584" s="160"/>
      <c r="P584" s="160"/>
      <c r="Q584" s="160"/>
      <c r="R584" s="161"/>
      <c r="S584" s="161"/>
      <c r="T584" s="161"/>
      <c r="U584" s="161"/>
      <c r="V584" s="161"/>
      <c r="W584" s="161"/>
      <c r="X584" s="161"/>
      <c r="Y584" s="161"/>
      <c r="Z584" s="151"/>
      <c r="AA584" s="151"/>
      <c r="AB584" s="151"/>
      <c r="AC584" s="151"/>
      <c r="AD584" s="151"/>
      <c r="AE584" s="151"/>
      <c r="AF584" s="151"/>
      <c r="AG584" s="151" t="s">
        <v>381</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ht="22.5" outlineLevel="3" x14ac:dyDescent="0.2">
      <c r="A585" s="158"/>
      <c r="B585" s="159"/>
      <c r="C585" s="201" t="s">
        <v>3551</v>
      </c>
      <c r="D585" s="185"/>
      <c r="E585" s="186"/>
      <c r="F585" s="161"/>
      <c r="G585" s="161"/>
      <c r="H585" s="161"/>
      <c r="I585" s="161"/>
      <c r="J585" s="161"/>
      <c r="K585" s="161"/>
      <c r="L585" s="161"/>
      <c r="M585" s="161"/>
      <c r="N585" s="160"/>
      <c r="O585" s="160"/>
      <c r="P585" s="160"/>
      <c r="Q585" s="160"/>
      <c r="R585" s="161"/>
      <c r="S585" s="161"/>
      <c r="T585" s="161"/>
      <c r="U585" s="161"/>
      <c r="V585" s="161"/>
      <c r="W585" s="161"/>
      <c r="X585" s="161"/>
      <c r="Y585" s="161"/>
      <c r="Z585" s="151"/>
      <c r="AA585" s="151"/>
      <c r="AB585" s="151"/>
      <c r="AC585" s="151"/>
      <c r="AD585" s="151"/>
      <c r="AE585" s="151"/>
      <c r="AF585" s="151"/>
      <c r="AG585" s="151" t="s">
        <v>381</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3" x14ac:dyDescent="0.2">
      <c r="A586" s="158"/>
      <c r="B586" s="159"/>
      <c r="C586" s="201" t="s">
        <v>3552</v>
      </c>
      <c r="D586" s="185"/>
      <c r="E586" s="186"/>
      <c r="F586" s="161"/>
      <c r="G586" s="161"/>
      <c r="H586" s="161"/>
      <c r="I586" s="161"/>
      <c r="J586" s="161"/>
      <c r="K586" s="161"/>
      <c r="L586" s="161"/>
      <c r="M586" s="161"/>
      <c r="N586" s="160"/>
      <c r="O586" s="160"/>
      <c r="P586" s="160"/>
      <c r="Q586" s="160"/>
      <c r="R586" s="161"/>
      <c r="S586" s="161"/>
      <c r="T586" s="161"/>
      <c r="U586" s="161"/>
      <c r="V586" s="161"/>
      <c r="W586" s="161"/>
      <c r="X586" s="161"/>
      <c r="Y586" s="161"/>
      <c r="Z586" s="151"/>
      <c r="AA586" s="151"/>
      <c r="AB586" s="151"/>
      <c r="AC586" s="151"/>
      <c r="AD586" s="151"/>
      <c r="AE586" s="151"/>
      <c r="AF586" s="151"/>
      <c r="AG586" s="151" t="s">
        <v>381</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3" x14ac:dyDescent="0.2">
      <c r="A587" s="158"/>
      <c r="B587" s="159"/>
      <c r="C587" s="201" t="s">
        <v>3553</v>
      </c>
      <c r="D587" s="185"/>
      <c r="E587" s="186">
        <v>1745.6221599999999</v>
      </c>
      <c r="F587" s="161"/>
      <c r="G587" s="161"/>
      <c r="H587" s="161"/>
      <c r="I587" s="161"/>
      <c r="J587" s="161"/>
      <c r="K587" s="161"/>
      <c r="L587" s="161"/>
      <c r="M587" s="161"/>
      <c r="N587" s="160"/>
      <c r="O587" s="160"/>
      <c r="P587" s="160"/>
      <c r="Q587" s="160"/>
      <c r="R587" s="161"/>
      <c r="S587" s="161"/>
      <c r="T587" s="161"/>
      <c r="U587" s="161"/>
      <c r="V587" s="161"/>
      <c r="W587" s="161"/>
      <c r="X587" s="161"/>
      <c r="Y587" s="161"/>
      <c r="Z587" s="151"/>
      <c r="AA587" s="151"/>
      <c r="AB587" s="151"/>
      <c r="AC587" s="151"/>
      <c r="AD587" s="151"/>
      <c r="AE587" s="151"/>
      <c r="AF587" s="151"/>
      <c r="AG587" s="151" t="s">
        <v>381</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x14ac:dyDescent="0.2">
      <c r="A588" s="166" t="s">
        <v>326</v>
      </c>
      <c r="B588" s="167" t="s">
        <v>238</v>
      </c>
      <c r="C588" s="180" t="s">
        <v>239</v>
      </c>
      <c r="D588" s="168"/>
      <c r="E588" s="169"/>
      <c r="F588" s="170"/>
      <c r="G588" s="170">
        <f>SUMIF(AG589:AG611,"&lt;&gt;NOR",G589:G611)</f>
        <v>0</v>
      </c>
      <c r="H588" s="170"/>
      <c r="I588" s="170">
        <f>SUM(I589:I611)</f>
        <v>0</v>
      </c>
      <c r="J588" s="170"/>
      <c r="K588" s="170">
        <f>SUM(K589:K611)</f>
        <v>0</v>
      </c>
      <c r="L588" s="170"/>
      <c r="M588" s="170">
        <f>SUM(M589:M611)</f>
        <v>0</v>
      </c>
      <c r="N588" s="169"/>
      <c r="O588" s="169">
        <f>SUM(O589:O611)</f>
        <v>0.36</v>
      </c>
      <c r="P588" s="169"/>
      <c r="Q588" s="169">
        <f>SUM(Q589:Q611)</f>
        <v>0</v>
      </c>
      <c r="R588" s="170"/>
      <c r="S588" s="170"/>
      <c r="T588" s="171"/>
      <c r="U588" s="165"/>
      <c r="V588" s="165">
        <f>SUM(V589:V611)</f>
        <v>48.739999999999995</v>
      </c>
      <c r="W588" s="165"/>
      <c r="X588" s="165"/>
      <c r="Y588" s="165"/>
      <c r="AG588" t="s">
        <v>327</v>
      </c>
    </row>
    <row r="589" spans="1:60" ht="33.75" outlineLevel="1" x14ac:dyDescent="0.2">
      <c r="A589" s="173">
        <v>101</v>
      </c>
      <c r="B589" s="174" t="s">
        <v>1197</v>
      </c>
      <c r="C589" s="181" t="s">
        <v>2243</v>
      </c>
      <c r="D589" s="175" t="s">
        <v>514</v>
      </c>
      <c r="E589" s="176">
        <v>199.227</v>
      </c>
      <c r="F589" s="177"/>
      <c r="G589" s="178">
        <f>ROUND(E589*F589,2)</f>
        <v>0</v>
      </c>
      <c r="H589" s="177"/>
      <c r="I589" s="178">
        <f>ROUND(E589*H589,2)</f>
        <v>0</v>
      </c>
      <c r="J589" s="177"/>
      <c r="K589" s="178">
        <f>ROUND(E589*J589,2)</f>
        <v>0</v>
      </c>
      <c r="L589" s="178">
        <v>21</v>
      </c>
      <c r="M589" s="178">
        <f>G589*(1+L589/100)</f>
        <v>0</v>
      </c>
      <c r="N589" s="176">
        <v>3.3E-4</v>
      </c>
      <c r="O589" s="176">
        <f>ROUND(E589*N589,2)</f>
        <v>7.0000000000000007E-2</v>
      </c>
      <c r="P589" s="176">
        <v>0</v>
      </c>
      <c r="Q589" s="176">
        <f>ROUND(E589*P589,2)</f>
        <v>0</v>
      </c>
      <c r="R589" s="178" t="s">
        <v>1199</v>
      </c>
      <c r="S589" s="178" t="s">
        <v>374</v>
      </c>
      <c r="T589" s="179" t="s">
        <v>374</v>
      </c>
      <c r="U589" s="161">
        <v>2.75E-2</v>
      </c>
      <c r="V589" s="161">
        <f>ROUND(E589*U589,2)</f>
        <v>5.48</v>
      </c>
      <c r="W589" s="161"/>
      <c r="X589" s="161" t="s">
        <v>375</v>
      </c>
      <c r="Y589" s="161" t="s">
        <v>334</v>
      </c>
      <c r="Z589" s="151"/>
      <c r="AA589" s="151"/>
      <c r="AB589" s="151"/>
      <c r="AC589" s="151"/>
      <c r="AD589" s="151"/>
      <c r="AE589" s="151"/>
      <c r="AF589" s="151"/>
      <c r="AG589" s="151" t="s">
        <v>376</v>
      </c>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2" x14ac:dyDescent="0.2">
      <c r="A590" s="158"/>
      <c r="B590" s="159"/>
      <c r="C590" s="201" t="s">
        <v>3499</v>
      </c>
      <c r="D590" s="185"/>
      <c r="E590" s="186"/>
      <c r="F590" s="161"/>
      <c r="G590" s="161"/>
      <c r="H590" s="161"/>
      <c r="I590" s="161"/>
      <c r="J590" s="161"/>
      <c r="K590" s="161"/>
      <c r="L590" s="161"/>
      <c r="M590" s="161"/>
      <c r="N590" s="160"/>
      <c r="O590" s="160"/>
      <c r="P590" s="160"/>
      <c r="Q590" s="160"/>
      <c r="R590" s="161"/>
      <c r="S590" s="161"/>
      <c r="T590" s="161"/>
      <c r="U590" s="161"/>
      <c r="V590" s="161"/>
      <c r="W590" s="161"/>
      <c r="X590" s="161"/>
      <c r="Y590" s="161"/>
      <c r="Z590" s="151"/>
      <c r="AA590" s="151"/>
      <c r="AB590" s="151"/>
      <c r="AC590" s="151"/>
      <c r="AD590" s="151"/>
      <c r="AE590" s="151"/>
      <c r="AF590" s="151"/>
      <c r="AG590" s="151" t="s">
        <v>381</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3" x14ac:dyDescent="0.2">
      <c r="A591" s="158"/>
      <c r="B591" s="159"/>
      <c r="C591" s="201" t="s">
        <v>3554</v>
      </c>
      <c r="D591" s="185"/>
      <c r="E591" s="186">
        <v>180.792</v>
      </c>
      <c r="F591" s="161"/>
      <c r="G591" s="161"/>
      <c r="H591" s="161"/>
      <c r="I591" s="161"/>
      <c r="J591" s="161"/>
      <c r="K591" s="161"/>
      <c r="L591" s="161"/>
      <c r="M591" s="161"/>
      <c r="N591" s="160"/>
      <c r="O591" s="160"/>
      <c r="P591" s="160"/>
      <c r="Q591" s="160"/>
      <c r="R591" s="161"/>
      <c r="S591" s="161"/>
      <c r="T591" s="161"/>
      <c r="U591" s="161"/>
      <c r="V591" s="161"/>
      <c r="W591" s="161"/>
      <c r="X591" s="161"/>
      <c r="Y591" s="161"/>
      <c r="Z591" s="151"/>
      <c r="AA591" s="151"/>
      <c r="AB591" s="151"/>
      <c r="AC591" s="151"/>
      <c r="AD591" s="151"/>
      <c r="AE591" s="151"/>
      <c r="AF591" s="151"/>
      <c r="AG591" s="151" t="s">
        <v>381</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3" x14ac:dyDescent="0.2">
      <c r="A592" s="158"/>
      <c r="B592" s="159"/>
      <c r="C592" s="201" t="s">
        <v>3555</v>
      </c>
      <c r="D592" s="185"/>
      <c r="E592" s="186">
        <v>20.79</v>
      </c>
      <c r="F592" s="161"/>
      <c r="G592" s="161"/>
      <c r="H592" s="161"/>
      <c r="I592" s="161"/>
      <c r="J592" s="161"/>
      <c r="K592" s="161"/>
      <c r="L592" s="161"/>
      <c r="M592" s="161"/>
      <c r="N592" s="160"/>
      <c r="O592" s="160"/>
      <c r="P592" s="160"/>
      <c r="Q592" s="160"/>
      <c r="R592" s="161"/>
      <c r="S592" s="161"/>
      <c r="T592" s="161"/>
      <c r="U592" s="161"/>
      <c r="V592" s="161"/>
      <c r="W592" s="161"/>
      <c r="X592" s="161"/>
      <c r="Y592" s="161"/>
      <c r="Z592" s="151"/>
      <c r="AA592" s="151"/>
      <c r="AB592" s="151"/>
      <c r="AC592" s="151"/>
      <c r="AD592" s="151"/>
      <c r="AE592" s="151"/>
      <c r="AF592" s="151"/>
      <c r="AG592" s="151" t="s">
        <v>381</v>
      </c>
      <c r="AH592" s="151">
        <v>0</v>
      </c>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3" x14ac:dyDescent="0.2">
      <c r="A593" s="158"/>
      <c r="B593" s="159"/>
      <c r="C593" s="201" t="s">
        <v>3556</v>
      </c>
      <c r="D593" s="185"/>
      <c r="E593" s="186">
        <v>-2.355</v>
      </c>
      <c r="F593" s="161"/>
      <c r="G593" s="161"/>
      <c r="H593" s="161"/>
      <c r="I593" s="161"/>
      <c r="J593" s="161"/>
      <c r="K593" s="161"/>
      <c r="L593" s="161"/>
      <c r="M593" s="161"/>
      <c r="N593" s="160"/>
      <c r="O593" s="160"/>
      <c r="P593" s="160"/>
      <c r="Q593" s="160"/>
      <c r="R593" s="161"/>
      <c r="S593" s="161"/>
      <c r="T593" s="161"/>
      <c r="U593" s="161"/>
      <c r="V593" s="161"/>
      <c r="W593" s="161"/>
      <c r="X593" s="161"/>
      <c r="Y593" s="161"/>
      <c r="Z593" s="151"/>
      <c r="AA593" s="151"/>
      <c r="AB593" s="151"/>
      <c r="AC593" s="151"/>
      <c r="AD593" s="151"/>
      <c r="AE593" s="151"/>
      <c r="AF593" s="151"/>
      <c r="AG593" s="151" t="s">
        <v>381</v>
      </c>
      <c r="AH593" s="151">
        <v>0</v>
      </c>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ht="22.5" outlineLevel="1" x14ac:dyDescent="0.2">
      <c r="A594" s="173">
        <v>102</v>
      </c>
      <c r="B594" s="174" t="s">
        <v>2248</v>
      </c>
      <c r="C594" s="181" t="s">
        <v>2249</v>
      </c>
      <c r="D594" s="175" t="s">
        <v>514</v>
      </c>
      <c r="E594" s="176">
        <v>132.81800000000001</v>
      </c>
      <c r="F594" s="177"/>
      <c r="G594" s="178">
        <f>ROUND(E594*F594,2)</f>
        <v>0</v>
      </c>
      <c r="H594" s="177"/>
      <c r="I594" s="178">
        <f>ROUND(E594*H594,2)</f>
        <v>0</v>
      </c>
      <c r="J594" s="177"/>
      <c r="K594" s="178">
        <f>ROUND(E594*J594,2)</f>
        <v>0</v>
      </c>
      <c r="L594" s="178">
        <v>21</v>
      </c>
      <c r="M594" s="178">
        <f>G594*(1+L594/100)</f>
        <v>0</v>
      </c>
      <c r="N594" s="176">
        <v>4.0999999999999999E-4</v>
      </c>
      <c r="O594" s="176">
        <f>ROUND(E594*N594,2)</f>
        <v>0.05</v>
      </c>
      <c r="P594" s="176">
        <v>0</v>
      </c>
      <c r="Q594" s="176">
        <f>ROUND(E594*P594,2)</f>
        <v>0</v>
      </c>
      <c r="R594" s="178" t="s">
        <v>1199</v>
      </c>
      <c r="S594" s="178" t="s">
        <v>374</v>
      </c>
      <c r="T594" s="179" t="s">
        <v>374</v>
      </c>
      <c r="U594" s="161">
        <v>0.22991</v>
      </c>
      <c r="V594" s="161">
        <f>ROUND(E594*U594,2)</f>
        <v>30.54</v>
      </c>
      <c r="W594" s="161"/>
      <c r="X594" s="161" t="s">
        <v>375</v>
      </c>
      <c r="Y594" s="161" t="s">
        <v>334</v>
      </c>
      <c r="Z594" s="151"/>
      <c r="AA594" s="151"/>
      <c r="AB594" s="151"/>
      <c r="AC594" s="151"/>
      <c r="AD594" s="151"/>
      <c r="AE594" s="151"/>
      <c r="AF594" s="151"/>
      <c r="AG594" s="151" t="s">
        <v>376</v>
      </c>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2" x14ac:dyDescent="0.2">
      <c r="A595" s="158"/>
      <c r="B595" s="159"/>
      <c r="C595" s="201" t="s">
        <v>3499</v>
      </c>
      <c r="D595" s="185"/>
      <c r="E595" s="186"/>
      <c r="F595" s="161"/>
      <c r="G595" s="161"/>
      <c r="H595" s="161"/>
      <c r="I595" s="161"/>
      <c r="J595" s="161"/>
      <c r="K595" s="161"/>
      <c r="L595" s="161"/>
      <c r="M595" s="161"/>
      <c r="N595" s="160"/>
      <c r="O595" s="160"/>
      <c r="P595" s="160"/>
      <c r="Q595" s="160"/>
      <c r="R595" s="161"/>
      <c r="S595" s="161"/>
      <c r="T595" s="161"/>
      <c r="U595" s="161"/>
      <c r="V595" s="161"/>
      <c r="W595" s="161"/>
      <c r="X595" s="161"/>
      <c r="Y595" s="161"/>
      <c r="Z595" s="151"/>
      <c r="AA595" s="151"/>
      <c r="AB595" s="151"/>
      <c r="AC595" s="151"/>
      <c r="AD595" s="151"/>
      <c r="AE595" s="151"/>
      <c r="AF595" s="151"/>
      <c r="AG595" s="151" t="s">
        <v>381</v>
      </c>
      <c r="AH595" s="151">
        <v>0</v>
      </c>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3" x14ac:dyDescent="0.2">
      <c r="A596" s="158"/>
      <c r="B596" s="159"/>
      <c r="C596" s="201" t="s">
        <v>3557</v>
      </c>
      <c r="D596" s="185"/>
      <c r="E596" s="186">
        <v>120.52800000000001</v>
      </c>
      <c r="F596" s="161"/>
      <c r="G596" s="161"/>
      <c r="H596" s="161"/>
      <c r="I596" s="161"/>
      <c r="J596" s="161"/>
      <c r="K596" s="161"/>
      <c r="L596" s="161"/>
      <c r="M596" s="161"/>
      <c r="N596" s="160"/>
      <c r="O596" s="160"/>
      <c r="P596" s="160"/>
      <c r="Q596" s="160"/>
      <c r="R596" s="161"/>
      <c r="S596" s="161"/>
      <c r="T596" s="161"/>
      <c r="U596" s="161"/>
      <c r="V596" s="161"/>
      <c r="W596" s="161"/>
      <c r="X596" s="161"/>
      <c r="Y596" s="161"/>
      <c r="Z596" s="151"/>
      <c r="AA596" s="151"/>
      <c r="AB596" s="151"/>
      <c r="AC596" s="151"/>
      <c r="AD596" s="151"/>
      <c r="AE596" s="151"/>
      <c r="AF596" s="151"/>
      <c r="AG596" s="151" t="s">
        <v>381</v>
      </c>
      <c r="AH596" s="151">
        <v>0</v>
      </c>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3" x14ac:dyDescent="0.2">
      <c r="A597" s="158"/>
      <c r="B597" s="159"/>
      <c r="C597" s="201" t="s">
        <v>3558</v>
      </c>
      <c r="D597" s="185"/>
      <c r="E597" s="186">
        <v>13.86</v>
      </c>
      <c r="F597" s="161"/>
      <c r="G597" s="161"/>
      <c r="H597" s="161"/>
      <c r="I597" s="161"/>
      <c r="J597" s="161"/>
      <c r="K597" s="161"/>
      <c r="L597" s="161"/>
      <c r="M597" s="161"/>
      <c r="N597" s="160"/>
      <c r="O597" s="160"/>
      <c r="P597" s="160"/>
      <c r="Q597" s="160"/>
      <c r="R597" s="161"/>
      <c r="S597" s="161"/>
      <c r="T597" s="161"/>
      <c r="U597" s="161"/>
      <c r="V597" s="161"/>
      <c r="W597" s="161"/>
      <c r="X597" s="161"/>
      <c r="Y597" s="161"/>
      <c r="Z597" s="151"/>
      <c r="AA597" s="151"/>
      <c r="AB597" s="151"/>
      <c r="AC597" s="151"/>
      <c r="AD597" s="151"/>
      <c r="AE597" s="151"/>
      <c r="AF597" s="151"/>
      <c r="AG597" s="151" t="s">
        <v>381</v>
      </c>
      <c r="AH597" s="151">
        <v>0</v>
      </c>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3" x14ac:dyDescent="0.2">
      <c r="A598" s="158"/>
      <c r="B598" s="159"/>
      <c r="C598" s="201" t="s">
        <v>3559</v>
      </c>
      <c r="D598" s="185"/>
      <c r="E598" s="186">
        <v>-1.57</v>
      </c>
      <c r="F598" s="161"/>
      <c r="G598" s="161"/>
      <c r="H598" s="161"/>
      <c r="I598" s="161"/>
      <c r="J598" s="161"/>
      <c r="K598" s="161"/>
      <c r="L598" s="161"/>
      <c r="M598" s="161"/>
      <c r="N598" s="160"/>
      <c r="O598" s="160"/>
      <c r="P598" s="160"/>
      <c r="Q598" s="160"/>
      <c r="R598" s="161"/>
      <c r="S598" s="161"/>
      <c r="T598" s="161"/>
      <c r="U598" s="161"/>
      <c r="V598" s="161"/>
      <c r="W598" s="161"/>
      <c r="X598" s="161"/>
      <c r="Y598" s="161"/>
      <c r="Z598" s="151"/>
      <c r="AA598" s="151"/>
      <c r="AB598" s="151"/>
      <c r="AC598" s="151"/>
      <c r="AD598" s="151"/>
      <c r="AE598" s="151"/>
      <c r="AF598" s="151"/>
      <c r="AG598" s="151" t="s">
        <v>381</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ht="22.5" outlineLevel="1" x14ac:dyDescent="0.2">
      <c r="A599" s="173">
        <v>103</v>
      </c>
      <c r="B599" s="174" t="s">
        <v>2254</v>
      </c>
      <c r="C599" s="181" t="s">
        <v>2255</v>
      </c>
      <c r="D599" s="175" t="s">
        <v>514</v>
      </c>
      <c r="E599" s="176">
        <v>45.765000000000001</v>
      </c>
      <c r="F599" s="177"/>
      <c r="G599" s="178">
        <f>ROUND(E599*F599,2)</f>
        <v>0</v>
      </c>
      <c r="H599" s="177"/>
      <c r="I599" s="178">
        <f>ROUND(E599*H599,2)</f>
        <v>0</v>
      </c>
      <c r="J599" s="177"/>
      <c r="K599" s="178">
        <f>ROUND(E599*J599,2)</f>
        <v>0</v>
      </c>
      <c r="L599" s="178">
        <v>21</v>
      </c>
      <c r="M599" s="178">
        <f>G599*(1+L599/100)</f>
        <v>0</v>
      </c>
      <c r="N599" s="176">
        <v>5.8E-4</v>
      </c>
      <c r="O599" s="176">
        <f>ROUND(E599*N599,2)</f>
        <v>0.03</v>
      </c>
      <c r="P599" s="176">
        <v>0</v>
      </c>
      <c r="Q599" s="176">
        <f>ROUND(E599*P599,2)</f>
        <v>0</v>
      </c>
      <c r="R599" s="178" t="s">
        <v>1199</v>
      </c>
      <c r="S599" s="178" t="s">
        <v>374</v>
      </c>
      <c r="T599" s="179" t="s">
        <v>374</v>
      </c>
      <c r="U599" s="161">
        <v>0.26600000000000001</v>
      </c>
      <c r="V599" s="161">
        <f>ROUND(E599*U599,2)</f>
        <v>12.17</v>
      </c>
      <c r="W599" s="161"/>
      <c r="X599" s="161" t="s">
        <v>375</v>
      </c>
      <c r="Y599" s="161" t="s">
        <v>334</v>
      </c>
      <c r="Z599" s="151"/>
      <c r="AA599" s="151"/>
      <c r="AB599" s="151"/>
      <c r="AC599" s="151"/>
      <c r="AD599" s="151"/>
      <c r="AE599" s="151"/>
      <c r="AF599" s="151"/>
      <c r="AG599" s="151" t="s">
        <v>376</v>
      </c>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2" x14ac:dyDescent="0.2">
      <c r="A600" s="158"/>
      <c r="B600" s="159"/>
      <c r="C600" s="201" t="s">
        <v>3499</v>
      </c>
      <c r="D600" s="185"/>
      <c r="E600" s="186"/>
      <c r="F600" s="161"/>
      <c r="G600" s="161"/>
      <c r="H600" s="161"/>
      <c r="I600" s="161"/>
      <c r="J600" s="161"/>
      <c r="K600" s="161"/>
      <c r="L600" s="161"/>
      <c r="M600" s="161"/>
      <c r="N600" s="160"/>
      <c r="O600" s="160"/>
      <c r="P600" s="160"/>
      <c r="Q600" s="160"/>
      <c r="R600" s="161"/>
      <c r="S600" s="161"/>
      <c r="T600" s="161"/>
      <c r="U600" s="161"/>
      <c r="V600" s="161"/>
      <c r="W600" s="161"/>
      <c r="X600" s="161"/>
      <c r="Y600" s="161"/>
      <c r="Z600" s="151"/>
      <c r="AA600" s="151"/>
      <c r="AB600" s="151"/>
      <c r="AC600" s="151"/>
      <c r="AD600" s="151"/>
      <c r="AE600" s="151"/>
      <c r="AF600" s="151"/>
      <c r="AG600" s="151" t="s">
        <v>381</v>
      </c>
      <c r="AH600" s="151">
        <v>0</v>
      </c>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3" x14ac:dyDescent="0.2">
      <c r="A601" s="158"/>
      <c r="B601" s="159"/>
      <c r="C601" s="201" t="s">
        <v>3560</v>
      </c>
      <c r="D601" s="185"/>
      <c r="E601" s="186">
        <v>37.664999999999999</v>
      </c>
      <c r="F601" s="161"/>
      <c r="G601" s="161"/>
      <c r="H601" s="161"/>
      <c r="I601" s="161"/>
      <c r="J601" s="161"/>
      <c r="K601" s="161"/>
      <c r="L601" s="161"/>
      <c r="M601" s="161"/>
      <c r="N601" s="160"/>
      <c r="O601" s="160"/>
      <c r="P601" s="160"/>
      <c r="Q601" s="160"/>
      <c r="R601" s="161"/>
      <c r="S601" s="161"/>
      <c r="T601" s="161"/>
      <c r="U601" s="161"/>
      <c r="V601" s="161"/>
      <c r="W601" s="161"/>
      <c r="X601" s="161"/>
      <c r="Y601" s="161"/>
      <c r="Z601" s="151"/>
      <c r="AA601" s="151"/>
      <c r="AB601" s="151"/>
      <c r="AC601" s="151"/>
      <c r="AD601" s="151"/>
      <c r="AE601" s="151"/>
      <c r="AF601" s="151"/>
      <c r="AG601" s="151" t="s">
        <v>381</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3" x14ac:dyDescent="0.2">
      <c r="A602" s="158"/>
      <c r="B602" s="159"/>
      <c r="C602" s="201" t="s">
        <v>464</v>
      </c>
      <c r="D602" s="185"/>
      <c r="E602" s="186"/>
      <c r="F602" s="161"/>
      <c r="G602" s="161"/>
      <c r="H602" s="161"/>
      <c r="I602" s="161"/>
      <c r="J602" s="161"/>
      <c r="K602" s="161"/>
      <c r="L602" s="161"/>
      <c r="M602" s="161"/>
      <c r="N602" s="160"/>
      <c r="O602" s="160"/>
      <c r="P602" s="160"/>
      <c r="Q602" s="160"/>
      <c r="R602" s="161"/>
      <c r="S602" s="161"/>
      <c r="T602" s="161"/>
      <c r="U602" s="161"/>
      <c r="V602" s="161"/>
      <c r="W602" s="161"/>
      <c r="X602" s="161"/>
      <c r="Y602" s="161"/>
      <c r="Z602" s="151"/>
      <c r="AA602" s="151"/>
      <c r="AB602" s="151"/>
      <c r="AC602" s="151"/>
      <c r="AD602" s="151"/>
      <c r="AE602" s="151"/>
      <c r="AF602" s="151"/>
      <c r="AG602" s="151" t="s">
        <v>381</v>
      </c>
      <c r="AH602" s="151">
        <v>0</v>
      </c>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3" x14ac:dyDescent="0.2">
      <c r="A603" s="158"/>
      <c r="B603" s="159"/>
      <c r="C603" s="201" t="s">
        <v>3561</v>
      </c>
      <c r="D603" s="185"/>
      <c r="E603" s="186">
        <v>8.1</v>
      </c>
      <c r="F603" s="161"/>
      <c r="G603" s="161"/>
      <c r="H603" s="161"/>
      <c r="I603" s="161"/>
      <c r="J603" s="161"/>
      <c r="K603" s="161"/>
      <c r="L603" s="161"/>
      <c r="M603" s="161"/>
      <c r="N603" s="160"/>
      <c r="O603" s="160"/>
      <c r="P603" s="160"/>
      <c r="Q603" s="160"/>
      <c r="R603" s="161"/>
      <c r="S603" s="161"/>
      <c r="T603" s="161"/>
      <c r="U603" s="161"/>
      <c r="V603" s="161"/>
      <c r="W603" s="161"/>
      <c r="X603" s="161"/>
      <c r="Y603" s="161"/>
      <c r="Z603" s="151"/>
      <c r="AA603" s="151"/>
      <c r="AB603" s="151"/>
      <c r="AC603" s="151"/>
      <c r="AD603" s="151"/>
      <c r="AE603" s="151"/>
      <c r="AF603" s="151"/>
      <c r="AG603" s="151" t="s">
        <v>381</v>
      </c>
      <c r="AH603" s="151">
        <v>0</v>
      </c>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outlineLevel="1" x14ac:dyDescent="0.2">
      <c r="A604" s="173">
        <v>104</v>
      </c>
      <c r="B604" s="174" t="s">
        <v>1229</v>
      </c>
      <c r="C604" s="181" t="s">
        <v>1230</v>
      </c>
      <c r="D604" s="175" t="s">
        <v>619</v>
      </c>
      <c r="E604" s="176">
        <v>0.34843000000000002</v>
      </c>
      <c r="F604" s="177"/>
      <c r="G604" s="178">
        <f>ROUND(E604*F604,2)</f>
        <v>0</v>
      </c>
      <c r="H604" s="177"/>
      <c r="I604" s="178">
        <f>ROUND(E604*H604,2)</f>
        <v>0</v>
      </c>
      <c r="J604" s="177"/>
      <c r="K604" s="178">
        <f>ROUND(E604*J604,2)</f>
        <v>0</v>
      </c>
      <c r="L604" s="178">
        <v>21</v>
      </c>
      <c r="M604" s="178">
        <f>G604*(1+L604/100)</f>
        <v>0</v>
      </c>
      <c r="N604" s="176">
        <v>0</v>
      </c>
      <c r="O604" s="176">
        <f>ROUND(E604*N604,2)</f>
        <v>0</v>
      </c>
      <c r="P604" s="176">
        <v>0</v>
      </c>
      <c r="Q604" s="176">
        <f>ROUND(E604*P604,2)</f>
        <v>0</v>
      </c>
      <c r="R604" s="178" t="s">
        <v>1199</v>
      </c>
      <c r="S604" s="178" t="s">
        <v>374</v>
      </c>
      <c r="T604" s="179" t="s">
        <v>374</v>
      </c>
      <c r="U604" s="161">
        <v>1.5669999999999999</v>
      </c>
      <c r="V604" s="161">
        <f>ROUND(E604*U604,2)</f>
        <v>0.55000000000000004</v>
      </c>
      <c r="W604" s="161"/>
      <c r="X604" s="161" t="s">
        <v>375</v>
      </c>
      <c r="Y604" s="161" t="s">
        <v>334</v>
      </c>
      <c r="Z604" s="151"/>
      <c r="AA604" s="151"/>
      <c r="AB604" s="151"/>
      <c r="AC604" s="151"/>
      <c r="AD604" s="151"/>
      <c r="AE604" s="151"/>
      <c r="AF604" s="151"/>
      <c r="AG604" s="151" t="s">
        <v>376</v>
      </c>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2" x14ac:dyDescent="0.2">
      <c r="A605" s="158"/>
      <c r="B605" s="159"/>
      <c r="C605" s="272" t="s">
        <v>1231</v>
      </c>
      <c r="D605" s="273"/>
      <c r="E605" s="273"/>
      <c r="F605" s="273"/>
      <c r="G605" s="273"/>
      <c r="H605" s="161"/>
      <c r="I605" s="161"/>
      <c r="J605" s="161"/>
      <c r="K605" s="161"/>
      <c r="L605" s="161"/>
      <c r="M605" s="161"/>
      <c r="N605" s="160"/>
      <c r="O605" s="160"/>
      <c r="P605" s="160"/>
      <c r="Q605" s="160"/>
      <c r="R605" s="161"/>
      <c r="S605" s="161"/>
      <c r="T605" s="161"/>
      <c r="U605" s="161"/>
      <c r="V605" s="161"/>
      <c r="W605" s="161"/>
      <c r="X605" s="161"/>
      <c r="Y605" s="161"/>
      <c r="Z605" s="151"/>
      <c r="AA605" s="151"/>
      <c r="AB605" s="151"/>
      <c r="AC605" s="151"/>
      <c r="AD605" s="151"/>
      <c r="AE605" s="151"/>
      <c r="AF605" s="151"/>
      <c r="AG605" s="151" t="s">
        <v>378</v>
      </c>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2" x14ac:dyDescent="0.2">
      <c r="A606" s="158"/>
      <c r="B606" s="159"/>
      <c r="C606" s="201" t="s">
        <v>1192</v>
      </c>
      <c r="D606" s="185"/>
      <c r="E606" s="186"/>
      <c r="F606" s="161"/>
      <c r="G606" s="161"/>
      <c r="H606" s="161"/>
      <c r="I606" s="161"/>
      <c r="J606" s="161"/>
      <c r="K606" s="161"/>
      <c r="L606" s="161"/>
      <c r="M606" s="161"/>
      <c r="N606" s="160"/>
      <c r="O606" s="160"/>
      <c r="P606" s="160"/>
      <c r="Q606" s="160"/>
      <c r="R606" s="161"/>
      <c r="S606" s="161"/>
      <c r="T606" s="161"/>
      <c r="U606" s="161"/>
      <c r="V606" s="161"/>
      <c r="W606" s="161"/>
      <c r="X606" s="161"/>
      <c r="Y606" s="161"/>
      <c r="Z606" s="151"/>
      <c r="AA606" s="151"/>
      <c r="AB606" s="151"/>
      <c r="AC606" s="151"/>
      <c r="AD606" s="151"/>
      <c r="AE606" s="151"/>
      <c r="AF606" s="151"/>
      <c r="AG606" s="151" t="s">
        <v>381</v>
      </c>
      <c r="AH606" s="151">
        <v>0</v>
      </c>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3" x14ac:dyDescent="0.2">
      <c r="A607" s="158"/>
      <c r="B607" s="159"/>
      <c r="C607" s="201" t="s">
        <v>3562</v>
      </c>
      <c r="D607" s="185"/>
      <c r="E607" s="186"/>
      <c r="F607" s="161"/>
      <c r="G607" s="161"/>
      <c r="H607" s="161"/>
      <c r="I607" s="161"/>
      <c r="J607" s="161"/>
      <c r="K607" s="161"/>
      <c r="L607" s="161"/>
      <c r="M607" s="161"/>
      <c r="N607" s="160"/>
      <c r="O607" s="160"/>
      <c r="P607" s="160"/>
      <c r="Q607" s="160"/>
      <c r="R607" s="161"/>
      <c r="S607" s="161"/>
      <c r="T607" s="161"/>
      <c r="U607" s="161"/>
      <c r="V607" s="161"/>
      <c r="W607" s="161"/>
      <c r="X607" s="161"/>
      <c r="Y607" s="161"/>
      <c r="Z607" s="151"/>
      <c r="AA607" s="151"/>
      <c r="AB607" s="151"/>
      <c r="AC607" s="151"/>
      <c r="AD607" s="151"/>
      <c r="AE607" s="151"/>
      <c r="AF607" s="151"/>
      <c r="AG607" s="151" t="s">
        <v>381</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3" x14ac:dyDescent="0.2">
      <c r="A608" s="158"/>
      <c r="B608" s="159"/>
      <c r="C608" s="201" t="s">
        <v>3563</v>
      </c>
      <c r="D608" s="185"/>
      <c r="E608" s="186">
        <v>0.34843000000000002</v>
      </c>
      <c r="F608" s="161"/>
      <c r="G608" s="161"/>
      <c r="H608" s="161"/>
      <c r="I608" s="161"/>
      <c r="J608" s="161"/>
      <c r="K608" s="161"/>
      <c r="L608" s="161"/>
      <c r="M608" s="161"/>
      <c r="N608" s="160"/>
      <c r="O608" s="160"/>
      <c r="P608" s="160"/>
      <c r="Q608" s="160"/>
      <c r="R608" s="161"/>
      <c r="S608" s="161"/>
      <c r="T608" s="161"/>
      <c r="U608" s="161"/>
      <c r="V608" s="161"/>
      <c r="W608" s="161"/>
      <c r="X608" s="161"/>
      <c r="Y608" s="161"/>
      <c r="Z608" s="151"/>
      <c r="AA608" s="151"/>
      <c r="AB608" s="151"/>
      <c r="AC608" s="151"/>
      <c r="AD608" s="151"/>
      <c r="AE608" s="151"/>
      <c r="AF608" s="151"/>
      <c r="AG608" s="151" t="s">
        <v>381</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1" x14ac:dyDescent="0.2">
      <c r="A609" s="173">
        <v>105</v>
      </c>
      <c r="B609" s="174" t="s">
        <v>2257</v>
      </c>
      <c r="C609" s="181" t="s">
        <v>2258</v>
      </c>
      <c r="D609" s="175" t="s">
        <v>514</v>
      </c>
      <c r="E609" s="176">
        <v>207.65870000000001</v>
      </c>
      <c r="F609" s="177"/>
      <c r="G609" s="178">
        <f>ROUND(E609*F609,2)</f>
        <v>0</v>
      </c>
      <c r="H609" s="177"/>
      <c r="I609" s="178">
        <f>ROUND(E609*H609,2)</f>
        <v>0</v>
      </c>
      <c r="J609" s="177"/>
      <c r="K609" s="178">
        <f>ROUND(E609*J609,2)</f>
        <v>0</v>
      </c>
      <c r="L609" s="178">
        <v>21</v>
      </c>
      <c r="M609" s="178">
        <f>G609*(1+L609/100)</f>
        <v>0</v>
      </c>
      <c r="N609" s="176">
        <v>1E-3</v>
      </c>
      <c r="O609" s="176">
        <f>ROUND(E609*N609,2)</f>
        <v>0.21</v>
      </c>
      <c r="P609" s="176">
        <v>0</v>
      </c>
      <c r="Q609" s="176">
        <f>ROUND(E609*P609,2)</f>
        <v>0</v>
      </c>
      <c r="R609" s="178"/>
      <c r="S609" s="178" t="s">
        <v>331</v>
      </c>
      <c r="T609" s="179" t="s">
        <v>332</v>
      </c>
      <c r="U609" s="161">
        <v>0</v>
      </c>
      <c r="V609" s="161">
        <f>ROUND(E609*U609,2)</f>
        <v>0</v>
      </c>
      <c r="W609" s="161"/>
      <c r="X609" s="161" t="s">
        <v>578</v>
      </c>
      <c r="Y609" s="161" t="s">
        <v>334</v>
      </c>
      <c r="Z609" s="151"/>
      <c r="AA609" s="151"/>
      <c r="AB609" s="151"/>
      <c r="AC609" s="151"/>
      <c r="AD609" s="151"/>
      <c r="AE609" s="151"/>
      <c r="AF609" s="151"/>
      <c r="AG609" s="151" t="s">
        <v>636</v>
      </c>
      <c r="AH609" s="151"/>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2" x14ac:dyDescent="0.2">
      <c r="A610" s="158"/>
      <c r="B610" s="159"/>
      <c r="C610" s="201" t="s">
        <v>3564</v>
      </c>
      <c r="D610" s="185"/>
      <c r="E610" s="186">
        <v>152.7407</v>
      </c>
      <c r="F610" s="161"/>
      <c r="G610" s="161"/>
      <c r="H610" s="161"/>
      <c r="I610" s="161"/>
      <c r="J610" s="161"/>
      <c r="K610" s="161"/>
      <c r="L610" s="161"/>
      <c r="M610" s="161"/>
      <c r="N610" s="160"/>
      <c r="O610" s="160"/>
      <c r="P610" s="160"/>
      <c r="Q610" s="160"/>
      <c r="R610" s="161"/>
      <c r="S610" s="161"/>
      <c r="T610" s="161"/>
      <c r="U610" s="161"/>
      <c r="V610" s="161"/>
      <c r="W610" s="161"/>
      <c r="X610" s="161"/>
      <c r="Y610" s="161"/>
      <c r="Z610" s="151"/>
      <c r="AA610" s="151"/>
      <c r="AB610" s="151"/>
      <c r="AC610" s="151"/>
      <c r="AD610" s="151"/>
      <c r="AE610" s="151"/>
      <c r="AF610" s="151"/>
      <c r="AG610" s="151" t="s">
        <v>381</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3" x14ac:dyDescent="0.2">
      <c r="A611" s="158"/>
      <c r="B611" s="159"/>
      <c r="C611" s="201" t="s">
        <v>3565</v>
      </c>
      <c r="D611" s="185"/>
      <c r="E611" s="186">
        <v>54.917999999999999</v>
      </c>
      <c r="F611" s="161"/>
      <c r="G611" s="161"/>
      <c r="H611" s="161"/>
      <c r="I611" s="161"/>
      <c r="J611" s="161"/>
      <c r="K611" s="161"/>
      <c r="L611" s="161"/>
      <c r="M611" s="161"/>
      <c r="N611" s="160"/>
      <c r="O611" s="160"/>
      <c r="P611" s="160"/>
      <c r="Q611" s="160"/>
      <c r="R611" s="161"/>
      <c r="S611" s="161"/>
      <c r="T611" s="161"/>
      <c r="U611" s="161"/>
      <c r="V611" s="161"/>
      <c r="W611" s="161"/>
      <c r="X611" s="161"/>
      <c r="Y611" s="161"/>
      <c r="Z611" s="151"/>
      <c r="AA611" s="151"/>
      <c r="AB611" s="151"/>
      <c r="AC611" s="151"/>
      <c r="AD611" s="151"/>
      <c r="AE611" s="151"/>
      <c r="AF611" s="151"/>
      <c r="AG611" s="151" t="s">
        <v>381</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x14ac:dyDescent="0.2">
      <c r="A612" s="166" t="s">
        <v>326</v>
      </c>
      <c r="B612" s="167" t="s">
        <v>262</v>
      </c>
      <c r="C612" s="180" t="s">
        <v>263</v>
      </c>
      <c r="D612" s="168"/>
      <c r="E612" s="169"/>
      <c r="F612" s="170"/>
      <c r="G612" s="170">
        <f>SUMIF(AG613:AG629,"&lt;&gt;NOR",G613:G629)</f>
        <v>0</v>
      </c>
      <c r="H612" s="170"/>
      <c r="I612" s="170">
        <f>SUM(I613:I629)</f>
        <v>0</v>
      </c>
      <c r="J612" s="170"/>
      <c r="K612" s="170">
        <f>SUM(K613:K629)</f>
        <v>0</v>
      </c>
      <c r="L612" s="170"/>
      <c r="M612" s="170">
        <f>SUM(M613:M629)</f>
        <v>0</v>
      </c>
      <c r="N612" s="169"/>
      <c r="O612" s="169">
        <f>SUM(O613:O629)</f>
        <v>0.11</v>
      </c>
      <c r="P612" s="169"/>
      <c r="Q612" s="169">
        <f>SUM(Q613:Q629)</f>
        <v>0</v>
      </c>
      <c r="R612" s="170"/>
      <c r="S612" s="170"/>
      <c r="T612" s="171"/>
      <c r="U612" s="165"/>
      <c r="V612" s="165">
        <f>SUM(V613:V629)</f>
        <v>44.3</v>
      </c>
      <c r="W612" s="165"/>
      <c r="X612" s="165"/>
      <c r="Y612" s="165"/>
      <c r="AG612" t="s">
        <v>327</v>
      </c>
    </row>
    <row r="613" spans="1:60" ht="22.5" outlineLevel="1" x14ac:dyDescent="0.2">
      <c r="A613" s="173">
        <v>106</v>
      </c>
      <c r="B613" s="174" t="s">
        <v>2286</v>
      </c>
      <c r="C613" s="181" t="s">
        <v>2287</v>
      </c>
      <c r="D613" s="175" t="s">
        <v>514</v>
      </c>
      <c r="E613" s="176">
        <v>185.34925000000001</v>
      </c>
      <c r="F613" s="177"/>
      <c r="G613" s="178">
        <f>ROUND(E613*F613,2)</f>
        <v>0</v>
      </c>
      <c r="H613" s="177"/>
      <c r="I613" s="178">
        <f>ROUND(E613*H613,2)</f>
        <v>0</v>
      </c>
      <c r="J613" s="177"/>
      <c r="K613" s="178">
        <f>ROUND(E613*J613,2)</f>
        <v>0</v>
      </c>
      <c r="L613" s="178">
        <v>21</v>
      </c>
      <c r="M613" s="178">
        <f>G613*(1+L613/100)</f>
        <v>0</v>
      </c>
      <c r="N613" s="176">
        <v>5.9999999999999995E-4</v>
      </c>
      <c r="O613" s="176">
        <f>ROUND(E613*N613,2)</f>
        <v>0.11</v>
      </c>
      <c r="P613" s="176">
        <v>0</v>
      </c>
      <c r="Q613" s="176">
        <f>ROUND(E613*P613,2)</f>
        <v>0</v>
      </c>
      <c r="R613" s="178" t="s">
        <v>2288</v>
      </c>
      <c r="S613" s="178" t="s">
        <v>374</v>
      </c>
      <c r="T613" s="179" t="s">
        <v>374</v>
      </c>
      <c r="U613" s="161">
        <v>0.23899999999999999</v>
      </c>
      <c r="V613" s="161">
        <f>ROUND(E613*U613,2)</f>
        <v>44.3</v>
      </c>
      <c r="W613" s="161"/>
      <c r="X613" s="161" t="s">
        <v>375</v>
      </c>
      <c r="Y613" s="161" t="s">
        <v>334</v>
      </c>
      <c r="Z613" s="151"/>
      <c r="AA613" s="151"/>
      <c r="AB613" s="151"/>
      <c r="AC613" s="151"/>
      <c r="AD613" s="151"/>
      <c r="AE613" s="151"/>
      <c r="AF613" s="151"/>
      <c r="AG613" s="151" t="s">
        <v>376</v>
      </c>
      <c r="AH613" s="151"/>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2" x14ac:dyDescent="0.2">
      <c r="A614" s="158"/>
      <c r="B614" s="159"/>
      <c r="C614" s="272" t="s">
        <v>2289</v>
      </c>
      <c r="D614" s="273"/>
      <c r="E614" s="273"/>
      <c r="F614" s="273"/>
      <c r="G614" s="273"/>
      <c r="H614" s="161"/>
      <c r="I614" s="161"/>
      <c r="J614" s="161"/>
      <c r="K614" s="161"/>
      <c r="L614" s="161"/>
      <c r="M614" s="161"/>
      <c r="N614" s="160"/>
      <c r="O614" s="160"/>
      <c r="P614" s="160"/>
      <c r="Q614" s="160"/>
      <c r="R614" s="161"/>
      <c r="S614" s="161"/>
      <c r="T614" s="161"/>
      <c r="U614" s="161"/>
      <c r="V614" s="161"/>
      <c r="W614" s="161"/>
      <c r="X614" s="161"/>
      <c r="Y614" s="161"/>
      <c r="Z614" s="151"/>
      <c r="AA614" s="151"/>
      <c r="AB614" s="151"/>
      <c r="AC614" s="151"/>
      <c r="AD614" s="151"/>
      <c r="AE614" s="151"/>
      <c r="AF614" s="151"/>
      <c r="AG614" s="151" t="s">
        <v>378</v>
      </c>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2" x14ac:dyDescent="0.2">
      <c r="A615" s="158"/>
      <c r="B615" s="159"/>
      <c r="C615" s="201" t="s">
        <v>3566</v>
      </c>
      <c r="D615" s="185"/>
      <c r="E615" s="186"/>
      <c r="F615" s="161"/>
      <c r="G615" s="161"/>
      <c r="H615" s="161"/>
      <c r="I615" s="161"/>
      <c r="J615" s="161"/>
      <c r="K615" s="161"/>
      <c r="L615" s="161"/>
      <c r="M615" s="161"/>
      <c r="N615" s="160"/>
      <c r="O615" s="160"/>
      <c r="P615" s="160"/>
      <c r="Q615" s="160"/>
      <c r="R615" s="161"/>
      <c r="S615" s="161"/>
      <c r="T615" s="161"/>
      <c r="U615" s="161"/>
      <c r="V615" s="161"/>
      <c r="W615" s="161"/>
      <c r="X615" s="161"/>
      <c r="Y615" s="161"/>
      <c r="Z615" s="151"/>
      <c r="AA615" s="151"/>
      <c r="AB615" s="151"/>
      <c r="AC615" s="151"/>
      <c r="AD615" s="151"/>
      <c r="AE615" s="151"/>
      <c r="AF615" s="151"/>
      <c r="AG615" s="151" t="s">
        <v>381</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3" x14ac:dyDescent="0.2">
      <c r="A616" s="158"/>
      <c r="B616" s="159"/>
      <c r="C616" s="201" t="s">
        <v>2291</v>
      </c>
      <c r="D616" s="185"/>
      <c r="E616" s="186"/>
      <c r="F616" s="161"/>
      <c r="G616" s="161"/>
      <c r="H616" s="161"/>
      <c r="I616" s="161"/>
      <c r="J616" s="161"/>
      <c r="K616" s="161"/>
      <c r="L616" s="161"/>
      <c r="M616" s="161"/>
      <c r="N616" s="160"/>
      <c r="O616" s="160"/>
      <c r="P616" s="160"/>
      <c r="Q616" s="160"/>
      <c r="R616" s="161"/>
      <c r="S616" s="161"/>
      <c r="T616" s="161"/>
      <c r="U616" s="161"/>
      <c r="V616" s="161"/>
      <c r="W616" s="161"/>
      <c r="X616" s="161"/>
      <c r="Y616" s="161"/>
      <c r="Z616" s="151"/>
      <c r="AA616" s="151"/>
      <c r="AB616" s="151"/>
      <c r="AC616" s="151"/>
      <c r="AD616" s="151"/>
      <c r="AE616" s="151"/>
      <c r="AF616" s="151"/>
      <c r="AG616" s="151" t="s">
        <v>381</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3" x14ac:dyDescent="0.2">
      <c r="A617" s="158"/>
      <c r="B617" s="159"/>
      <c r="C617" s="201" t="s">
        <v>3567</v>
      </c>
      <c r="D617" s="185"/>
      <c r="E617" s="186">
        <v>71.808660000000003</v>
      </c>
      <c r="F617" s="161"/>
      <c r="G617" s="161"/>
      <c r="H617" s="161"/>
      <c r="I617" s="161"/>
      <c r="J617" s="161"/>
      <c r="K617" s="161"/>
      <c r="L617" s="161"/>
      <c r="M617" s="161"/>
      <c r="N617" s="160"/>
      <c r="O617" s="160"/>
      <c r="P617" s="160"/>
      <c r="Q617" s="160"/>
      <c r="R617" s="161"/>
      <c r="S617" s="161"/>
      <c r="T617" s="161"/>
      <c r="U617" s="161"/>
      <c r="V617" s="161"/>
      <c r="W617" s="161"/>
      <c r="X617" s="161"/>
      <c r="Y617" s="161"/>
      <c r="Z617" s="151"/>
      <c r="AA617" s="151"/>
      <c r="AB617" s="151"/>
      <c r="AC617" s="151"/>
      <c r="AD617" s="151"/>
      <c r="AE617" s="151"/>
      <c r="AF617" s="151"/>
      <c r="AG617" s="151" t="s">
        <v>381</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3" x14ac:dyDescent="0.2">
      <c r="A618" s="158"/>
      <c r="B618" s="159"/>
      <c r="C618" s="201" t="s">
        <v>3568</v>
      </c>
      <c r="D618" s="185"/>
      <c r="E618" s="186">
        <v>1.35</v>
      </c>
      <c r="F618" s="161"/>
      <c r="G618" s="161"/>
      <c r="H618" s="161"/>
      <c r="I618" s="161"/>
      <c r="J618" s="161"/>
      <c r="K618" s="161"/>
      <c r="L618" s="161"/>
      <c r="M618" s="161"/>
      <c r="N618" s="160"/>
      <c r="O618" s="160"/>
      <c r="P618" s="160"/>
      <c r="Q618" s="160"/>
      <c r="R618" s="161"/>
      <c r="S618" s="161"/>
      <c r="T618" s="161"/>
      <c r="U618" s="161"/>
      <c r="V618" s="161"/>
      <c r="W618" s="161"/>
      <c r="X618" s="161"/>
      <c r="Y618" s="161"/>
      <c r="Z618" s="151"/>
      <c r="AA618" s="151"/>
      <c r="AB618" s="151"/>
      <c r="AC618" s="151"/>
      <c r="AD618" s="151"/>
      <c r="AE618" s="151"/>
      <c r="AF618" s="151"/>
      <c r="AG618" s="151" t="s">
        <v>381</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3" x14ac:dyDescent="0.2">
      <c r="A619" s="158"/>
      <c r="B619" s="159"/>
      <c r="C619" s="201" t="s">
        <v>3569</v>
      </c>
      <c r="D619" s="185"/>
      <c r="E619" s="186">
        <v>4.2389999999999999</v>
      </c>
      <c r="F619" s="161"/>
      <c r="G619" s="161"/>
      <c r="H619" s="161"/>
      <c r="I619" s="161"/>
      <c r="J619" s="161"/>
      <c r="K619" s="161"/>
      <c r="L619" s="161"/>
      <c r="M619" s="161"/>
      <c r="N619" s="160"/>
      <c r="O619" s="160"/>
      <c r="P619" s="160"/>
      <c r="Q619" s="160"/>
      <c r="R619" s="161"/>
      <c r="S619" s="161"/>
      <c r="T619" s="161"/>
      <c r="U619" s="161"/>
      <c r="V619" s="161"/>
      <c r="W619" s="161"/>
      <c r="X619" s="161"/>
      <c r="Y619" s="161"/>
      <c r="Z619" s="151"/>
      <c r="AA619" s="151"/>
      <c r="AB619" s="151"/>
      <c r="AC619" s="151"/>
      <c r="AD619" s="151"/>
      <c r="AE619" s="151"/>
      <c r="AF619" s="151"/>
      <c r="AG619" s="151" t="s">
        <v>381</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3" x14ac:dyDescent="0.2">
      <c r="A620" s="158"/>
      <c r="B620" s="159"/>
      <c r="C620" s="201" t="s">
        <v>2726</v>
      </c>
      <c r="D620" s="185"/>
      <c r="E620" s="186"/>
      <c r="F620" s="161"/>
      <c r="G620" s="161"/>
      <c r="H620" s="161"/>
      <c r="I620" s="161"/>
      <c r="J620" s="161"/>
      <c r="K620" s="161"/>
      <c r="L620" s="161"/>
      <c r="M620" s="161"/>
      <c r="N620" s="160"/>
      <c r="O620" s="160"/>
      <c r="P620" s="160"/>
      <c r="Q620" s="160"/>
      <c r="R620" s="161"/>
      <c r="S620" s="161"/>
      <c r="T620" s="161"/>
      <c r="U620" s="161"/>
      <c r="V620" s="161"/>
      <c r="W620" s="161"/>
      <c r="X620" s="161"/>
      <c r="Y620" s="161"/>
      <c r="Z620" s="151"/>
      <c r="AA620" s="151"/>
      <c r="AB620" s="151"/>
      <c r="AC620" s="151"/>
      <c r="AD620" s="151"/>
      <c r="AE620" s="151"/>
      <c r="AF620" s="151"/>
      <c r="AG620" s="151" t="s">
        <v>381</v>
      </c>
      <c r="AH620" s="151">
        <v>0</v>
      </c>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3" x14ac:dyDescent="0.2">
      <c r="A621" s="158"/>
      <c r="B621" s="159"/>
      <c r="C621" s="201" t="s">
        <v>3570</v>
      </c>
      <c r="D621" s="185"/>
      <c r="E621" s="186">
        <v>45.738</v>
      </c>
      <c r="F621" s="161"/>
      <c r="G621" s="161"/>
      <c r="H621" s="161"/>
      <c r="I621" s="161"/>
      <c r="J621" s="161"/>
      <c r="K621" s="161"/>
      <c r="L621" s="161"/>
      <c r="M621" s="161"/>
      <c r="N621" s="160"/>
      <c r="O621" s="160"/>
      <c r="P621" s="160"/>
      <c r="Q621" s="160"/>
      <c r="R621" s="161"/>
      <c r="S621" s="161"/>
      <c r="T621" s="161"/>
      <c r="U621" s="161"/>
      <c r="V621" s="161"/>
      <c r="W621" s="161"/>
      <c r="X621" s="161"/>
      <c r="Y621" s="161"/>
      <c r="Z621" s="151"/>
      <c r="AA621" s="151"/>
      <c r="AB621" s="151"/>
      <c r="AC621" s="151"/>
      <c r="AD621" s="151"/>
      <c r="AE621" s="151"/>
      <c r="AF621" s="151"/>
      <c r="AG621" s="151" t="s">
        <v>381</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3" x14ac:dyDescent="0.2">
      <c r="A622" s="158"/>
      <c r="B622" s="159"/>
      <c r="C622" s="201" t="s">
        <v>3571</v>
      </c>
      <c r="D622" s="185"/>
      <c r="E622" s="186">
        <v>4.05</v>
      </c>
      <c r="F622" s="161"/>
      <c r="G622" s="161"/>
      <c r="H622" s="161"/>
      <c r="I622" s="161"/>
      <c r="J622" s="161"/>
      <c r="K622" s="161"/>
      <c r="L622" s="161"/>
      <c r="M622" s="161"/>
      <c r="N622" s="160"/>
      <c r="O622" s="160"/>
      <c r="P622" s="160"/>
      <c r="Q622" s="160"/>
      <c r="R622" s="161"/>
      <c r="S622" s="161"/>
      <c r="T622" s="161"/>
      <c r="U622" s="161"/>
      <c r="V622" s="161"/>
      <c r="W622" s="161"/>
      <c r="X622" s="161"/>
      <c r="Y622" s="161"/>
      <c r="Z622" s="151"/>
      <c r="AA622" s="151"/>
      <c r="AB622" s="151"/>
      <c r="AC622" s="151"/>
      <c r="AD622" s="151"/>
      <c r="AE622" s="151"/>
      <c r="AF622" s="151"/>
      <c r="AG622" s="151" t="s">
        <v>381</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3" x14ac:dyDescent="0.2">
      <c r="A623" s="158"/>
      <c r="B623" s="159"/>
      <c r="C623" s="201" t="s">
        <v>3572</v>
      </c>
      <c r="D623" s="185"/>
      <c r="E623" s="186">
        <v>-0.78500000000000003</v>
      </c>
      <c r="F623" s="161"/>
      <c r="G623" s="161"/>
      <c r="H623" s="161"/>
      <c r="I623" s="161"/>
      <c r="J623" s="161"/>
      <c r="K623" s="161"/>
      <c r="L623" s="161"/>
      <c r="M623" s="161"/>
      <c r="N623" s="160"/>
      <c r="O623" s="160"/>
      <c r="P623" s="160"/>
      <c r="Q623" s="160"/>
      <c r="R623" s="161"/>
      <c r="S623" s="161"/>
      <c r="T623" s="161"/>
      <c r="U623" s="161"/>
      <c r="V623" s="161"/>
      <c r="W623" s="161"/>
      <c r="X623" s="161"/>
      <c r="Y623" s="161"/>
      <c r="Z623" s="151"/>
      <c r="AA623" s="151"/>
      <c r="AB623" s="151"/>
      <c r="AC623" s="151"/>
      <c r="AD623" s="151"/>
      <c r="AE623" s="151"/>
      <c r="AF623" s="151"/>
      <c r="AG623" s="151" t="s">
        <v>381</v>
      </c>
      <c r="AH623" s="151">
        <v>0</v>
      </c>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3" x14ac:dyDescent="0.2">
      <c r="A624" s="158"/>
      <c r="B624" s="159"/>
      <c r="C624" s="201" t="s">
        <v>3573</v>
      </c>
      <c r="D624" s="185"/>
      <c r="E624" s="186"/>
      <c r="F624" s="161"/>
      <c r="G624" s="161"/>
      <c r="H624" s="161"/>
      <c r="I624" s="161"/>
      <c r="J624" s="161"/>
      <c r="K624" s="161"/>
      <c r="L624" s="161"/>
      <c r="M624" s="161"/>
      <c r="N624" s="160"/>
      <c r="O624" s="160"/>
      <c r="P624" s="160"/>
      <c r="Q624" s="160"/>
      <c r="R624" s="161"/>
      <c r="S624" s="161"/>
      <c r="T624" s="161"/>
      <c r="U624" s="161"/>
      <c r="V624" s="161"/>
      <c r="W624" s="161"/>
      <c r="X624" s="161"/>
      <c r="Y624" s="161"/>
      <c r="Z624" s="151"/>
      <c r="AA624" s="151"/>
      <c r="AB624" s="151"/>
      <c r="AC624" s="151"/>
      <c r="AD624" s="151"/>
      <c r="AE624" s="151"/>
      <c r="AF624" s="151"/>
      <c r="AG624" s="151" t="s">
        <v>381</v>
      </c>
      <c r="AH624" s="151">
        <v>0</v>
      </c>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3" x14ac:dyDescent="0.2">
      <c r="A625" s="158"/>
      <c r="B625" s="159"/>
      <c r="C625" s="201" t="s">
        <v>3574</v>
      </c>
      <c r="D625" s="185"/>
      <c r="E625" s="186">
        <v>45.738</v>
      </c>
      <c r="F625" s="161"/>
      <c r="G625" s="161"/>
      <c r="H625" s="161"/>
      <c r="I625" s="161"/>
      <c r="J625" s="161"/>
      <c r="K625" s="161"/>
      <c r="L625" s="161"/>
      <c r="M625" s="161"/>
      <c r="N625" s="160"/>
      <c r="O625" s="160"/>
      <c r="P625" s="160"/>
      <c r="Q625" s="160"/>
      <c r="R625" s="161"/>
      <c r="S625" s="161"/>
      <c r="T625" s="161"/>
      <c r="U625" s="161"/>
      <c r="V625" s="161"/>
      <c r="W625" s="161"/>
      <c r="X625" s="161"/>
      <c r="Y625" s="161"/>
      <c r="Z625" s="151"/>
      <c r="AA625" s="151"/>
      <c r="AB625" s="151"/>
      <c r="AC625" s="151"/>
      <c r="AD625" s="151"/>
      <c r="AE625" s="151"/>
      <c r="AF625" s="151"/>
      <c r="AG625" s="151" t="s">
        <v>381</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3" x14ac:dyDescent="0.2">
      <c r="A626" s="158"/>
      <c r="B626" s="159"/>
      <c r="C626" s="201" t="s">
        <v>3575</v>
      </c>
      <c r="D626" s="185"/>
      <c r="E626" s="186">
        <v>16.8</v>
      </c>
      <c r="F626" s="161"/>
      <c r="G626" s="161"/>
      <c r="H626" s="161"/>
      <c r="I626" s="161"/>
      <c r="J626" s="161"/>
      <c r="K626" s="161"/>
      <c r="L626" s="161"/>
      <c r="M626" s="161"/>
      <c r="N626" s="160"/>
      <c r="O626" s="160"/>
      <c r="P626" s="160"/>
      <c r="Q626" s="160"/>
      <c r="R626" s="161"/>
      <c r="S626" s="161"/>
      <c r="T626" s="161"/>
      <c r="U626" s="161"/>
      <c r="V626" s="161"/>
      <c r="W626" s="161"/>
      <c r="X626" s="161"/>
      <c r="Y626" s="161"/>
      <c r="Z626" s="151"/>
      <c r="AA626" s="151"/>
      <c r="AB626" s="151"/>
      <c r="AC626" s="151"/>
      <c r="AD626" s="151"/>
      <c r="AE626" s="151"/>
      <c r="AF626" s="151"/>
      <c r="AG626" s="151" t="s">
        <v>381</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3" x14ac:dyDescent="0.2">
      <c r="A627" s="158"/>
      <c r="B627" s="159"/>
      <c r="C627" s="201" t="s">
        <v>2088</v>
      </c>
      <c r="D627" s="185"/>
      <c r="E627" s="186"/>
      <c r="F627" s="161"/>
      <c r="G627" s="161"/>
      <c r="H627" s="161"/>
      <c r="I627" s="161"/>
      <c r="J627" s="161"/>
      <c r="K627" s="161"/>
      <c r="L627" s="161"/>
      <c r="M627" s="161"/>
      <c r="N627" s="160"/>
      <c r="O627" s="160"/>
      <c r="P627" s="160"/>
      <c r="Q627" s="160"/>
      <c r="R627" s="161"/>
      <c r="S627" s="161"/>
      <c r="T627" s="161"/>
      <c r="U627" s="161"/>
      <c r="V627" s="161"/>
      <c r="W627" s="161"/>
      <c r="X627" s="161"/>
      <c r="Y627" s="161"/>
      <c r="Z627" s="151"/>
      <c r="AA627" s="151"/>
      <c r="AB627" s="151"/>
      <c r="AC627" s="151"/>
      <c r="AD627" s="151"/>
      <c r="AE627" s="151"/>
      <c r="AF627" s="151"/>
      <c r="AG627" s="151" t="s">
        <v>381</v>
      </c>
      <c r="AH627" s="151">
        <v>0</v>
      </c>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3" x14ac:dyDescent="0.2">
      <c r="A628" s="158"/>
      <c r="B628" s="159"/>
      <c r="C628" s="201" t="s">
        <v>3576</v>
      </c>
      <c r="D628" s="185"/>
      <c r="E628" s="186">
        <v>-1.9694100000000001</v>
      </c>
      <c r="F628" s="161"/>
      <c r="G628" s="161"/>
      <c r="H628" s="161"/>
      <c r="I628" s="161"/>
      <c r="J628" s="161"/>
      <c r="K628" s="161"/>
      <c r="L628" s="161"/>
      <c r="M628" s="161"/>
      <c r="N628" s="160"/>
      <c r="O628" s="160"/>
      <c r="P628" s="160"/>
      <c r="Q628" s="160"/>
      <c r="R628" s="161"/>
      <c r="S628" s="161"/>
      <c r="T628" s="161"/>
      <c r="U628" s="161"/>
      <c r="V628" s="161"/>
      <c r="W628" s="161"/>
      <c r="X628" s="161"/>
      <c r="Y628" s="161"/>
      <c r="Z628" s="151"/>
      <c r="AA628" s="151"/>
      <c r="AB628" s="151"/>
      <c r="AC628" s="151"/>
      <c r="AD628" s="151"/>
      <c r="AE628" s="151"/>
      <c r="AF628" s="151"/>
      <c r="AG628" s="151" t="s">
        <v>381</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3" x14ac:dyDescent="0.2">
      <c r="A629" s="158"/>
      <c r="B629" s="159"/>
      <c r="C629" s="201" t="s">
        <v>3577</v>
      </c>
      <c r="D629" s="185"/>
      <c r="E629" s="186">
        <v>-1.62</v>
      </c>
      <c r="F629" s="161"/>
      <c r="G629" s="161"/>
      <c r="H629" s="161"/>
      <c r="I629" s="161"/>
      <c r="J629" s="161"/>
      <c r="K629" s="161"/>
      <c r="L629" s="161"/>
      <c r="M629" s="161"/>
      <c r="N629" s="160"/>
      <c r="O629" s="160"/>
      <c r="P629" s="160"/>
      <c r="Q629" s="160"/>
      <c r="R629" s="161"/>
      <c r="S629" s="161"/>
      <c r="T629" s="161"/>
      <c r="U629" s="161"/>
      <c r="V629" s="161"/>
      <c r="W629" s="161"/>
      <c r="X629" s="161"/>
      <c r="Y629" s="161"/>
      <c r="Z629" s="151"/>
      <c r="AA629" s="151"/>
      <c r="AB629" s="151"/>
      <c r="AC629" s="151"/>
      <c r="AD629" s="151"/>
      <c r="AE629" s="151"/>
      <c r="AF629" s="151"/>
      <c r="AG629" s="151" t="s">
        <v>381</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x14ac:dyDescent="0.2">
      <c r="A630" s="3"/>
      <c r="B630" s="4"/>
      <c r="C630" s="182"/>
      <c r="D630" s="6"/>
      <c r="E630" s="3"/>
      <c r="F630" s="3"/>
      <c r="G630" s="3"/>
      <c r="H630" s="3"/>
      <c r="I630" s="3"/>
      <c r="J630" s="3"/>
      <c r="K630" s="3"/>
      <c r="L630" s="3"/>
      <c r="M630" s="3"/>
      <c r="N630" s="3"/>
      <c r="O630" s="3"/>
      <c r="P630" s="3"/>
      <c r="Q630" s="3"/>
      <c r="R630" s="3"/>
      <c r="S630" s="3"/>
      <c r="T630" s="3"/>
      <c r="U630" s="3"/>
      <c r="V630" s="3"/>
      <c r="W630" s="3"/>
      <c r="X630" s="3"/>
      <c r="Y630" s="3"/>
      <c r="AE630">
        <v>15</v>
      </c>
      <c r="AF630">
        <v>21</v>
      </c>
      <c r="AG630" t="s">
        <v>312</v>
      </c>
    </row>
    <row r="631" spans="1:60" x14ac:dyDescent="0.2">
      <c r="A631" s="154"/>
      <c r="B631" s="155" t="s">
        <v>29</v>
      </c>
      <c r="C631" s="183"/>
      <c r="D631" s="156"/>
      <c r="E631" s="157"/>
      <c r="F631" s="157"/>
      <c r="G631" s="172">
        <f>G8+G242+G261+G282+G385+G434+G458+G483+G511+G517+G569+G574+G580+G588+G612</f>
        <v>0</v>
      </c>
      <c r="H631" s="3"/>
      <c r="I631" s="3"/>
      <c r="J631" s="3"/>
      <c r="K631" s="3"/>
      <c r="L631" s="3"/>
      <c r="M631" s="3"/>
      <c r="N631" s="3"/>
      <c r="O631" s="3"/>
      <c r="P631" s="3"/>
      <c r="Q631" s="3"/>
      <c r="R631" s="3"/>
      <c r="S631" s="3"/>
      <c r="T631" s="3"/>
      <c r="U631" s="3"/>
      <c r="V631" s="3"/>
      <c r="W631" s="3"/>
      <c r="X631" s="3"/>
      <c r="Y631" s="3"/>
      <c r="AE631">
        <f>SUMIF(L7:L629,AE630,G7:G629)</f>
        <v>0</v>
      </c>
      <c r="AF631">
        <f>SUMIF(L7:L629,AF630,G7:G629)</f>
        <v>0</v>
      </c>
      <c r="AG631" t="s">
        <v>366</v>
      </c>
    </row>
    <row r="632" spans="1:60" x14ac:dyDescent="0.2">
      <c r="A632" s="276" t="s">
        <v>1601</v>
      </c>
      <c r="B632" s="276"/>
      <c r="C632" s="182"/>
      <c r="D632" s="6"/>
      <c r="E632" s="3"/>
      <c r="F632" s="3"/>
      <c r="G632" s="3"/>
      <c r="H632" s="3"/>
      <c r="I632" s="3"/>
      <c r="J632" s="3"/>
      <c r="K632" s="3"/>
      <c r="L632" s="3"/>
      <c r="M632" s="3"/>
      <c r="N632" s="3"/>
      <c r="O632" s="3"/>
      <c r="P632" s="3"/>
      <c r="Q632" s="3"/>
      <c r="R632" s="3"/>
      <c r="S632" s="3"/>
      <c r="T632" s="3"/>
      <c r="U632" s="3"/>
      <c r="V632" s="3"/>
      <c r="W632" s="3"/>
      <c r="X632" s="3"/>
      <c r="Y632" s="3"/>
    </row>
    <row r="633" spans="1:60" x14ac:dyDescent="0.2">
      <c r="A633" s="3"/>
      <c r="B633" s="4" t="s">
        <v>3578</v>
      </c>
      <c r="C633" s="182" t="s">
        <v>3579</v>
      </c>
      <c r="D633" s="6"/>
      <c r="E633" s="3"/>
      <c r="F633" s="3"/>
      <c r="G633" s="3"/>
      <c r="H633" s="3"/>
      <c r="I633" s="3"/>
      <c r="J633" s="3"/>
      <c r="K633" s="3"/>
      <c r="L633" s="3"/>
      <c r="M633" s="3"/>
      <c r="N633" s="3"/>
      <c r="O633" s="3"/>
      <c r="P633" s="3"/>
      <c r="Q633" s="3"/>
      <c r="R633" s="3"/>
      <c r="S633" s="3"/>
      <c r="T633" s="3"/>
      <c r="U633" s="3"/>
      <c r="V633" s="3"/>
      <c r="W633" s="3"/>
      <c r="X633" s="3"/>
      <c r="Y633" s="3"/>
      <c r="AG633" t="s">
        <v>1604</v>
      </c>
    </row>
    <row r="634" spans="1:60" x14ac:dyDescent="0.2">
      <c r="A634" s="3"/>
      <c r="B634" s="4" t="s">
        <v>1768</v>
      </c>
      <c r="C634" s="182" t="s">
        <v>3580</v>
      </c>
      <c r="D634" s="6"/>
      <c r="E634" s="3"/>
      <c r="F634" s="3"/>
      <c r="G634" s="3"/>
      <c r="H634" s="3"/>
      <c r="I634" s="3"/>
      <c r="J634" s="3"/>
      <c r="K634" s="3"/>
      <c r="L634" s="3"/>
      <c r="M634" s="3"/>
      <c r="N634" s="3"/>
      <c r="O634" s="3"/>
      <c r="P634" s="3"/>
      <c r="Q634" s="3"/>
      <c r="R634" s="3"/>
      <c r="S634" s="3"/>
      <c r="T634" s="3"/>
      <c r="U634" s="3"/>
      <c r="V634" s="3"/>
      <c r="W634" s="3"/>
      <c r="X634" s="3"/>
      <c r="Y634" s="3"/>
      <c r="AG634" t="s">
        <v>1607</v>
      </c>
    </row>
    <row r="635" spans="1:60" x14ac:dyDescent="0.2">
      <c r="A635" s="3"/>
      <c r="B635" s="4"/>
      <c r="C635" s="182" t="s">
        <v>464</v>
      </c>
      <c r="D635" s="6"/>
      <c r="E635" s="3"/>
      <c r="F635" s="3"/>
      <c r="G635" s="3"/>
      <c r="H635" s="3"/>
      <c r="I635" s="3"/>
      <c r="J635" s="3"/>
      <c r="K635" s="3"/>
      <c r="L635" s="3"/>
      <c r="M635" s="3"/>
      <c r="N635" s="3"/>
      <c r="O635" s="3"/>
      <c r="P635" s="3"/>
      <c r="Q635" s="3"/>
      <c r="R635" s="3"/>
      <c r="S635" s="3"/>
      <c r="T635" s="3"/>
      <c r="U635" s="3"/>
      <c r="V635" s="3"/>
      <c r="W635" s="3"/>
      <c r="X635" s="3"/>
      <c r="Y635" s="3"/>
      <c r="AG635" t="s">
        <v>1608</v>
      </c>
    </row>
    <row r="636" spans="1:60" x14ac:dyDescent="0.2">
      <c r="A636" s="3"/>
      <c r="B636" s="4"/>
      <c r="C636" s="182"/>
      <c r="D636" s="6"/>
      <c r="E636" s="3"/>
      <c r="F636" s="3"/>
      <c r="G636" s="3"/>
      <c r="H636" s="3"/>
      <c r="I636" s="3"/>
      <c r="J636" s="3"/>
      <c r="K636" s="3"/>
      <c r="L636" s="3"/>
      <c r="M636" s="3"/>
      <c r="N636" s="3"/>
      <c r="O636" s="3"/>
      <c r="P636" s="3"/>
      <c r="Q636" s="3"/>
      <c r="R636" s="3"/>
      <c r="S636" s="3"/>
      <c r="T636" s="3"/>
      <c r="U636" s="3"/>
      <c r="V636" s="3"/>
      <c r="W636" s="3"/>
      <c r="X636" s="3"/>
      <c r="Y636" s="3"/>
    </row>
    <row r="637" spans="1:60" x14ac:dyDescent="0.2">
      <c r="C637" s="184"/>
      <c r="D637" s="10"/>
      <c r="AG637" t="s">
        <v>367</v>
      </c>
    </row>
    <row r="638" spans="1:60" x14ac:dyDescent="0.2">
      <c r="D638" s="10"/>
    </row>
    <row r="639" spans="1:60" x14ac:dyDescent="0.2">
      <c r="D639" s="10"/>
    </row>
    <row r="640" spans="1:60"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1QqF47h+AcF6+OziD2qB5NtS/gnYIojgOAyCjYQSRPol1WMsvBN5FBhviE/7anzhvxq1QjKokoIWaDudK2j1g==" saltValue="HUpZDvhaOxo8j5BuKSqbrg==" spinCount="100000" sheet="1" formatRows="0"/>
  <mergeCells count="93">
    <mergeCell ref="A632:B632"/>
    <mergeCell ref="C10:G10"/>
    <mergeCell ref="C11:G11"/>
    <mergeCell ref="C22:G22"/>
    <mergeCell ref="C25:G25"/>
    <mergeCell ref="C36:G36"/>
    <mergeCell ref="C82:G82"/>
    <mergeCell ref="A1:G1"/>
    <mergeCell ref="C2:G2"/>
    <mergeCell ref="C3:G3"/>
    <mergeCell ref="C4:G4"/>
    <mergeCell ref="C40:G40"/>
    <mergeCell ref="C64:G64"/>
    <mergeCell ref="C69:G69"/>
    <mergeCell ref="C73:G73"/>
    <mergeCell ref="C78:G78"/>
    <mergeCell ref="C107:G107"/>
    <mergeCell ref="C86:G86"/>
    <mergeCell ref="C87:G87"/>
    <mergeCell ref="C88:G88"/>
    <mergeCell ref="C89:G89"/>
    <mergeCell ref="C90:G90"/>
    <mergeCell ref="C91:G91"/>
    <mergeCell ref="C92:G92"/>
    <mergeCell ref="C103:G103"/>
    <mergeCell ref="C104:G104"/>
    <mergeCell ref="C105:G105"/>
    <mergeCell ref="C106:G106"/>
    <mergeCell ref="C224:G224"/>
    <mergeCell ref="C108:G108"/>
    <mergeCell ref="C109:G109"/>
    <mergeCell ref="C126:G126"/>
    <mergeCell ref="C151:G151"/>
    <mergeCell ref="C176:G176"/>
    <mergeCell ref="C179:G179"/>
    <mergeCell ref="C186:G186"/>
    <mergeCell ref="C199:G199"/>
    <mergeCell ref="C200:G200"/>
    <mergeCell ref="C216:G216"/>
    <mergeCell ref="C221:G221"/>
    <mergeCell ref="C328:G328"/>
    <mergeCell ref="C227:G227"/>
    <mergeCell ref="C240:G240"/>
    <mergeCell ref="C266:G266"/>
    <mergeCell ref="C278:G278"/>
    <mergeCell ref="C284:G284"/>
    <mergeCell ref="C294:G294"/>
    <mergeCell ref="C297:G297"/>
    <mergeCell ref="C304:G304"/>
    <mergeCell ref="C315:G315"/>
    <mergeCell ref="C326:G326"/>
    <mergeCell ref="C327:G327"/>
    <mergeCell ref="C410:G410"/>
    <mergeCell ref="C329:G329"/>
    <mergeCell ref="C330:G330"/>
    <mergeCell ref="C338:G338"/>
    <mergeCell ref="C370:G370"/>
    <mergeCell ref="C379:G379"/>
    <mergeCell ref="C382:G382"/>
    <mergeCell ref="C391:G391"/>
    <mergeCell ref="C395:G395"/>
    <mergeCell ref="C399:G399"/>
    <mergeCell ref="C400:G400"/>
    <mergeCell ref="C405:G405"/>
    <mergeCell ref="C466:G466"/>
    <mergeCell ref="C411:G411"/>
    <mergeCell ref="C414:G414"/>
    <mergeCell ref="C415:G415"/>
    <mergeCell ref="C425:G425"/>
    <mergeCell ref="C436:G436"/>
    <mergeCell ref="C437:G437"/>
    <mergeCell ref="C445:G445"/>
    <mergeCell ref="C450:G450"/>
    <mergeCell ref="C453:G453"/>
    <mergeCell ref="C454:G454"/>
    <mergeCell ref="C460:G460"/>
    <mergeCell ref="C571:G571"/>
    <mergeCell ref="C474:G474"/>
    <mergeCell ref="C477:G477"/>
    <mergeCell ref="C478:G478"/>
    <mergeCell ref="C488:G488"/>
    <mergeCell ref="C493:G493"/>
    <mergeCell ref="C513:G513"/>
    <mergeCell ref="C514:G514"/>
    <mergeCell ref="C539:G539"/>
    <mergeCell ref="C543:G543"/>
    <mergeCell ref="C550:G550"/>
    <mergeCell ref="C557:G557"/>
    <mergeCell ref="C576:G576"/>
    <mergeCell ref="C582:G582"/>
    <mergeCell ref="C583:G583"/>
    <mergeCell ref="C605:G605"/>
    <mergeCell ref="C614:G614"/>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&amp;LIO-07.1 Přívodní stoka do RN&amp;C&amp;P/&amp;N&amp;Rzáří 2023</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96</v>
      </c>
      <c r="C3" s="266" t="s">
        <v>97</v>
      </c>
      <c r="D3" s="267"/>
      <c r="E3" s="267"/>
      <c r="F3" s="267"/>
      <c r="G3" s="268"/>
      <c r="AC3" s="124" t="s">
        <v>369</v>
      </c>
      <c r="AG3" t="s">
        <v>302</v>
      </c>
    </row>
    <row r="4" spans="1:60" ht="24.95" customHeight="1" x14ac:dyDescent="0.2">
      <c r="A4" s="144" t="s">
        <v>9</v>
      </c>
      <c r="B4" s="145" t="s">
        <v>98</v>
      </c>
      <c r="C4" s="269" t="s">
        <v>97</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SUMIF(AG9:AG328,"&lt;&gt;NOR",G9:G328)</f>
        <v>0</v>
      </c>
      <c r="H8" s="170"/>
      <c r="I8" s="170">
        <f>SUM(I9:I328)</f>
        <v>0</v>
      </c>
      <c r="J8" s="170"/>
      <c r="K8" s="170">
        <f>SUM(K9:K328)</f>
        <v>0</v>
      </c>
      <c r="L8" s="170"/>
      <c r="M8" s="170">
        <f>SUM(M9:M328)</f>
        <v>0</v>
      </c>
      <c r="N8" s="169"/>
      <c r="O8" s="169">
        <f>SUM(O9:O328)</f>
        <v>260.33000000000004</v>
      </c>
      <c r="P8" s="169"/>
      <c r="Q8" s="169">
        <f>SUM(Q9:Q328)</f>
        <v>0</v>
      </c>
      <c r="R8" s="170"/>
      <c r="S8" s="170"/>
      <c r="T8" s="171"/>
      <c r="U8" s="165"/>
      <c r="V8" s="165">
        <f>SUM(V9:V328)</f>
        <v>1109.7500000000002</v>
      </c>
      <c r="W8" s="165"/>
      <c r="X8" s="165"/>
      <c r="Y8" s="165"/>
      <c r="AG8" t="s">
        <v>327</v>
      </c>
    </row>
    <row r="9" spans="1:60" ht="22.5" outlineLevel="1" x14ac:dyDescent="0.2">
      <c r="A9" s="173">
        <v>1</v>
      </c>
      <c r="B9" s="174" t="s">
        <v>370</v>
      </c>
      <c r="C9" s="181" t="s">
        <v>371</v>
      </c>
      <c r="D9" s="175" t="s">
        <v>372</v>
      </c>
      <c r="E9" s="176">
        <v>120</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24.36</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01" t="s">
        <v>3581</v>
      </c>
      <c r="D11" s="185"/>
      <c r="E11" s="186">
        <v>120</v>
      </c>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73">
        <v>2</v>
      </c>
      <c r="B12" s="174" t="s">
        <v>382</v>
      </c>
      <c r="C12" s="181" t="s">
        <v>383</v>
      </c>
      <c r="D12" s="175" t="s">
        <v>384</v>
      </c>
      <c r="E12" s="176">
        <v>15</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t="s">
        <v>373</v>
      </c>
      <c r="S12" s="178" t="s">
        <v>374</v>
      </c>
      <c r="T12" s="179" t="s">
        <v>374</v>
      </c>
      <c r="U12" s="161">
        <v>0</v>
      </c>
      <c r="V12" s="161">
        <f>ROUND(E12*U12,2)</f>
        <v>0</v>
      </c>
      <c r="W12" s="161"/>
      <c r="X12" s="161" t="s">
        <v>375</v>
      </c>
      <c r="Y12" s="161" t="s">
        <v>334</v>
      </c>
      <c r="Z12" s="151"/>
      <c r="AA12" s="151"/>
      <c r="AB12" s="151"/>
      <c r="AC12" s="151"/>
      <c r="AD12" s="151"/>
      <c r="AE12" s="151"/>
      <c r="AF12" s="151"/>
      <c r="AG12" s="151" t="s">
        <v>376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2" x14ac:dyDescent="0.2">
      <c r="A13" s="158"/>
      <c r="B13" s="159"/>
      <c r="C13" s="272" t="s">
        <v>385</v>
      </c>
      <c r="D13" s="273"/>
      <c r="E13" s="273"/>
      <c r="F13" s="273"/>
      <c r="G13" s="273"/>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378</v>
      </c>
      <c r="AH13" s="151"/>
      <c r="AI13" s="151"/>
      <c r="AJ13" s="151"/>
      <c r="AK13" s="151"/>
      <c r="AL13" s="151"/>
      <c r="AM13" s="151"/>
      <c r="AN13" s="151"/>
      <c r="AO13" s="151"/>
      <c r="AP13" s="151"/>
      <c r="AQ13" s="151"/>
      <c r="AR13" s="151"/>
      <c r="AS13" s="151"/>
      <c r="AT13" s="151"/>
      <c r="AU13" s="151"/>
      <c r="AV13" s="151"/>
      <c r="AW13" s="151"/>
      <c r="AX13" s="151"/>
      <c r="AY13" s="151"/>
      <c r="AZ13" s="151"/>
      <c r="BA13" s="193"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1"/>
      <c r="BC13" s="151"/>
      <c r="BD13" s="151"/>
      <c r="BE13" s="151"/>
      <c r="BF13" s="151"/>
      <c r="BG13" s="151"/>
      <c r="BH13" s="151"/>
    </row>
    <row r="14" spans="1:60" outlineLevel="2" x14ac:dyDescent="0.2">
      <c r="A14" s="158"/>
      <c r="B14" s="159"/>
      <c r="C14" s="201" t="s">
        <v>3582</v>
      </c>
      <c r="D14" s="185"/>
      <c r="E14" s="186">
        <v>15</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3</v>
      </c>
      <c r="B15" s="174" t="s">
        <v>2001</v>
      </c>
      <c r="C15" s="181" t="s">
        <v>388</v>
      </c>
      <c r="D15" s="175" t="s">
        <v>389</v>
      </c>
      <c r="E15" s="176">
        <v>25.3</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t="s">
        <v>373</v>
      </c>
      <c r="S15" s="178" t="s">
        <v>374</v>
      </c>
      <c r="T15" s="179" t="s">
        <v>374</v>
      </c>
      <c r="U15" s="161">
        <v>9.7000000000000003E-2</v>
      </c>
      <c r="V15" s="161">
        <f>ROUND(E15*U15,2)</f>
        <v>2.4500000000000002</v>
      </c>
      <c r="W15" s="161"/>
      <c r="X15" s="161" t="s">
        <v>375</v>
      </c>
      <c r="Y15" s="161" t="s">
        <v>334</v>
      </c>
      <c r="Z15" s="151"/>
      <c r="AA15" s="151"/>
      <c r="AB15" s="151"/>
      <c r="AC15" s="151"/>
      <c r="AD15" s="151"/>
      <c r="AE15" s="151"/>
      <c r="AF15" s="151"/>
      <c r="AG15" s="151" t="s">
        <v>376</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72" t="s">
        <v>391</v>
      </c>
      <c r="D16" s="273"/>
      <c r="E16" s="273"/>
      <c r="F16" s="273"/>
      <c r="G16" s="273"/>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378</v>
      </c>
      <c r="AH16" s="151"/>
      <c r="AI16" s="151"/>
      <c r="AJ16" s="151"/>
      <c r="AK16" s="151"/>
      <c r="AL16" s="151"/>
      <c r="AM16" s="151"/>
      <c r="AN16" s="151"/>
      <c r="AO16" s="151"/>
      <c r="AP16" s="151"/>
      <c r="AQ16" s="151"/>
      <c r="AR16" s="151"/>
      <c r="AS16" s="151"/>
      <c r="AT16" s="151"/>
      <c r="AU16" s="151"/>
      <c r="AV16" s="151"/>
      <c r="AW16" s="151"/>
      <c r="AX16" s="151"/>
      <c r="AY16" s="151"/>
      <c r="AZ16" s="151"/>
      <c r="BA16" s="193" t="str">
        <f>C16</f>
        <v>nebo lesní půdy, s vodorovným přemístěním na hromady v místě upotřebení nebo na dočasné či trvalé skládky se složením</v>
      </c>
      <c r="BB16" s="151"/>
      <c r="BC16" s="151"/>
      <c r="BD16" s="151"/>
      <c r="BE16" s="151"/>
      <c r="BF16" s="151"/>
      <c r="BG16" s="151"/>
      <c r="BH16" s="151"/>
    </row>
    <row r="17" spans="1:60" outlineLevel="2" x14ac:dyDescent="0.2">
      <c r="A17" s="158"/>
      <c r="B17" s="159"/>
      <c r="C17" s="201" t="s">
        <v>2002</v>
      </c>
      <c r="D17" s="185"/>
      <c r="E17" s="186"/>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3583</v>
      </c>
      <c r="D18" s="185"/>
      <c r="E18" s="186">
        <v>3.0651999999999999</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3584</v>
      </c>
      <c r="D19" s="185"/>
      <c r="E19" s="186">
        <v>1.26</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2004</v>
      </c>
      <c r="D20" s="185"/>
      <c r="E20" s="186"/>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3585</v>
      </c>
      <c r="D21" s="185"/>
      <c r="E21" s="186">
        <v>18.274799999999999</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3586</v>
      </c>
      <c r="D22" s="185"/>
      <c r="E22" s="186">
        <v>2.7</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1" x14ac:dyDescent="0.2">
      <c r="A23" s="173">
        <v>4</v>
      </c>
      <c r="B23" s="174" t="s">
        <v>2007</v>
      </c>
      <c r="C23" s="181" t="s">
        <v>2008</v>
      </c>
      <c r="D23" s="175" t="s">
        <v>389</v>
      </c>
      <c r="E23" s="176">
        <v>13.86</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0.46600000000000003</v>
      </c>
      <c r="V23" s="161">
        <f>ROUND(E23*U23,2)</f>
        <v>6.46</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2" x14ac:dyDescent="0.2">
      <c r="A24" s="158"/>
      <c r="B24" s="159"/>
      <c r="C24" s="272" t="s">
        <v>428</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s urovnáním dna do předepsaného profilu a spádu, s případně nutným přemístěním výkopku ve výkopišti a dále buď s přemístěním výkopku na přilehlém terénu na vzdálenost do 3 m od kraje jámy nebo s naložením na dopravní prostředek</v>
      </c>
      <c r="BB24" s="151"/>
      <c r="BC24" s="151"/>
      <c r="BD24" s="151"/>
      <c r="BE24" s="151"/>
      <c r="BF24" s="151"/>
      <c r="BG24" s="151"/>
      <c r="BH24" s="151"/>
    </row>
    <row r="25" spans="1:60" outlineLevel="2" x14ac:dyDescent="0.2">
      <c r="A25" s="158"/>
      <c r="B25" s="159"/>
      <c r="C25" s="201" t="s">
        <v>2009</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3587</v>
      </c>
      <c r="D26" s="185"/>
      <c r="E26" s="186">
        <v>13.86</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73">
        <v>5</v>
      </c>
      <c r="B27" s="174" t="s">
        <v>2011</v>
      </c>
      <c r="C27" s="181" t="s">
        <v>2012</v>
      </c>
      <c r="D27" s="175" t="s">
        <v>389</v>
      </c>
      <c r="E27" s="176">
        <v>27.72</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373</v>
      </c>
      <c r="S27" s="178" t="s">
        <v>374</v>
      </c>
      <c r="T27" s="179" t="s">
        <v>374</v>
      </c>
      <c r="U27" s="161">
        <v>1.556</v>
      </c>
      <c r="V27" s="161">
        <f>ROUND(E27*U27,2)</f>
        <v>43.13</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2" x14ac:dyDescent="0.2">
      <c r="A28" s="158"/>
      <c r="B28" s="159"/>
      <c r="C28" s="272" t="s">
        <v>428</v>
      </c>
      <c r="D28" s="273"/>
      <c r="E28" s="273"/>
      <c r="F28" s="273"/>
      <c r="G28" s="273"/>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378</v>
      </c>
      <c r="AH28" s="151"/>
      <c r="AI28" s="151"/>
      <c r="AJ28" s="151"/>
      <c r="AK28" s="151"/>
      <c r="AL28" s="151"/>
      <c r="AM28" s="151"/>
      <c r="AN28" s="151"/>
      <c r="AO28" s="151"/>
      <c r="AP28" s="151"/>
      <c r="AQ28" s="151"/>
      <c r="AR28" s="151"/>
      <c r="AS28" s="151"/>
      <c r="AT28" s="151"/>
      <c r="AU28" s="151"/>
      <c r="AV28" s="151"/>
      <c r="AW28" s="151"/>
      <c r="AX28" s="151"/>
      <c r="AY28" s="151"/>
      <c r="AZ28" s="151"/>
      <c r="BA28" s="193" t="str">
        <f>C28</f>
        <v>s urovnáním dna do předepsaného profilu a spádu, s případně nutným přemístěním výkopku ve výkopišti a dále buď s přemístěním výkopku na přilehlém terénu na vzdálenost do 3 m od kraje jámy nebo s naložením na dopravní prostředek</v>
      </c>
      <c r="BB28" s="151"/>
      <c r="BC28" s="151"/>
      <c r="BD28" s="151"/>
      <c r="BE28" s="151"/>
      <c r="BF28" s="151"/>
      <c r="BG28" s="151"/>
      <c r="BH28" s="151"/>
    </row>
    <row r="29" spans="1:60" outlineLevel="2" x14ac:dyDescent="0.2">
      <c r="A29" s="158"/>
      <c r="B29" s="159"/>
      <c r="C29" s="203" t="s">
        <v>432</v>
      </c>
      <c r="D29" s="189"/>
      <c r="E29" s="190"/>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4" t="s">
        <v>3588</v>
      </c>
      <c r="D30" s="189"/>
      <c r="E30" s="190">
        <v>56.7</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2</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4" t="s">
        <v>439</v>
      </c>
      <c r="D31" s="189"/>
      <c r="E31" s="190"/>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2</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4" t="s">
        <v>2014</v>
      </c>
      <c r="D32" s="189"/>
      <c r="E32" s="190"/>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2</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4" t="s">
        <v>3589</v>
      </c>
      <c r="D33" s="189"/>
      <c r="E33" s="190">
        <v>-1.26</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2</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5" t="s">
        <v>437</v>
      </c>
      <c r="D34" s="191"/>
      <c r="E34" s="192">
        <v>55.44</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3</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3" t="s">
        <v>441</v>
      </c>
      <c r="D35" s="189"/>
      <c r="E35" s="190"/>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3590</v>
      </c>
      <c r="D36" s="185"/>
      <c r="E36" s="186">
        <v>27.72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6</v>
      </c>
      <c r="B37" s="174" t="s">
        <v>443</v>
      </c>
      <c r="C37" s="181" t="s">
        <v>444</v>
      </c>
      <c r="D37" s="175" t="s">
        <v>389</v>
      </c>
      <c r="E37" s="176">
        <v>19.404</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t="s">
        <v>373</v>
      </c>
      <c r="S37" s="178" t="s">
        <v>374</v>
      </c>
      <c r="T37" s="179" t="s">
        <v>374</v>
      </c>
      <c r="U37" s="161">
        <v>0.107</v>
      </c>
      <c r="V37" s="161">
        <f>ROUND(E37*U37,2)</f>
        <v>2.08</v>
      </c>
      <c r="W37" s="161"/>
      <c r="X37" s="161" t="s">
        <v>375</v>
      </c>
      <c r="Y37" s="161" t="s">
        <v>334</v>
      </c>
      <c r="Z37" s="151"/>
      <c r="AA37" s="151"/>
      <c r="AB37" s="151"/>
      <c r="AC37" s="151"/>
      <c r="AD37" s="151"/>
      <c r="AE37" s="151"/>
      <c r="AF37" s="151"/>
      <c r="AG37" s="151" t="s">
        <v>376</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2" x14ac:dyDescent="0.2">
      <c r="A38" s="158"/>
      <c r="B38" s="159"/>
      <c r="C38" s="272" t="s">
        <v>428</v>
      </c>
      <c r="D38" s="273"/>
      <c r="E38" s="273"/>
      <c r="F38" s="273"/>
      <c r="G38" s="273"/>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378</v>
      </c>
      <c r="AH38" s="151"/>
      <c r="AI38" s="151"/>
      <c r="AJ38" s="151"/>
      <c r="AK38" s="151"/>
      <c r="AL38" s="151"/>
      <c r="AM38" s="151"/>
      <c r="AN38" s="151"/>
      <c r="AO38" s="151"/>
      <c r="AP38" s="151"/>
      <c r="AQ38" s="151"/>
      <c r="AR38" s="151"/>
      <c r="AS38" s="151"/>
      <c r="AT38" s="151"/>
      <c r="AU38" s="151"/>
      <c r="AV38" s="151"/>
      <c r="AW38" s="151"/>
      <c r="AX38" s="151"/>
      <c r="AY38" s="151"/>
      <c r="AZ38" s="151"/>
      <c r="BA38" s="193" t="str">
        <f>C38</f>
        <v>s urovnáním dna do předepsaného profilu a spádu, s případně nutným přemístěním výkopku ve výkopišti a dále buď s přemístěním výkopku na přilehlém terénu na vzdálenost do 3 m od kraje jámy nebo s naložením na dopravní prostředek</v>
      </c>
      <c r="BB38" s="151"/>
      <c r="BC38" s="151"/>
      <c r="BD38" s="151"/>
      <c r="BE38" s="151"/>
      <c r="BF38" s="151"/>
      <c r="BG38" s="151"/>
      <c r="BH38" s="151"/>
    </row>
    <row r="39" spans="1:60" outlineLevel="2" x14ac:dyDescent="0.2">
      <c r="A39" s="158"/>
      <c r="B39" s="159"/>
      <c r="C39" s="201" t="s">
        <v>2017</v>
      </c>
      <c r="D39" s="185"/>
      <c r="E39" s="186"/>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2018</v>
      </c>
      <c r="D40" s="185"/>
      <c r="E40" s="186"/>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1" t="s">
        <v>3591</v>
      </c>
      <c r="D41" s="185"/>
      <c r="E41" s="186">
        <v>19.404</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73">
        <v>7</v>
      </c>
      <c r="B42" s="174" t="s">
        <v>2020</v>
      </c>
      <c r="C42" s="181" t="s">
        <v>2021</v>
      </c>
      <c r="D42" s="175" t="s">
        <v>389</v>
      </c>
      <c r="E42" s="176">
        <v>11.087999999999999</v>
      </c>
      <c r="F42" s="177"/>
      <c r="G42" s="178">
        <f>ROUND(E42*F42,2)</f>
        <v>0</v>
      </c>
      <c r="H42" s="177"/>
      <c r="I42" s="178">
        <f>ROUND(E42*H42,2)</f>
        <v>0</v>
      </c>
      <c r="J42" s="177"/>
      <c r="K42" s="178">
        <f>ROUND(E42*J42,2)</f>
        <v>0</v>
      </c>
      <c r="L42" s="178">
        <v>21</v>
      </c>
      <c r="M42" s="178">
        <f>G42*(1+L42/100)</f>
        <v>0</v>
      </c>
      <c r="N42" s="176">
        <v>0</v>
      </c>
      <c r="O42" s="176">
        <f>ROUND(E42*N42,2)</f>
        <v>0</v>
      </c>
      <c r="P42" s="176">
        <v>0</v>
      </c>
      <c r="Q42" s="176">
        <f>ROUND(E42*P42,2)</f>
        <v>0</v>
      </c>
      <c r="R42" s="178" t="s">
        <v>373</v>
      </c>
      <c r="S42" s="178" t="s">
        <v>374</v>
      </c>
      <c r="T42" s="179" t="s">
        <v>374</v>
      </c>
      <c r="U42" s="161">
        <v>2.1269999999999998</v>
      </c>
      <c r="V42" s="161">
        <f>ROUND(E42*U42,2)</f>
        <v>23.58</v>
      </c>
      <c r="W42" s="161"/>
      <c r="X42" s="161" t="s">
        <v>375</v>
      </c>
      <c r="Y42" s="161" t="s">
        <v>334</v>
      </c>
      <c r="Z42" s="151"/>
      <c r="AA42" s="151"/>
      <c r="AB42" s="151"/>
      <c r="AC42" s="151"/>
      <c r="AD42" s="151"/>
      <c r="AE42" s="151"/>
      <c r="AF42" s="151"/>
      <c r="AG42" s="151" t="s">
        <v>376</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2" x14ac:dyDescent="0.2">
      <c r="A43" s="158"/>
      <c r="B43" s="159"/>
      <c r="C43" s="272" t="s">
        <v>428</v>
      </c>
      <c r="D43" s="273"/>
      <c r="E43" s="273"/>
      <c r="F43" s="273"/>
      <c r="G43" s="273"/>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378</v>
      </c>
      <c r="AH43" s="151"/>
      <c r="AI43" s="151"/>
      <c r="AJ43" s="151"/>
      <c r="AK43" s="151"/>
      <c r="AL43" s="151"/>
      <c r="AM43" s="151"/>
      <c r="AN43" s="151"/>
      <c r="AO43" s="151"/>
      <c r="AP43" s="151"/>
      <c r="AQ43" s="151"/>
      <c r="AR43" s="151"/>
      <c r="AS43" s="151"/>
      <c r="AT43" s="151"/>
      <c r="AU43" s="151"/>
      <c r="AV43" s="151"/>
      <c r="AW43" s="151"/>
      <c r="AX43" s="151"/>
      <c r="AY43" s="151"/>
      <c r="AZ43" s="151"/>
      <c r="BA43" s="193" t="str">
        <f>C43</f>
        <v>s urovnáním dna do předepsaného profilu a spádu, s případně nutným přemístěním výkopku ve výkopišti a dále buď s přemístěním výkopku na přilehlém terénu na vzdálenost do 3 m od kraje jámy nebo s naložením na dopravní prostředek</v>
      </c>
      <c r="BB43" s="151"/>
      <c r="BC43" s="151"/>
      <c r="BD43" s="151"/>
      <c r="BE43" s="151"/>
      <c r="BF43" s="151"/>
      <c r="BG43" s="151"/>
      <c r="BH43" s="151"/>
    </row>
    <row r="44" spans="1:60" outlineLevel="2" x14ac:dyDescent="0.2">
      <c r="A44" s="158"/>
      <c r="B44" s="159"/>
      <c r="C44" s="201" t="s">
        <v>2009</v>
      </c>
      <c r="D44" s="185"/>
      <c r="E44" s="186"/>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3592</v>
      </c>
      <c r="D45" s="185"/>
      <c r="E45" s="186">
        <v>11.087999999999999</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3">
        <v>8</v>
      </c>
      <c r="B46" s="174" t="s">
        <v>450</v>
      </c>
      <c r="C46" s="181" t="s">
        <v>451</v>
      </c>
      <c r="D46" s="175" t="s">
        <v>389</v>
      </c>
      <c r="E46" s="176">
        <v>7.7615999999999996</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373</v>
      </c>
      <c r="S46" s="178" t="s">
        <v>374</v>
      </c>
      <c r="T46" s="179" t="s">
        <v>374</v>
      </c>
      <c r="U46" s="161">
        <v>0.154</v>
      </c>
      <c r="V46" s="161">
        <f>ROUND(E46*U46,2)</f>
        <v>1.2</v>
      </c>
      <c r="W46" s="161"/>
      <c r="X46" s="161" t="s">
        <v>375</v>
      </c>
      <c r="Y46" s="161" t="s">
        <v>334</v>
      </c>
      <c r="Z46" s="151"/>
      <c r="AA46" s="151"/>
      <c r="AB46" s="151"/>
      <c r="AC46" s="151"/>
      <c r="AD46" s="151"/>
      <c r="AE46" s="151"/>
      <c r="AF46" s="151"/>
      <c r="AG46" s="151" t="s">
        <v>376</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2" x14ac:dyDescent="0.2">
      <c r="A47" s="158"/>
      <c r="B47" s="159"/>
      <c r="C47" s="272" t="s">
        <v>428</v>
      </c>
      <c r="D47" s="273"/>
      <c r="E47" s="273"/>
      <c r="F47" s="273"/>
      <c r="G47" s="273"/>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378</v>
      </c>
      <c r="AH47" s="151"/>
      <c r="AI47" s="151"/>
      <c r="AJ47" s="151"/>
      <c r="AK47" s="151"/>
      <c r="AL47" s="151"/>
      <c r="AM47" s="151"/>
      <c r="AN47" s="151"/>
      <c r="AO47" s="151"/>
      <c r="AP47" s="151"/>
      <c r="AQ47" s="151"/>
      <c r="AR47" s="151"/>
      <c r="AS47" s="151"/>
      <c r="AT47" s="151"/>
      <c r="AU47" s="151"/>
      <c r="AV47" s="151"/>
      <c r="AW47" s="151"/>
      <c r="AX47" s="151"/>
      <c r="AY47" s="151"/>
      <c r="AZ47" s="151"/>
      <c r="BA47" s="193" t="str">
        <f>C47</f>
        <v>s urovnáním dna do předepsaného profilu a spádu, s případně nutným přemístěním výkopku ve výkopišti a dále buď s přemístěním výkopku na přilehlém terénu na vzdálenost do 3 m od kraje jámy nebo s naložením na dopravní prostředek</v>
      </c>
      <c r="BB47" s="151"/>
      <c r="BC47" s="151"/>
      <c r="BD47" s="151"/>
      <c r="BE47" s="151"/>
      <c r="BF47" s="151"/>
      <c r="BG47" s="151"/>
      <c r="BH47" s="151"/>
    </row>
    <row r="48" spans="1:60" outlineLevel="2" x14ac:dyDescent="0.2">
      <c r="A48" s="158"/>
      <c r="B48" s="159"/>
      <c r="C48" s="201" t="s">
        <v>2017</v>
      </c>
      <c r="D48" s="185"/>
      <c r="E48" s="186"/>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1" t="s">
        <v>2018</v>
      </c>
      <c r="D49" s="185"/>
      <c r="E49" s="186"/>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1" t="s">
        <v>3593</v>
      </c>
      <c r="D50" s="185"/>
      <c r="E50" s="186">
        <v>7.7615999999999996</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3">
        <v>9</v>
      </c>
      <c r="B51" s="174" t="s">
        <v>2024</v>
      </c>
      <c r="C51" s="181" t="s">
        <v>2025</v>
      </c>
      <c r="D51" s="175" t="s">
        <v>389</v>
      </c>
      <c r="E51" s="176">
        <v>1.6632</v>
      </c>
      <c r="F51" s="177"/>
      <c r="G51" s="178">
        <f>ROUND(E51*F51,2)</f>
        <v>0</v>
      </c>
      <c r="H51" s="177"/>
      <c r="I51" s="178">
        <f>ROUND(E51*H51,2)</f>
        <v>0</v>
      </c>
      <c r="J51" s="177"/>
      <c r="K51" s="178">
        <f>ROUND(E51*J51,2)</f>
        <v>0</v>
      </c>
      <c r="L51" s="178">
        <v>21</v>
      </c>
      <c r="M51" s="178">
        <f>G51*(1+L51/100)</f>
        <v>0</v>
      </c>
      <c r="N51" s="176">
        <v>8.2900000000000005E-3</v>
      </c>
      <c r="O51" s="176">
        <f>ROUND(E51*N51,2)</f>
        <v>0.01</v>
      </c>
      <c r="P51" s="176">
        <v>0</v>
      </c>
      <c r="Q51" s="176">
        <f>ROUND(E51*P51,2)</f>
        <v>0</v>
      </c>
      <c r="R51" s="178" t="s">
        <v>373</v>
      </c>
      <c r="S51" s="178" t="s">
        <v>374</v>
      </c>
      <c r="T51" s="179" t="s">
        <v>374</v>
      </c>
      <c r="U51" s="161">
        <v>1.5269999999999999</v>
      </c>
      <c r="V51" s="161">
        <f>ROUND(E51*U51,2)</f>
        <v>2.54</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2" x14ac:dyDescent="0.2">
      <c r="A52" s="158"/>
      <c r="B52" s="159"/>
      <c r="C52" s="272" t="s">
        <v>428</v>
      </c>
      <c r="D52" s="273"/>
      <c r="E52" s="273"/>
      <c r="F52" s="273"/>
      <c r="G52" s="273"/>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378</v>
      </c>
      <c r="AH52" s="151"/>
      <c r="AI52" s="151"/>
      <c r="AJ52" s="151"/>
      <c r="AK52" s="151"/>
      <c r="AL52" s="151"/>
      <c r="AM52" s="151"/>
      <c r="AN52" s="151"/>
      <c r="AO52" s="151"/>
      <c r="AP52" s="151"/>
      <c r="AQ52" s="151"/>
      <c r="AR52" s="151"/>
      <c r="AS52" s="151"/>
      <c r="AT52" s="151"/>
      <c r="AU52" s="151"/>
      <c r="AV52" s="151"/>
      <c r="AW52" s="151"/>
      <c r="AX52" s="151"/>
      <c r="AY52" s="151"/>
      <c r="AZ52" s="151"/>
      <c r="BA52" s="193" t="str">
        <f>C52</f>
        <v>s urovnáním dna do předepsaného profilu a spádu, s případně nutným přemístěním výkopku ve výkopišti a dále buď s přemístěním výkopku na přilehlém terénu na vzdálenost do 3 m od kraje jámy nebo s naložením na dopravní prostředek</v>
      </c>
      <c r="BB52" s="151"/>
      <c r="BC52" s="151"/>
      <c r="BD52" s="151"/>
      <c r="BE52" s="151"/>
      <c r="BF52" s="151"/>
      <c r="BG52" s="151"/>
      <c r="BH52" s="151"/>
    </row>
    <row r="53" spans="1:60" outlineLevel="2" x14ac:dyDescent="0.2">
      <c r="A53" s="158"/>
      <c r="B53" s="159"/>
      <c r="C53" s="201" t="s">
        <v>2009</v>
      </c>
      <c r="D53" s="185"/>
      <c r="E53" s="186"/>
      <c r="F53" s="161"/>
      <c r="G53" s="161"/>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381</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01" t="s">
        <v>3594</v>
      </c>
      <c r="D54" s="185"/>
      <c r="E54" s="186">
        <v>1.6632</v>
      </c>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3">
        <v>10</v>
      </c>
      <c r="B55" s="174" t="s">
        <v>2027</v>
      </c>
      <c r="C55" s="181" t="s">
        <v>2028</v>
      </c>
      <c r="D55" s="175" t="s">
        <v>389</v>
      </c>
      <c r="E55" s="176">
        <v>1.1088</v>
      </c>
      <c r="F55" s="177"/>
      <c r="G55" s="178">
        <f>ROUND(E55*F55,2)</f>
        <v>0</v>
      </c>
      <c r="H55" s="177"/>
      <c r="I55" s="178">
        <f>ROUND(E55*H55,2)</f>
        <v>0</v>
      </c>
      <c r="J55" s="177"/>
      <c r="K55" s="178">
        <f>ROUND(E55*J55,2)</f>
        <v>0</v>
      </c>
      <c r="L55" s="178">
        <v>21</v>
      </c>
      <c r="M55" s="178">
        <f>G55*(1+L55/100)</f>
        <v>0</v>
      </c>
      <c r="N55" s="176">
        <v>1.538E-2</v>
      </c>
      <c r="O55" s="176">
        <f>ROUND(E55*N55,2)</f>
        <v>0.02</v>
      </c>
      <c r="P55" s="176">
        <v>0</v>
      </c>
      <c r="Q55" s="176">
        <f>ROUND(E55*P55,2)</f>
        <v>0</v>
      </c>
      <c r="R55" s="178" t="s">
        <v>373</v>
      </c>
      <c r="S55" s="178" t="s">
        <v>374</v>
      </c>
      <c r="T55" s="179" t="s">
        <v>374</v>
      </c>
      <c r="U55" s="161">
        <v>0.81799999999999995</v>
      </c>
      <c r="V55" s="161">
        <f>ROUND(E55*U55,2)</f>
        <v>0.91</v>
      </c>
      <c r="W55" s="161"/>
      <c r="X55" s="161" t="s">
        <v>375</v>
      </c>
      <c r="Y55" s="161" t="s">
        <v>334</v>
      </c>
      <c r="Z55" s="151"/>
      <c r="AA55" s="151"/>
      <c r="AB55" s="151"/>
      <c r="AC55" s="151"/>
      <c r="AD55" s="151"/>
      <c r="AE55" s="151"/>
      <c r="AF55" s="151"/>
      <c r="AG55" s="151" t="s">
        <v>376</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ht="22.5" outlineLevel="2" x14ac:dyDescent="0.2">
      <c r="A56" s="158"/>
      <c r="B56" s="159"/>
      <c r="C56" s="272" t="s">
        <v>428</v>
      </c>
      <c r="D56" s="273"/>
      <c r="E56" s="273"/>
      <c r="F56" s="273"/>
      <c r="G56" s="273"/>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378</v>
      </c>
      <c r="AH56" s="151"/>
      <c r="AI56" s="151"/>
      <c r="AJ56" s="151"/>
      <c r="AK56" s="151"/>
      <c r="AL56" s="151"/>
      <c r="AM56" s="151"/>
      <c r="AN56" s="151"/>
      <c r="AO56" s="151"/>
      <c r="AP56" s="151"/>
      <c r="AQ56" s="151"/>
      <c r="AR56" s="151"/>
      <c r="AS56" s="151"/>
      <c r="AT56" s="151"/>
      <c r="AU56" s="151"/>
      <c r="AV56" s="151"/>
      <c r="AW56" s="151"/>
      <c r="AX56" s="151"/>
      <c r="AY56" s="151"/>
      <c r="AZ56" s="151"/>
      <c r="BA56" s="193" t="str">
        <f>C56</f>
        <v>s urovnáním dna do předepsaného profilu a spádu, s případně nutným přemístěním výkopku ve výkopišti a dále buď s přemístěním výkopku na přilehlém terénu na vzdálenost do 3 m od kraje jámy nebo s naložením na dopravní prostředek</v>
      </c>
      <c r="BB56" s="151"/>
      <c r="BC56" s="151"/>
      <c r="BD56" s="151"/>
      <c r="BE56" s="151"/>
      <c r="BF56" s="151"/>
      <c r="BG56" s="151"/>
      <c r="BH56" s="151"/>
    </row>
    <row r="57" spans="1:60" outlineLevel="2" x14ac:dyDescent="0.2">
      <c r="A57" s="158"/>
      <c r="B57" s="159"/>
      <c r="C57" s="201" t="s">
        <v>2009</v>
      </c>
      <c r="D57" s="185"/>
      <c r="E57" s="186"/>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3595</v>
      </c>
      <c r="D58" s="185"/>
      <c r="E58" s="186">
        <v>1.1088</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11</v>
      </c>
      <c r="B59" s="174" t="s">
        <v>2352</v>
      </c>
      <c r="C59" s="181" t="s">
        <v>2353</v>
      </c>
      <c r="D59" s="175" t="s">
        <v>389</v>
      </c>
      <c r="E59" s="176">
        <v>115.13513</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t="s">
        <v>373</v>
      </c>
      <c r="S59" s="178" t="s">
        <v>374</v>
      </c>
      <c r="T59" s="179" t="s">
        <v>374</v>
      </c>
      <c r="U59" s="161">
        <v>0.13</v>
      </c>
      <c r="V59" s="161">
        <f>ROUND(E59*U59,2)</f>
        <v>14.97</v>
      </c>
      <c r="W59" s="161"/>
      <c r="X59" s="161" t="s">
        <v>375</v>
      </c>
      <c r="Y59" s="161" t="s">
        <v>334</v>
      </c>
      <c r="Z59" s="151"/>
      <c r="AA59" s="151"/>
      <c r="AB59" s="151"/>
      <c r="AC59" s="151"/>
      <c r="AD59" s="151"/>
      <c r="AE59" s="151"/>
      <c r="AF59" s="151"/>
      <c r="AG59" s="151" t="s">
        <v>376</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33.75" outlineLevel="2" x14ac:dyDescent="0.2">
      <c r="A60" s="158"/>
      <c r="B60" s="159"/>
      <c r="C60" s="272" t="s">
        <v>461</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93" t="str">
        <f>C60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0" s="151"/>
      <c r="BC60" s="151"/>
      <c r="BD60" s="151"/>
      <c r="BE60" s="151"/>
      <c r="BF60" s="151"/>
      <c r="BG60" s="151"/>
      <c r="BH60" s="151"/>
    </row>
    <row r="61" spans="1:60" outlineLevel="2" x14ac:dyDescent="0.2">
      <c r="A61" s="158"/>
      <c r="B61" s="159"/>
      <c r="C61" s="201" t="s">
        <v>2354</v>
      </c>
      <c r="D61" s="185"/>
      <c r="E61" s="186"/>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3596</v>
      </c>
      <c r="D62" s="185"/>
      <c r="E62" s="186">
        <v>115.13513</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12</v>
      </c>
      <c r="B63" s="174" t="s">
        <v>2356</v>
      </c>
      <c r="C63" s="181" t="s">
        <v>2357</v>
      </c>
      <c r="D63" s="175" t="s">
        <v>389</v>
      </c>
      <c r="E63" s="176">
        <v>230.27027000000001</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0.16</v>
      </c>
      <c r="V63" s="161">
        <f>ROUND(E63*U63,2)</f>
        <v>36.840000000000003</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33.75" outlineLevel="2" x14ac:dyDescent="0.2">
      <c r="A64" s="158"/>
      <c r="B64" s="159"/>
      <c r="C64" s="272" t="s">
        <v>461</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4" s="151"/>
      <c r="BC64" s="151"/>
      <c r="BD64" s="151"/>
      <c r="BE64" s="151"/>
      <c r="BF64" s="151"/>
      <c r="BG64" s="151"/>
      <c r="BH64" s="151"/>
    </row>
    <row r="65" spans="1:60" outlineLevel="2" x14ac:dyDescent="0.2">
      <c r="A65" s="158"/>
      <c r="B65" s="159"/>
      <c r="C65" s="203" t="s">
        <v>432</v>
      </c>
      <c r="D65" s="189"/>
      <c r="E65" s="190"/>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4" t="s">
        <v>3597</v>
      </c>
      <c r="D66" s="189"/>
      <c r="E66" s="190"/>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2</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4" t="s">
        <v>3598</v>
      </c>
      <c r="D67" s="189"/>
      <c r="E67" s="190">
        <v>19.06934</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2</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4" t="s">
        <v>3599</v>
      </c>
      <c r="D68" s="189"/>
      <c r="E68" s="190">
        <v>98.6631</v>
      </c>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2</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4" t="s">
        <v>3600</v>
      </c>
      <c r="D69" s="189"/>
      <c r="E69" s="190">
        <v>213.95570000000001</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2</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4" t="s">
        <v>3601</v>
      </c>
      <c r="D70" s="189"/>
      <c r="E70" s="190">
        <v>168.87039999999999</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2</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4" t="s">
        <v>3602</v>
      </c>
      <c r="D71" s="189"/>
      <c r="E71" s="190">
        <v>29.847249999999999</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2</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4" t="s">
        <v>3603</v>
      </c>
      <c r="D72" s="189"/>
      <c r="E72" s="190"/>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2</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4" t="s">
        <v>3604</v>
      </c>
      <c r="D73" s="189"/>
      <c r="E73" s="190">
        <v>22.425000000000001</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2</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4" t="s">
        <v>3605</v>
      </c>
      <c r="D74" s="189"/>
      <c r="E74" s="190"/>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2</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04" t="s">
        <v>3606</v>
      </c>
      <c r="D75" s="189"/>
      <c r="E75" s="190">
        <v>6.25</v>
      </c>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v>2</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4" t="s">
        <v>439</v>
      </c>
      <c r="D76" s="189"/>
      <c r="E76" s="190"/>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4" t="s">
        <v>1795</v>
      </c>
      <c r="D77" s="189"/>
      <c r="E77" s="190"/>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4" t="s">
        <v>2620</v>
      </c>
      <c r="D78" s="189"/>
      <c r="E78" s="190"/>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2</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4" t="s">
        <v>3607</v>
      </c>
      <c r="D79" s="189"/>
      <c r="E79" s="190">
        <v>-91.335059999999999</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2</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4" t="s">
        <v>3608</v>
      </c>
      <c r="D80" s="189"/>
      <c r="E80" s="190">
        <v>-4.1399999999999997</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2</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4" t="s">
        <v>2014</v>
      </c>
      <c r="D81" s="189"/>
      <c r="E81" s="190"/>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2</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4" t="s">
        <v>3609</v>
      </c>
      <c r="D82" s="189"/>
      <c r="E82" s="190">
        <v>-3.0651999999999999</v>
      </c>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2</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4" t="s">
        <v>439</v>
      </c>
      <c r="D83" s="189"/>
      <c r="E83" s="190"/>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5" t="s">
        <v>437</v>
      </c>
      <c r="D84" s="191"/>
      <c r="E84" s="192">
        <v>460.54052999999999</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3</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3" t="s">
        <v>441</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1" t="s">
        <v>3610</v>
      </c>
      <c r="D86" s="185"/>
      <c r="E86" s="186">
        <v>230.27027000000001</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3">
        <v>13</v>
      </c>
      <c r="B87" s="174" t="s">
        <v>1798</v>
      </c>
      <c r="C87" s="181" t="s">
        <v>1799</v>
      </c>
      <c r="D87" s="175" t="s">
        <v>389</v>
      </c>
      <c r="E87" s="176">
        <v>161.18919</v>
      </c>
      <c r="F87" s="177"/>
      <c r="G87" s="178">
        <f>ROUND(E87*F87,2)</f>
        <v>0</v>
      </c>
      <c r="H87" s="177"/>
      <c r="I87" s="178">
        <f>ROUND(E87*H87,2)</f>
        <v>0</v>
      </c>
      <c r="J87" s="177"/>
      <c r="K87" s="178">
        <f>ROUND(E87*J87,2)</f>
        <v>0</v>
      </c>
      <c r="L87" s="178">
        <v>21</v>
      </c>
      <c r="M87" s="178">
        <f>G87*(1+L87/100)</f>
        <v>0</v>
      </c>
      <c r="N87" s="176">
        <v>0</v>
      </c>
      <c r="O87" s="176">
        <f>ROUND(E87*N87,2)</f>
        <v>0</v>
      </c>
      <c r="P87" s="176">
        <v>0</v>
      </c>
      <c r="Q87" s="176">
        <f>ROUND(E87*P87,2)</f>
        <v>0</v>
      </c>
      <c r="R87" s="178" t="s">
        <v>373</v>
      </c>
      <c r="S87" s="178" t="s">
        <v>374</v>
      </c>
      <c r="T87" s="179" t="s">
        <v>374</v>
      </c>
      <c r="U87" s="161">
        <v>8.4000000000000005E-2</v>
      </c>
      <c r="V87" s="161">
        <f>ROUND(E87*U87,2)</f>
        <v>13.54</v>
      </c>
      <c r="W87" s="161"/>
      <c r="X87" s="161" t="s">
        <v>375</v>
      </c>
      <c r="Y87" s="161" t="s">
        <v>334</v>
      </c>
      <c r="Z87" s="151"/>
      <c r="AA87" s="151"/>
      <c r="AB87" s="151"/>
      <c r="AC87" s="151"/>
      <c r="AD87" s="151"/>
      <c r="AE87" s="151"/>
      <c r="AF87" s="151"/>
      <c r="AG87" s="151" t="s">
        <v>376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33.75" outlineLevel="2" x14ac:dyDescent="0.2">
      <c r="A88" s="158"/>
      <c r="B88" s="159"/>
      <c r="C88" s="272" t="s">
        <v>461</v>
      </c>
      <c r="D88" s="273"/>
      <c r="E88" s="273"/>
      <c r="F88" s="273"/>
      <c r="G88" s="273"/>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378</v>
      </c>
      <c r="AH88" s="151"/>
      <c r="AI88" s="151"/>
      <c r="AJ88" s="151"/>
      <c r="AK88" s="151"/>
      <c r="AL88" s="151"/>
      <c r="AM88" s="151"/>
      <c r="AN88" s="151"/>
      <c r="AO88" s="151"/>
      <c r="AP88" s="151"/>
      <c r="AQ88" s="151"/>
      <c r="AR88" s="151"/>
      <c r="AS88" s="151"/>
      <c r="AT88" s="151"/>
      <c r="AU88" s="151"/>
      <c r="AV88" s="151"/>
      <c r="AW88" s="151"/>
      <c r="AX88" s="151"/>
      <c r="AY88" s="151"/>
      <c r="AZ88" s="151"/>
      <c r="BA88" s="193" t="str">
        <f>C88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88" s="151"/>
      <c r="BC88" s="151"/>
      <c r="BD88" s="151"/>
      <c r="BE88" s="151"/>
      <c r="BF88" s="151"/>
      <c r="BG88" s="151"/>
      <c r="BH88" s="151"/>
    </row>
    <row r="89" spans="1:60" outlineLevel="2" x14ac:dyDescent="0.2">
      <c r="A89" s="158"/>
      <c r="B89" s="159"/>
      <c r="C89" s="201" t="s">
        <v>2361</v>
      </c>
      <c r="D89" s="185"/>
      <c r="E89" s="186"/>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1" t="s">
        <v>2018</v>
      </c>
      <c r="D90" s="185"/>
      <c r="E90" s="186"/>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3611</v>
      </c>
      <c r="D91" s="185"/>
      <c r="E91" s="186">
        <v>161.18919</v>
      </c>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14</v>
      </c>
      <c r="B92" s="174" t="s">
        <v>2363</v>
      </c>
      <c r="C92" s="181" t="s">
        <v>2364</v>
      </c>
      <c r="D92" s="175" t="s">
        <v>389</v>
      </c>
      <c r="E92" s="176">
        <v>92.108109999999996</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t="s">
        <v>373</v>
      </c>
      <c r="S92" s="178" t="s">
        <v>374</v>
      </c>
      <c r="T92" s="179" t="s">
        <v>374</v>
      </c>
      <c r="U92" s="161">
        <v>0.3</v>
      </c>
      <c r="V92" s="161">
        <f>ROUND(E92*U92,2)</f>
        <v>27.63</v>
      </c>
      <c r="W92" s="161"/>
      <c r="X92" s="161" t="s">
        <v>375</v>
      </c>
      <c r="Y92" s="161" t="s">
        <v>334</v>
      </c>
      <c r="Z92" s="151"/>
      <c r="AA92" s="151"/>
      <c r="AB92" s="151"/>
      <c r="AC92" s="151"/>
      <c r="AD92" s="151"/>
      <c r="AE92" s="151"/>
      <c r="AF92" s="151"/>
      <c r="AG92" s="151" t="s">
        <v>376</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33.75" outlineLevel="2" x14ac:dyDescent="0.2">
      <c r="A93" s="158"/>
      <c r="B93" s="159"/>
      <c r="C93" s="272" t="s">
        <v>461</v>
      </c>
      <c r="D93" s="273"/>
      <c r="E93" s="273"/>
      <c r="F93" s="273"/>
      <c r="G93" s="273"/>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378</v>
      </c>
      <c r="AH93" s="151"/>
      <c r="AI93" s="151"/>
      <c r="AJ93" s="151"/>
      <c r="AK93" s="151"/>
      <c r="AL93" s="151"/>
      <c r="AM93" s="151"/>
      <c r="AN93" s="151"/>
      <c r="AO93" s="151"/>
      <c r="AP93" s="151"/>
      <c r="AQ93" s="151"/>
      <c r="AR93" s="151"/>
      <c r="AS93" s="151"/>
      <c r="AT93" s="151"/>
      <c r="AU93" s="151"/>
      <c r="AV93" s="151"/>
      <c r="AW93" s="151"/>
      <c r="AX93" s="151"/>
      <c r="AY93" s="151"/>
      <c r="AZ93" s="151"/>
      <c r="BA93" s="193" t="str">
        <f>C93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3" s="151"/>
      <c r="BC93" s="151"/>
      <c r="BD93" s="151"/>
      <c r="BE93" s="151"/>
      <c r="BF93" s="151"/>
      <c r="BG93" s="151"/>
      <c r="BH93" s="151"/>
    </row>
    <row r="94" spans="1:60" outlineLevel="2" x14ac:dyDescent="0.2">
      <c r="A94" s="158"/>
      <c r="B94" s="159"/>
      <c r="C94" s="201" t="s">
        <v>2354</v>
      </c>
      <c r="D94" s="185"/>
      <c r="E94" s="186"/>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3612</v>
      </c>
      <c r="D95" s="185"/>
      <c r="E95" s="186">
        <v>92.108109999999996</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73">
        <v>15</v>
      </c>
      <c r="B96" s="174" t="s">
        <v>466</v>
      </c>
      <c r="C96" s="181" t="s">
        <v>467</v>
      </c>
      <c r="D96" s="175" t="s">
        <v>389</v>
      </c>
      <c r="E96" s="176">
        <v>64.475669999999994</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t="s">
        <v>373</v>
      </c>
      <c r="S96" s="178" t="s">
        <v>374</v>
      </c>
      <c r="T96" s="179" t="s">
        <v>374</v>
      </c>
      <c r="U96" s="161">
        <v>0.14829999999999999</v>
      </c>
      <c r="V96" s="161">
        <f>ROUND(E96*U96,2)</f>
        <v>9.56</v>
      </c>
      <c r="W96" s="161"/>
      <c r="X96" s="161" t="s">
        <v>375</v>
      </c>
      <c r="Y96" s="161" t="s">
        <v>334</v>
      </c>
      <c r="Z96" s="151"/>
      <c r="AA96" s="151"/>
      <c r="AB96" s="151"/>
      <c r="AC96" s="151"/>
      <c r="AD96" s="151"/>
      <c r="AE96" s="151"/>
      <c r="AF96" s="151"/>
      <c r="AG96" s="151" t="s">
        <v>376</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33.75" outlineLevel="2" x14ac:dyDescent="0.2">
      <c r="A97" s="158"/>
      <c r="B97" s="159"/>
      <c r="C97" s="272" t="s">
        <v>461</v>
      </c>
      <c r="D97" s="273"/>
      <c r="E97" s="273"/>
      <c r="F97" s="273"/>
      <c r="G97" s="273"/>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378</v>
      </c>
      <c r="AH97" s="151"/>
      <c r="AI97" s="151"/>
      <c r="AJ97" s="151"/>
      <c r="AK97" s="151"/>
      <c r="AL97" s="151"/>
      <c r="AM97" s="151"/>
      <c r="AN97" s="151"/>
      <c r="AO97" s="151"/>
      <c r="AP97" s="151"/>
      <c r="AQ97" s="151"/>
      <c r="AR97" s="151"/>
      <c r="AS97" s="151"/>
      <c r="AT97" s="151"/>
      <c r="AU97" s="151"/>
      <c r="AV97" s="151"/>
      <c r="AW97" s="151"/>
      <c r="AX97" s="151"/>
      <c r="AY97" s="151"/>
      <c r="AZ97" s="151"/>
      <c r="BA97" s="193" t="str">
        <f>C97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97" s="151"/>
      <c r="BC97" s="151"/>
      <c r="BD97" s="151"/>
      <c r="BE97" s="151"/>
      <c r="BF97" s="151"/>
      <c r="BG97" s="151"/>
      <c r="BH97" s="151"/>
    </row>
    <row r="98" spans="1:60" outlineLevel="2" x14ac:dyDescent="0.2">
      <c r="A98" s="158"/>
      <c r="B98" s="159"/>
      <c r="C98" s="201" t="s">
        <v>2361</v>
      </c>
      <c r="D98" s="185"/>
      <c r="E98" s="186"/>
      <c r="F98" s="161"/>
      <c r="G98" s="161"/>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381</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01" t="s">
        <v>2018</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3613</v>
      </c>
      <c r="D100" s="185"/>
      <c r="E100" s="186">
        <v>64.475669999999994</v>
      </c>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3">
        <v>16</v>
      </c>
      <c r="B101" s="174" t="s">
        <v>2367</v>
      </c>
      <c r="C101" s="181" t="s">
        <v>2368</v>
      </c>
      <c r="D101" s="175" t="s">
        <v>389</v>
      </c>
      <c r="E101" s="176">
        <v>13.81622</v>
      </c>
      <c r="F101" s="177"/>
      <c r="G101" s="178">
        <f>ROUND(E101*F101,2)</f>
        <v>0</v>
      </c>
      <c r="H101" s="177"/>
      <c r="I101" s="178">
        <f>ROUND(E101*H101,2)</f>
        <v>0</v>
      </c>
      <c r="J101" s="177"/>
      <c r="K101" s="178">
        <f>ROUND(E101*J101,2)</f>
        <v>0</v>
      </c>
      <c r="L101" s="178">
        <v>21</v>
      </c>
      <c r="M101" s="178">
        <f>G101*(1+L101/100)</f>
        <v>0</v>
      </c>
      <c r="N101" s="176">
        <v>0</v>
      </c>
      <c r="O101" s="176">
        <f>ROUND(E101*N101,2)</f>
        <v>0</v>
      </c>
      <c r="P101" s="176">
        <v>0</v>
      </c>
      <c r="Q101" s="176">
        <f>ROUND(E101*P101,2)</f>
        <v>0</v>
      </c>
      <c r="R101" s="178" t="s">
        <v>373</v>
      </c>
      <c r="S101" s="178" t="s">
        <v>374</v>
      </c>
      <c r="T101" s="179" t="s">
        <v>374</v>
      </c>
      <c r="U101" s="161">
        <v>0.53</v>
      </c>
      <c r="V101" s="161">
        <f>ROUND(E101*U101,2)</f>
        <v>7.32</v>
      </c>
      <c r="W101" s="161"/>
      <c r="X101" s="161" t="s">
        <v>375</v>
      </c>
      <c r="Y101" s="161" t="s">
        <v>334</v>
      </c>
      <c r="Z101" s="151"/>
      <c r="AA101" s="151"/>
      <c r="AB101" s="151"/>
      <c r="AC101" s="151"/>
      <c r="AD101" s="151"/>
      <c r="AE101" s="151"/>
      <c r="AF101" s="151"/>
      <c r="AG101" s="151" t="s">
        <v>376</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33.75" outlineLevel="2" x14ac:dyDescent="0.2">
      <c r="A102" s="158"/>
      <c r="B102" s="159"/>
      <c r="C102" s="272" t="s">
        <v>461</v>
      </c>
      <c r="D102" s="273"/>
      <c r="E102" s="273"/>
      <c r="F102" s="273"/>
      <c r="G102" s="273"/>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378</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93" t="str">
        <f>C102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2" s="151"/>
      <c r="BC102" s="151"/>
      <c r="BD102" s="151"/>
      <c r="BE102" s="151"/>
      <c r="BF102" s="151"/>
      <c r="BG102" s="151"/>
      <c r="BH102" s="151"/>
    </row>
    <row r="103" spans="1:60" outlineLevel="2" x14ac:dyDescent="0.2">
      <c r="A103" s="158"/>
      <c r="B103" s="159"/>
      <c r="C103" s="201" t="s">
        <v>2354</v>
      </c>
      <c r="D103" s="185"/>
      <c r="E103" s="186"/>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3614</v>
      </c>
      <c r="D104" s="185"/>
      <c r="E104" s="186">
        <v>13.81622</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3">
        <v>17</v>
      </c>
      <c r="B105" s="174" t="s">
        <v>2370</v>
      </c>
      <c r="C105" s="181" t="s">
        <v>2371</v>
      </c>
      <c r="D105" s="175" t="s">
        <v>389</v>
      </c>
      <c r="E105" s="176">
        <v>9.2108100000000004</v>
      </c>
      <c r="F105" s="177"/>
      <c r="G105" s="178">
        <f>ROUND(E105*F105,2)</f>
        <v>0</v>
      </c>
      <c r="H105" s="177"/>
      <c r="I105" s="178">
        <f>ROUND(E105*H105,2)</f>
        <v>0</v>
      </c>
      <c r="J105" s="177"/>
      <c r="K105" s="178">
        <f>ROUND(E105*J105,2)</f>
        <v>0</v>
      </c>
      <c r="L105" s="178">
        <v>21</v>
      </c>
      <c r="M105" s="178">
        <f>G105*(1+L105/100)</f>
        <v>0</v>
      </c>
      <c r="N105" s="176">
        <v>0</v>
      </c>
      <c r="O105" s="176">
        <f>ROUND(E105*N105,2)</f>
        <v>0</v>
      </c>
      <c r="P105" s="176">
        <v>0</v>
      </c>
      <c r="Q105" s="176">
        <f>ROUND(E105*P105,2)</f>
        <v>0</v>
      </c>
      <c r="R105" s="178" t="s">
        <v>373</v>
      </c>
      <c r="S105" s="178" t="s">
        <v>374</v>
      </c>
      <c r="T105" s="179" t="s">
        <v>374</v>
      </c>
      <c r="U105" s="161">
        <v>0.25</v>
      </c>
      <c r="V105" s="161">
        <f>ROUND(E105*U105,2)</f>
        <v>2.2999999999999998</v>
      </c>
      <c r="W105" s="161"/>
      <c r="X105" s="161" t="s">
        <v>375</v>
      </c>
      <c r="Y105" s="161" t="s">
        <v>334</v>
      </c>
      <c r="Z105" s="151"/>
      <c r="AA105" s="151"/>
      <c r="AB105" s="151"/>
      <c r="AC105" s="151"/>
      <c r="AD105" s="151"/>
      <c r="AE105" s="151"/>
      <c r="AF105" s="151"/>
      <c r="AG105" s="151" t="s">
        <v>376</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33.75" outlineLevel="2" x14ac:dyDescent="0.2">
      <c r="A106" s="158"/>
      <c r="B106" s="159"/>
      <c r="C106" s="272" t="s">
        <v>461</v>
      </c>
      <c r="D106" s="273"/>
      <c r="E106" s="273"/>
      <c r="F106" s="273"/>
      <c r="G106" s="273"/>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378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93" t="str">
        <f>C106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6" s="151"/>
      <c r="BC106" s="151"/>
      <c r="BD106" s="151"/>
      <c r="BE106" s="151"/>
      <c r="BF106" s="151"/>
      <c r="BG106" s="151"/>
      <c r="BH106" s="151"/>
    </row>
    <row r="107" spans="1:60" outlineLevel="2" x14ac:dyDescent="0.2">
      <c r="A107" s="158"/>
      <c r="B107" s="159"/>
      <c r="C107" s="201" t="s">
        <v>2354</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3615</v>
      </c>
      <c r="D108" s="185"/>
      <c r="E108" s="186">
        <v>9.2108100000000004</v>
      </c>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3">
        <v>18</v>
      </c>
      <c r="B109" s="174" t="s">
        <v>3616</v>
      </c>
      <c r="C109" s="181" t="s">
        <v>3617</v>
      </c>
      <c r="D109" s="175" t="s">
        <v>514</v>
      </c>
      <c r="E109" s="176">
        <v>184.33093</v>
      </c>
      <c r="F109" s="177"/>
      <c r="G109" s="178">
        <f>ROUND(E109*F109,2)</f>
        <v>0</v>
      </c>
      <c r="H109" s="177"/>
      <c r="I109" s="178">
        <f>ROUND(E109*H109,2)</f>
        <v>0</v>
      </c>
      <c r="J109" s="177"/>
      <c r="K109" s="178">
        <f>ROUND(E109*J109,2)</f>
        <v>0</v>
      </c>
      <c r="L109" s="178">
        <v>21</v>
      </c>
      <c r="M109" s="178">
        <f>G109*(1+L109/100)</f>
        <v>0</v>
      </c>
      <c r="N109" s="176">
        <v>1.99E-3</v>
      </c>
      <c r="O109" s="176">
        <f>ROUND(E109*N109,2)</f>
        <v>0.37</v>
      </c>
      <c r="P109" s="176">
        <v>0</v>
      </c>
      <c r="Q109" s="176">
        <f>ROUND(E109*P109,2)</f>
        <v>0</v>
      </c>
      <c r="R109" s="178" t="s">
        <v>373</v>
      </c>
      <c r="S109" s="178" t="s">
        <v>374</v>
      </c>
      <c r="T109" s="179" t="s">
        <v>374</v>
      </c>
      <c r="U109" s="161">
        <v>0.40200000000000002</v>
      </c>
      <c r="V109" s="161">
        <f>ROUND(E109*U109,2)</f>
        <v>74.099999999999994</v>
      </c>
      <c r="W109" s="161"/>
      <c r="X109" s="161" t="s">
        <v>375</v>
      </c>
      <c r="Y109" s="161" t="s">
        <v>334</v>
      </c>
      <c r="Z109" s="151"/>
      <c r="AA109" s="151"/>
      <c r="AB109" s="151"/>
      <c r="AC109" s="151"/>
      <c r="AD109" s="151"/>
      <c r="AE109" s="151"/>
      <c r="AF109" s="151"/>
      <c r="AG109" s="151" t="s">
        <v>376</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72" t="s">
        <v>1806</v>
      </c>
      <c r="D110" s="273"/>
      <c r="E110" s="273"/>
      <c r="F110" s="273"/>
      <c r="G110" s="273"/>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378</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01" t="s">
        <v>3618</v>
      </c>
      <c r="D111" s="185"/>
      <c r="E111" s="186"/>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01" t="s">
        <v>3619</v>
      </c>
      <c r="D112" s="185"/>
      <c r="E112" s="186">
        <v>140.88480000000001</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1" t="s">
        <v>3620</v>
      </c>
      <c r="D113" s="185"/>
      <c r="E113" s="186">
        <v>37.781329999999997</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1" t="s">
        <v>3621</v>
      </c>
      <c r="D114" s="185"/>
      <c r="E114" s="186"/>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1" t="s">
        <v>3622</v>
      </c>
      <c r="D115" s="185"/>
      <c r="E115" s="186">
        <v>3.1648000000000001</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1" t="s">
        <v>3623</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3624</v>
      </c>
      <c r="D117" s="185"/>
      <c r="E117" s="186">
        <v>2.5</v>
      </c>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73">
        <v>19</v>
      </c>
      <c r="B118" s="174" t="s">
        <v>3625</v>
      </c>
      <c r="C118" s="181" t="s">
        <v>3626</v>
      </c>
      <c r="D118" s="175" t="s">
        <v>514</v>
      </c>
      <c r="E118" s="176">
        <v>401.70893999999998</v>
      </c>
      <c r="F118" s="177"/>
      <c r="G118" s="178">
        <f>ROUND(E118*F118,2)</f>
        <v>0</v>
      </c>
      <c r="H118" s="177"/>
      <c r="I118" s="178">
        <f>ROUND(E118*H118,2)</f>
        <v>0</v>
      </c>
      <c r="J118" s="177"/>
      <c r="K118" s="178">
        <f>ROUND(E118*J118,2)</f>
        <v>0</v>
      </c>
      <c r="L118" s="178">
        <v>21</v>
      </c>
      <c r="M118" s="178">
        <f>G118*(1+L118/100)</f>
        <v>0</v>
      </c>
      <c r="N118" s="176">
        <v>2.0200000000000001E-3</v>
      </c>
      <c r="O118" s="176">
        <f>ROUND(E118*N118,2)</f>
        <v>0.81</v>
      </c>
      <c r="P118" s="176">
        <v>0</v>
      </c>
      <c r="Q118" s="176">
        <f>ROUND(E118*P118,2)</f>
        <v>0</v>
      </c>
      <c r="R118" s="178" t="s">
        <v>373</v>
      </c>
      <c r="S118" s="178" t="s">
        <v>374</v>
      </c>
      <c r="T118" s="179" t="s">
        <v>374</v>
      </c>
      <c r="U118" s="161">
        <v>0.45800000000000002</v>
      </c>
      <c r="V118" s="161">
        <f>ROUND(E118*U118,2)</f>
        <v>183.98</v>
      </c>
      <c r="W118" s="161"/>
      <c r="X118" s="161" t="s">
        <v>375</v>
      </c>
      <c r="Y118" s="161" t="s">
        <v>334</v>
      </c>
      <c r="Z118" s="151"/>
      <c r="AA118" s="151"/>
      <c r="AB118" s="151"/>
      <c r="AC118" s="151"/>
      <c r="AD118" s="151"/>
      <c r="AE118" s="151"/>
      <c r="AF118" s="151"/>
      <c r="AG118" s="151" t="s">
        <v>376</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72" t="s">
        <v>1806</v>
      </c>
      <c r="D119" s="273"/>
      <c r="E119" s="273"/>
      <c r="F119" s="273"/>
      <c r="G119" s="273"/>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378</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01" t="s">
        <v>3618</v>
      </c>
      <c r="D120" s="185"/>
      <c r="E120" s="186"/>
      <c r="F120" s="161"/>
      <c r="G120" s="161"/>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381</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01" t="s">
        <v>3627</v>
      </c>
      <c r="D121" s="185"/>
      <c r="E121" s="186">
        <v>24.138400000000001</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01" t="s">
        <v>3628</v>
      </c>
      <c r="D122" s="185"/>
      <c r="E122" s="186">
        <v>124.89</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01" t="s">
        <v>3629</v>
      </c>
      <c r="D123" s="185"/>
      <c r="E123" s="186">
        <v>270.83</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3630</v>
      </c>
      <c r="D124" s="185"/>
      <c r="E124" s="186">
        <v>74.900000000000006</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3621</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3631</v>
      </c>
      <c r="D126" s="185"/>
      <c r="E126" s="186">
        <v>14.778879999999999</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3623</v>
      </c>
      <c r="D127" s="185"/>
      <c r="E127" s="186"/>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3632</v>
      </c>
      <c r="D128" s="185"/>
      <c r="E128" s="186">
        <v>7.5</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3633</v>
      </c>
      <c r="D129" s="185"/>
      <c r="E129" s="186"/>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3" x14ac:dyDescent="0.2">
      <c r="A130" s="158"/>
      <c r="B130" s="159"/>
      <c r="C130" s="201" t="s">
        <v>3634</v>
      </c>
      <c r="D130" s="185"/>
      <c r="E130" s="186">
        <v>-115.32834</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73">
        <v>20</v>
      </c>
      <c r="B131" s="174" t="s">
        <v>3635</v>
      </c>
      <c r="C131" s="181" t="s">
        <v>3636</v>
      </c>
      <c r="D131" s="175" t="s">
        <v>514</v>
      </c>
      <c r="E131" s="176">
        <v>184.33093</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373</v>
      </c>
      <c r="S131" s="178" t="s">
        <v>374</v>
      </c>
      <c r="T131" s="179" t="s">
        <v>374</v>
      </c>
      <c r="U131" s="161">
        <v>0.17799999999999999</v>
      </c>
      <c r="V131" s="161">
        <f>ROUND(E131*U131,2)</f>
        <v>32.81</v>
      </c>
      <c r="W131" s="161"/>
      <c r="X131" s="161" t="s">
        <v>375</v>
      </c>
      <c r="Y131" s="161" t="s">
        <v>334</v>
      </c>
      <c r="Z131" s="151"/>
      <c r="AA131" s="151"/>
      <c r="AB131" s="151"/>
      <c r="AC131" s="151"/>
      <c r="AD131" s="151"/>
      <c r="AE131" s="151"/>
      <c r="AF131" s="151"/>
      <c r="AG131" s="151" t="s">
        <v>376</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72" t="s">
        <v>1812</v>
      </c>
      <c r="D132" s="273"/>
      <c r="E132" s="273"/>
      <c r="F132" s="273"/>
      <c r="G132" s="273"/>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378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3618</v>
      </c>
      <c r="D133" s="185"/>
      <c r="E133" s="186"/>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3619</v>
      </c>
      <c r="D134" s="185"/>
      <c r="E134" s="186">
        <v>140.88480000000001</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1" t="s">
        <v>3620</v>
      </c>
      <c r="D135" s="185"/>
      <c r="E135" s="186">
        <v>37.781329999999997</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1" t="s">
        <v>3621</v>
      </c>
      <c r="D136" s="185"/>
      <c r="E136" s="186"/>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3622</v>
      </c>
      <c r="D137" s="185"/>
      <c r="E137" s="186">
        <v>3.1648000000000001</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01" t="s">
        <v>3623</v>
      </c>
      <c r="D138" s="185"/>
      <c r="E138" s="186"/>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1" t="s">
        <v>3624</v>
      </c>
      <c r="D139" s="185"/>
      <c r="E139" s="186">
        <v>2.5</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73">
        <v>21</v>
      </c>
      <c r="B140" s="174" t="s">
        <v>3637</v>
      </c>
      <c r="C140" s="181" t="s">
        <v>3638</v>
      </c>
      <c r="D140" s="175" t="s">
        <v>514</v>
      </c>
      <c r="E140" s="176">
        <v>401.70893999999998</v>
      </c>
      <c r="F140" s="177"/>
      <c r="G140" s="178">
        <f>ROUND(E140*F140,2)</f>
        <v>0</v>
      </c>
      <c r="H140" s="177"/>
      <c r="I140" s="178">
        <f>ROUND(E140*H140,2)</f>
        <v>0</v>
      </c>
      <c r="J140" s="177"/>
      <c r="K140" s="178">
        <f>ROUND(E140*J140,2)</f>
        <v>0</v>
      </c>
      <c r="L140" s="178">
        <v>21</v>
      </c>
      <c r="M140" s="178">
        <f>G140*(1+L140/100)</f>
        <v>0</v>
      </c>
      <c r="N140" s="176">
        <v>0</v>
      </c>
      <c r="O140" s="176">
        <f>ROUND(E140*N140,2)</f>
        <v>0</v>
      </c>
      <c r="P140" s="176">
        <v>0</v>
      </c>
      <c r="Q140" s="176">
        <f>ROUND(E140*P140,2)</f>
        <v>0</v>
      </c>
      <c r="R140" s="178" t="s">
        <v>373</v>
      </c>
      <c r="S140" s="178" t="s">
        <v>374</v>
      </c>
      <c r="T140" s="179" t="s">
        <v>374</v>
      </c>
      <c r="U140" s="161">
        <v>0.218</v>
      </c>
      <c r="V140" s="161">
        <f>ROUND(E140*U140,2)</f>
        <v>87.57</v>
      </c>
      <c r="W140" s="161"/>
      <c r="X140" s="161" t="s">
        <v>375</v>
      </c>
      <c r="Y140" s="161" t="s">
        <v>334</v>
      </c>
      <c r="Z140" s="151"/>
      <c r="AA140" s="151"/>
      <c r="AB140" s="151"/>
      <c r="AC140" s="151"/>
      <c r="AD140" s="151"/>
      <c r="AE140" s="151"/>
      <c r="AF140" s="151"/>
      <c r="AG140" s="151" t="s">
        <v>376</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72" t="s">
        <v>1812</v>
      </c>
      <c r="D141" s="273"/>
      <c r="E141" s="273"/>
      <c r="F141" s="273"/>
      <c r="G141" s="273"/>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378</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2" x14ac:dyDescent="0.2">
      <c r="A142" s="158"/>
      <c r="B142" s="159"/>
      <c r="C142" s="201" t="s">
        <v>3618</v>
      </c>
      <c r="D142" s="185"/>
      <c r="E142" s="186"/>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1" t="s">
        <v>3627</v>
      </c>
      <c r="D143" s="185"/>
      <c r="E143" s="186">
        <v>24.138400000000001</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1" t="s">
        <v>3628</v>
      </c>
      <c r="D144" s="185"/>
      <c r="E144" s="186">
        <v>124.89</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1" t="s">
        <v>3629</v>
      </c>
      <c r="D145" s="185"/>
      <c r="E145" s="186">
        <v>270.83</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1" t="s">
        <v>3630</v>
      </c>
      <c r="D146" s="185"/>
      <c r="E146" s="186">
        <v>74.900000000000006</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3621</v>
      </c>
      <c r="D147" s="185"/>
      <c r="E147" s="186"/>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01" t="s">
        <v>3631</v>
      </c>
      <c r="D148" s="185"/>
      <c r="E148" s="186">
        <v>14.778879999999999</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01" t="s">
        <v>3623</v>
      </c>
      <c r="D149" s="185"/>
      <c r="E149" s="186"/>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3" x14ac:dyDescent="0.2">
      <c r="A150" s="158"/>
      <c r="B150" s="159"/>
      <c r="C150" s="201" t="s">
        <v>3632</v>
      </c>
      <c r="D150" s="185"/>
      <c r="E150" s="186">
        <v>7.5</v>
      </c>
      <c r="F150" s="161"/>
      <c r="G150" s="161"/>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381</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3" x14ac:dyDescent="0.2">
      <c r="A151" s="158"/>
      <c r="B151" s="159"/>
      <c r="C151" s="201" t="s">
        <v>3633</v>
      </c>
      <c r="D151" s="185"/>
      <c r="E151" s="186"/>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ht="22.5" outlineLevel="3" x14ac:dyDescent="0.2">
      <c r="A152" s="158"/>
      <c r="B152" s="159"/>
      <c r="C152" s="201" t="s">
        <v>3634</v>
      </c>
      <c r="D152" s="185"/>
      <c r="E152" s="186">
        <v>-115.32834</v>
      </c>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73">
        <v>22</v>
      </c>
      <c r="B153" s="174" t="s">
        <v>2373</v>
      </c>
      <c r="C153" s="181" t="s">
        <v>2374</v>
      </c>
      <c r="D153" s="175" t="s">
        <v>1314</v>
      </c>
      <c r="E153" s="176">
        <v>14.2</v>
      </c>
      <c r="F153" s="177"/>
      <c r="G153" s="178">
        <f>ROUND(E153*F153,2)</f>
        <v>0</v>
      </c>
      <c r="H153" s="177"/>
      <c r="I153" s="178">
        <f>ROUND(E153*H153,2)</f>
        <v>0</v>
      </c>
      <c r="J153" s="177"/>
      <c r="K153" s="178">
        <f>ROUND(E153*J153,2)</f>
        <v>0</v>
      </c>
      <c r="L153" s="178">
        <v>21</v>
      </c>
      <c r="M153" s="178">
        <f>G153*(1+L153/100)</f>
        <v>0</v>
      </c>
      <c r="N153" s="176">
        <v>0</v>
      </c>
      <c r="O153" s="176">
        <f>ROUND(E153*N153,2)</f>
        <v>0</v>
      </c>
      <c r="P153" s="176">
        <v>0</v>
      </c>
      <c r="Q153" s="176">
        <f>ROUND(E153*P153,2)</f>
        <v>0</v>
      </c>
      <c r="R153" s="178"/>
      <c r="S153" s="178" t="s">
        <v>331</v>
      </c>
      <c r="T153" s="179" t="s">
        <v>332</v>
      </c>
      <c r="U153" s="161">
        <v>0</v>
      </c>
      <c r="V153" s="161">
        <f>ROUND(E153*U153,2)</f>
        <v>0</v>
      </c>
      <c r="W153" s="161"/>
      <c r="X153" s="161" t="s">
        <v>375</v>
      </c>
      <c r="Y153" s="161" t="s">
        <v>334</v>
      </c>
      <c r="Z153" s="151"/>
      <c r="AA153" s="151"/>
      <c r="AB153" s="151"/>
      <c r="AC153" s="151"/>
      <c r="AD153" s="151"/>
      <c r="AE153" s="151"/>
      <c r="AF153" s="151"/>
      <c r="AG153" s="151" t="s">
        <v>390</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2" x14ac:dyDescent="0.2">
      <c r="A154" s="158"/>
      <c r="B154" s="159"/>
      <c r="C154" s="263" t="s">
        <v>2375</v>
      </c>
      <c r="D154" s="264"/>
      <c r="E154" s="264"/>
      <c r="F154" s="264"/>
      <c r="G154" s="264"/>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337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74" t="s">
        <v>2376</v>
      </c>
      <c r="D155" s="275"/>
      <c r="E155" s="275"/>
      <c r="F155" s="275"/>
      <c r="G155" s="275"/>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74" t="s">
        <v>2377</v>
      </c>
      <c r="D156" s="275"/>
      <c r="E156" s="275"/>
      <c r="F156" s="275"/>
      <c r="G156" s="275"/>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337</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74" t="s">
        <v>2378</v>
      </c>
      <c r="D157" s="275"/>
      <c r="E157" s="275"/>
      <c r="F157" s="275"/>
      <c r="G157" s="275"/>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337</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74" t="s">
        <v>2379</v>
      </c>
      <c r="D158" s="275"/>
      <c r="E158" s="275"/>
      <c r="F158" s="275"/>
      <c r="G158" s="275"/>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337</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74" t="s">
        <v>2562</v>
      </c>
      <c r="D159" s="275"/>
      <c r="E159" s="275"/>
      <c r="F159" s="275"/>
      <c r="G159" s="275"/>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337</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74" t="s">
        <v>2034</v>
      </c>
      <c r="D160" s="275"/>
      <c r="E160" s="275"/>
      <c r="F160" s="275"/>
      <c r="G160" s="275"/>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337</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3639</v>
      </c>
      <c r="D161" s="185"/>
      <c r="E161" s="186">
        <v>14.2</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73">
        <v>23</v>
      </c>
      <c r="B162" s="174" t="s">
        <v>482</v>
      </c>
      <c r="C162" s="181" t="s">
        <v>483</v>
      </c>
      <c r="D162" s="175" t="s">
        <v>389</v>
      </c>
      <c r="E162" s="176">
        <v>111.59798000000001</v>
      </c>
      <c r="F162" s="177"/>
      <c r="G162" s="178">
        <f>ROUND(E162*F162,2)</f>
        <v>0</v>
      </c>
      <c r="H162" s="177"/>
      <c r="I162" s="178">
        <f>ROUND(E162*H162,2)</f>
        <v>0</v>
      </c>
      <c r="J162" s="177"/>
      <c r="K162" s="178">
        <f>ROUND(E162*J162,2)</f>
        <v>0</v>
      </c>
      <c r="L162" s="178">
        <v>21</v>
      </c>
      <c r="M162" s="178">
        <f>G162*(1+L162/100)</f>
        <v>0</v>
      </c>
      <c r="N162" s="176">
        <v>0</v>
      </c>
      <c r="O162" s="176">
        <f>ROUND(E162*N162,2)</f>
        <v>0</v>
      </c>
      <c r="P162" s="176">
        <v>0</v>
      </c>
      <c r="Q162" s="176">
        <f>ROUND(E162*P162,2)</f>
        <v>0</v>
      </c>
      <c r="R162" s="178" t="s">
        <v>373</v>
      </c>
      <c r="S162" s="178" t="s">
        <v>374</v>
      </c>
      <c r="T162" s="179" t="s">
        <v>374</v>
      </c>
      <c r="U162" s="161">
        <v>0.34499999999999997</v>
      </c>
      <c r="V162" s="161">
        <f>ROUND(E162*U162,2)</f>
        <v>38.5</v>
      </c>
      <c r="W162" s="161"/>
      <c r="X162" s="161" t="s">
        <v>375</v>
      </c>
      <c r="Y162" s="161" t="s">
        <v>334</v>
      </c>
      <c r="Z162" s="151"/>
      <c r="AA162" s="151"/>
      <c r="AB162" s="151"/>
      <c r="AC162" s="151"/>
      <c r="AD162" s="151"/>
      <c r="AE162" s="151"/>
      <c r="AF162" s="151"/>
      <c r="AG162" s="151" t="s">
        <v>376</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72" t="s">
        <v>484</v>
      </c>
      <c r="D163" s="273"/>
      <c r="E163" s="273"/>
      <c r="F163" s="273"/>
      <c r="G163" s="273"/>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378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93" t="str">
        <f>C163</f>
        <v>bez naložení do dopravní nádoby, ale s vyprázdněním dopravní nádoby na hromadu nebo na dopravní prostředek,</v>
      </c>
      <c r="BB163" s="151"/>
      <c r="BC163" s="151"/>
      <c r="BD163" s="151"/>
      <c r="BE163" s="151"/>
      <c r="BF163" s="151"/>
      <c r="BG163" s="151"/>
      <c r="BH163" s="151"/>
    </row>
    <row r="164" spans="1:60" outlineLevel="2" x14ac:dyDescent="0.2">
      <c r="A164" s="158"/>
      <c r="B164" s="159"/>
      <c r="C164" s="203" t="s">
        <v>432</v>
      </c>
      <c r="D164" s="189"/>
      <c r="E164" s="190"/>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4" t="s">
        <v>3597</v>
      </c>
      <c r="D165" s="189"/>
      <c r="E165" s="190"/>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2</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04" t="s">
        <v>3640</v>
      </c>
      <c r="D166" s="189"/>
      <c r="E166" s="190">
        <v>81.188299999999998</v>
      </c>
      <c r="F166" s="161"/>
      <c r="G166" s="161"/>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381</v>
      </c>
      <c r="AH166" s="151">
        <v>2</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04" t="s">
        <v>3601</v>
      </c>
      <c r="D167" s="189"/>
      <c r="E167" s="190">
        <v>168.87039999999999</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2</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4" t="s">
        <v>3602</v>
      </c>
      <c r="D168" s="189"/>
      <c r="E168" s="190">
        <v>29.847249999999999</v>
      </c>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2</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4" t="s">
        <v>3603</v>
      </c>
      <c r="D169" s="189"/>
      <c r="E169" s="190"/>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2</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04" t="s">
        <v>3641</v>
      </c>
      <c r="D170" s="189"/>
      <c r="E170" s="190">
        <v>9.1999999999999993</v>
      </c>
      <c r="F170" s="161"/>
      <c r="G170" s="161"/>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381</v>
      </c>
      <c r="AH170" s="151">
        <v>2</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04" t="s">
        <v>3605</v>
      </c>
      <c r="D171" s="189"/>
      <c r="E171" s="190"/>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2</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4" t="s">
        <v>3642</v>
      </c>
      <c r="D172" s="189"/>
      <c r="E172" s="190">
        <v>3.125</v>
      </c>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2</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4" t="s">
        <v>439</v>
      </c>
      <c r="D173" s="189"/>
      <c r="E173" s="190"/>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2</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04" t="s">
        <v>1795</v>
      </c>
      <c r="D174" s="189"/>
      <c r="E174" s="190"/>
      <c r="F174" s="161"/>
      <c r="G174" s="161"/>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381</v>
      </c>
      <c r="AH174" s="151">
        <v>2</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04" t="s">
        <v>2620</v>
      </c>
      <c r="D175" s="189"/>
      <c r="E175" s="190"/>
      <c r="F175" s="161"/>
      <c r="G175" s="161"/>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381</v>
      </c>
      <c r="AH175" s="151">
        <v>2</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04" t="s">
        <v>3643</v>
      </c>
      <c r="D176" s="189"/>
      <c r="E176" s="190">
        <v>-52.784640000000003</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2</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04" t="s">
        <v>3644</v>
      </c>
      <c r="D177" s="189"/>
      <c r="E177" s="190">
        <v>-2.0699999999999998</v>
      </c>
      <c r="F177" s="161"/>
      <c r="G177" s="161"/>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381</v>
      </c>
      <c r="AH177" s="151">
        <v>2</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04" t="s">
        <v>2014</v>
      </c>
      <c r="D178" s="189"/>
      <c r="E178" s="190"/>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2</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04" t="s">
        <v>3645</v>
      </c>
      <c r="D179" s="189"/>
      <c r="E179" s="190">
        <v>-2.4331999999999998</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2</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05" t="s">
        <v>437</v>
      </c>
      <c r="D180" s="191"/>
      <c r="E180" s="192">
        <v>234.94310999999999</v>
      </c>
      <c r="F180" s="161"/>
      <c r="G180" s="161"/>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381</v>
      </c>
      <c r="AH180" s="151">
        <v>3</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03" t="s">
        <v>441</v>
      </c>
      <c r="D181" s="189"/>
      <c r="E181" s="190"/>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3646</v>
      </c>
      <c r="D182" s="185"/>
      <c r="E182" s="186"/>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1" t="s">
        <v>3647</v>
      </c>
      <c r="D183" s="185"/>
      <c r="E183" s="186">
        <v>111.59798000000001</v>
      </c>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3">
        <v>24</v>
      </c>
      <c r="B184" s="174" t="s">
        <v>2384</v>
      </c>
      <c r="C184" s="181" t="s">
        <v>2385</v>
      </c>
      <c r="D184" s="175" t="s">
        <v>389</v>
      </c>
      <c r="E184" s="176">
        <v>117.80654</v>
      </c>
      <c r="F184" s="177"/>
      <c r="G184" s="178">
        <f>ROUND(E184*F184,2)</f>
        <v>0</v>
      </c>
      <c r="H184" s="177"/>
      <c r="I184" s="178">
        <f>ROUND(E184*H184,2)</f>
        <v>0</v>
      </c>
      <c r="J184" s="177"/>
      <c r="K184" s="178">
        <f>ROUND(E184*J184,2)</f>
        <v>0</v>
      </c>
      <c r="L184" s="178">
        <v>21</v>
      </c>
      <c r="M184" s="178">
        <f>G184*(1+L184/100)</f>
        <v>0</v>
      </c>
      <c r="N184" s="176">
        <v>0</v>
      </c>
      <c r="O184" s="176">
        <f>ROUND(E184*N184,2)</f>
        <v>0</v>
      </c>
      <c r="P184" s="176">
        <v>0</v>
      </c>
      <c r="Q184" s="176">
        <f>ROUND(E184*P184,2)</f>
        <v>0</v>
      </c>
      <c r="R184" s="178" t="s">
        <v>373</v>
      </c>
      <c r="S184" s="178" t="s">
        <v>374</v>
      </c>
      <c r="T184" s="179" t="s">
        <v>374</v>
      </c>
      <c r="U184" s="161">
        <v>0.51900000000000002</v>
      </c>
      <c r="V184" s="161">
        <f>ROUND(E184*U184,2)</f>
        <v>61.14</v>
      </c>
      <c r="W184" s="161"/>
      <c r="X184" s="161" t="s">
        <v>375</v>
      </c>
      <c r="Y184" s="161" t="s">
        <v>334</v>
      </c>
      <c r="Z184" s="151"/>
      <c r="AA184" s="151"/>
      <c r="AB184" s="151"/>
      <c r="AC184" s="151"/>
      <c r="AD184" s="151"/>
      <c r="AE184" s="151"/>
      <c r="AF184" s="151"/>
      <c r="AG184" s="151" t="s">
        <v>376</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2" x14ac:dyDescent="0.2">
      <c r="A185" s="158"/>
      <c r="B185" s="159"/>
      <c r="C185" s="272" t="s">
        <v>484</v>
      </c>
      <c r="D185" s="273"/>
      <c r="E185" s="273"/>
      <c r="F185" s="273"/>
      <c r="G185" s="273"/>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378</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93" t="str">
        <f>C185</f>
        <v>bez naložení do dopravní nádoby, ale s vyprázdněním dopravní nádoby na hromadu nebo na dopravní prostředek,</v>
      </c>
      <c r="BB185" s="151"/>
      <c r="BC185" s="151"/>
      <c r="BD185" s="151"/>
      <c r="BE185" s="151"/>
      <c r="BF185" s="151"/>
      <c r="BG185" s="151"/>
      <c r="BH185" s="151"/>
    </row>
    <row r="186" spans="1:60" outlineLevel="2" x14ac:dyDescent="0.2">
      <c r="A186" s="158"/>
      <c r="B186" s="159"/>
      <c r="C186" s="203" t="s">
        <v>432</v>
      </c>
      <c r="D186" s="189"/>
      <c r="E186" s="190"/>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4" t="s">
        <v>3597</v>
      </c>
      <c r="D187" s="189"/>
      <c r="E187" s="190"/>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2</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04" t="s">
        <v>3598</v>
      </c>
      <c r="D188" s="189"/>
      <c r="E188" s="190">
        <v>19.06934</v>
      </c>
      <c r="F188" s="161"/>
      <c r="G188" s="161"/>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381</v>
      </c>
      <c r="AH188" s="151">
        <v>2</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04" t="s">
        <v>3599</v>
      </c>
      <c r="D189" s="189"/>
      <c r="E189" s="190">
        <v>98.6631</v>
      </c>
      <c r="F189" s="161"/>
      <c r="G189" s="161"/>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381</v>
      </c>
      <c r="AH189" s="151">
        <v>2</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04" t="s">
        <v>3648</v>
      </c>
      <c r="D190" s="189"/>
      <c r="E190" s="190">
        <v>132.63704999999999</v>
      </c>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2</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4" t="s">
        <v>3603</v>
      </c>
      <c r="D191" s="189"/>
      <c r="E191" s="190"/>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2</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4" t="s">
        <v>3649</v>
      </c>
      <c r="D192" s="189"/>
      <c r="E192" s="190">
        <v>13.225</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2</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04" t="s">
        <v>3605</v>
      </c>
      <c r="D193" s="189"/>
      <c r="E193" s="190"/>
      <c r="F193" s="161"/>
      <c r="G193" s="161"/>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381</v>
      </c>
      <c r="AH193" s="151">
        <v>2</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04" t="s">
        <v>3642</v>
      </c>
      <c r="D194" s="189"/>
      <c r="E194" s="190">
        <v>3.125</v>
      </c>
      <c r="F194" s="161"/>
      <c r="G194" s="161"/>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381</v>
      </c>
      <c r="AH194" s="151">
        <v>2</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04" t="s">
        <v>439</v>
      </c>
      <c r="D195" s="189"/>
      <c r="E195" s="190"/>
      <c r="F195" s="161"/>
      <c r="G195" s="161"/>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381</v>
      </c>
      <c r="AH195" s="151">
        <v>2</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04" t="s">
        <v>1795</v>
      </c>
      <c r="D196" s="189"/>
      <c r="E196" s="190"/>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2</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04" t="s">
        <v>2620</v>
      </c>
      <c r="D197" s="189"/>
      <c r="E197" s="190"/>
      <c r="F197" s="161"/>
      <c r="G197" s="161"/>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381</v>
      </c>
      <c r="AH197" s="151">
        <v>2</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04" t="s">
        <v>3650</v>
      </c>
      <c r="D198" s="189"/>
      <c r="E198" s="190">
        <v>-38.550420000000003</v>
      </c>
      <c r="F198" s="161"/>
      <c r="G198" s="161"/>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381</v>
      </c>
      <c r="AH198" s="151">
        <v>2</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04" t="s">
        <v>3644</v>
      </c>
      <c r="D199" s="189"/>
      <c r="E199" s="190">
        <v>-2.0699999999999998</v>
      </c>
      <c r="F199" s="161"/>
      <c r="G199" s="161"/>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381</v>
      </c>
      <c r="AH199" s="151">
        <v>2</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04" t="s">
        <v>2014</v>
      </c>
      <c r="D200" s="189"/>
      <c r="E200" s="190"/>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2</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04" t="s">
        <v>3651</v>
      </c>
      <c r="D201" s="189"/>
      <c r="E201" s="190">
        <v>-0.63200000000000001</v>
      </c>
      <c r="F201" s="161"/>
      <c r="G201" s="161"/>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381</v>
      </c>
      <c r="AH201" s="151">
        <v>2</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04" t="s">
        <v>439</v>
      </c>
      <c r="D202" s="189"/>
      <c r="E202" s="190"/>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2</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05" t="s">
        <v>437</v>
      </c>
      <c r="D203" s="191"/>
      <c r="E203" s="192">
        <v>225.46707000000001</v>
      </c>
      <c r="F203" s="161"/>
      <c r="G203" s="161"/>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381</v>
      </c>
      <c r="AH203" s="151">
        <v>3</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03" t="s">
        <v>441</v>
      </c>
      <c r="D204" s="189"/>
      <c r="E204" s="190"/>
      <c r="F204" s="161"/>
      <c r="G204" s="161"/>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381</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3" x14ac:dyDescent="0.2">
      <c r="A205" s="158"/>
      <c r="B205" s="159"/>
      <c r="C205" s="201" t="s">
        <v>3652</v>
      </c>
      <c r="D205" s="185"/>
      <c r="E205" s="186"/>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3" x14ac:dyDescent="0.2">
      <c r="A206" s="158"/>
      <c r="B206" s="159"/>
      <c r="C206" s="201" t="s">
        <v>3653</v>
      </c>
      <c r="D206" s="185"/>
      <c r="E206" s="186">
        <v>117.80654</v>
      </c>
      <c r="F206" s="161"/>
      <c r="G206" s="161"/>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381</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73">
        <v>25</v>
      </c>
      <c r="B207" s="174" t="s">
        <v>2036</v>
      </c>
      <c r="C207" s="181" t="s">
        <v>2037</v>
      </c>
      <c r="D207" s="175" t="s">
        <v>389</v>
      </c>
      <c r="E207" s="176">
        <v>52.667999999999999</v>
      </c>
      <c r="F207" s="177"/>
      <c r="G207" s="178">
        <f>ROUND(E207*F207,2)</f>
        <v>0</v>
      </c>
      <c r="H207" s="177"/>
      <c r="I207" s="178">
        <f>ROUND(E207*H207,2)</f>
        <v>0</v>
      </c>
      <c r="J207" s="177"/>
      <c r="K207" s="178">
        <f>ROUND(E207*J207,2)</f>
        <v>0</v>
      </c>
      <c r="L207" s="178">
        <v>21</v>
      </c>
      <c r="M207" s="178">
        <f>G207*(1+L207/100)</f>
        <v>0</v>
      </c>
      <c r="N207" s="176">
        <v>0</v>
      </c>
      <c r="O207" s="176">
        <f>ROUND(E207*N207,2)</f>
        <v>0</v>
      </c>
      <c r="P207" s="176">
        <v>0</v>
      </c>
      <c r="Q207" s="176">
        <f>ROUND(E207*P207,2)</f>
        <v>0</v>
      </c>
      <c r="R207" s="178" t="s">
        <v>373</v>
      </c>
      <c r="S207" s="178" t="s">
        <v>374</v>
      </c>
      <c r="T207" s="179" t="s">
        <v>374</v>
      </c>
      <c r="U207" s="161">
        <v>0.626</v>
      </c>
      <c r="V207" s="161">
        <f>ROUND(E207*U207,2)</f>
        <v>32.97</v>
      </c>
      <c r="W207" s="161"/>
      <c r="X207" s="161" t="s">
        <v>375</v>
      </c>
      <c r="Y207" s="161" t="s">
        <v>334</v>
      </c>
      <c r="Z207" s="151"/>
      <c r="AA207" s="151"/>
      <c r="AB207" s="151"/>
      <c r="AC207" s="151"/>
      <c r="AD207" s="151"/>
      <c r="AE207" s="151"/>
      <c r="AF207" s="151"/>
      <c r="AG207" s="151" t="s">
        <v>376</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2" x14ac:dyDescent="0.2">
      <c r="A208" s="158"/>
      <c r="B208" s="159"/>
      <c r="C208" s="272" t="s">
        <v>484</v>
      </c>
      <c r="D208" s="273"/>
      <c r="E208" s="273"/>
      <c r="F208" s="273"/>
      <c r="G208" s="273"/>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378</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93" t="str">
        <f>C208</f>
        <v>bez naložení do dopravní nádoby, ale s vyprázdněním dopravní nádoby na hromadu nebo na dopravní prostředek,</v>
      </c>
      <c r="BB208" s="151"/>
      <c r="BC208" s="151"/>
      <c r="BD208" s="151"/>
      <c r="BE208" s="151"/>
      <c r="BF208" s="151"/>
      <c r="BG208" s="151"/>
      <c r="BH208" s="151"/>
    </row>
    <row r="209" spans="1:60" outlineLevel="2" x14ac:dyDescent="0.2">
      <c r="A209" s="158"/>
      <c r="B209" s="159"/>
      <c r="C209" s="203" t="s">
        <v>432</v>
      </c>
      <c r="D209" s="189"/>
      <c r="E209" s="190"/>
      <c r="F209" s="161"/>
      <c r="G209" s="161"/>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381</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04" t="s">
        <v>3654</v>
      </c>
      <c r="D210" s="189"/>
      <c r="E210" s="190">
        <v>52.667999999999999</v>
      </c>
      <c r="F210" s="161"/>
      <c r="G210" s="161"/>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381</v>
      </c>
      <c r="AH210" s="151">
        <v>2</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05" t="s">
        <v>437</v>
      </c>
      <c r="D211" s="191"/>
      <c r="E211" s="192">
        <v>52.667999999999999</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3</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3" t="s">
        <v>441</v>
      </c>
      <c r="D212" s="189"/>
      <c r="E212" s="190"/>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01" t="s">
        <v>3655</v>
      </c>
      <c r="D213" s="185"/>
      <c r="E213" s="186">
        <v>52.667999999999999</v>
      </c>
      <c r="F213" s="161"/>
      <c r="G213" s="161"/>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381</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3">
        <v>26</v>
      </c>
      <c r="B214" s="174" t="s">
        <v>3656</v>
      </c>
      <c r="C214" s="181" t="s">
        <v>3657</v>
      </c>
      <c r="D214" s="175" t="s">
        <v>389</v>
      </c>
      <c r="E214" s="176">
        <v>5.8735799999999996</v>
      </c>
      <c r="F214" s="177"/>
      <c r="G214" s="178">
        <f>ROUND(E214*F214,2)</f>
        <v>0</v>
      </c>
      <c r="H214" s="177"/>
      <c r="I214" s="178">
        <f>ROUND(E214*H214,2)</f>
        <v>0</v>
      </c>
      <c r="J214" s="177"/>
      <c r="K214" s="178">
        <f>ROUND(E214*J214,2)</f>
        <v>0</v>
      </c>
      <c r="L214" s="178">
        <v>21</v>
      </c>
      <c r="M214" s="178">
        <f>G214*(1+L214/100)</f>
        <v>0</v>
      </c>
      <c r="N214" s="176">
        <v>0</v>
      </c>
      <c r="O214" s="176">
        <f>ROUND(E214*N214,2)</f>
        <v>0</v>
      </c>
      <c r="P214" s="176">
        <v>0</v>
      </c>
      <c r="Q214" s="176">
        <f>ROUND(E214*P214,2)</f>
        <v>0</v>
      </c>
      <c r="R214" s="178" t="s">
        <v>373</v>
      </c>
      <c r="S214" s="178" t="s">
        <v>374</v>
      </c>
      <c r="T214" s="179" t="s">
        <v>374</v>
      </c>
      <c r="U214" s="161">
        <v>0.48399999999999999</v>
      </c>
      <c r="V214" s="161">
        <f>ROUND(E214*U214,2)</f>
        <v>2.84</v>
      </c>
      <c r="W214" s="161"/>
      <c r="X214" s="161" t="s">
        <v>375</v>
      </c>
      <c r="Y214" s="161" t="s">
        <v>334</v>
      </c>
      <c r="Z214" s="151"/>
      <c r="AA214" s="151"/>
      <c r="AB214" s="151"/>
      <c r="AC214" s="151"/>
      <c r="AD214" s="151"/>
      <c r="AE214" s="151"/>
      <c r="AF214" s="151"/>
      <c r="AG214" s="151" t="s">
        <v>376</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72" t="s">
        <v>484</v>
      </c>
      <c r="D215" s="273"/>
      <c r="E215" s="273"/>
      <c r="F215" s="273"/>
      <c r="G215" s="273"/>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378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93" t="str">
        <f>C215</f>
        <v>bez naložení do dopravní nádoby, ale s vyprázdněním dopravní nádoby na hromadu nebo na dopravní prostředek,</v>
      </c>
      <c r="BB215" s="151"/>
      <c r="BC215" s="151"/>
      <c r="BD215" s="151"/>
      <c r="BE215" s="151"/>
      <c r="BF215" s="151"/>
      <c r="BG215" s="151"/>
      <c r="BH215" s="151"/>
    </row>
    <row r="216" spans="1:60" outlineLevel="2" x14ac:dyDescent="0.2">
      <c r="A216" s="158"/>
      <c r="B216" s="159"/>
      <c r="C216" s="203" t="s">
        <v>432</v>
      </c>
      <c r="D216" s="189"/>
      <c r="E216" s="190"/>
      <c r="F216" s="161"/>
      <c r="G216" s="161"/>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381</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04" t="s">
        <v>3597</v>
      </c>
      <c r="D217" s="189"/>
      <c r="E217" s="190"/>
      <c r="F217" s="161"/>
      <c r="G217" s="161"/>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381</v>
      </c>
      <c r="AH217" s="151">
        <v>2</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04" t="s">
        <v>3640</v>
      </c>
      <c r="D218" s="189"/>
      <c r="E218" s="190">
        <v>81.188299999999998</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2</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04" t="s">
        <v>3601</v>
      </c>
      <c r="D219" s="189"/>
      <c r="E219" s="190">
        <v>168.87039999999999</v>
      </c>
      <c r="F219" s="161"/>
      <c r="G219" s="161"/>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381</v>
      </c>
      <c r="AH219" s="151">
        <v>2</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04" t="s">
        <v>3602</v>
      </c>
      <c r="D220" s="189"/>
      <c r="E220" s="190">
        <v>29.847249999999999</v>
      </c>
      <c r="F220" s="161"/>
      <c r="G220" s="161"/>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381</v>
      </c>
      <c r="AH220" s="151">
        <v>2</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04" t="s">
        <v>3603</v>
      </c>
      <c r="D221" s="189"/>
      <c r="E221" s="190"/>
      <c r="F221" s="161"/>
      <c r="G221" s="161"/>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381</v>
      </c>
      <c r="AH221" s="151">
        <v>2</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204" t="s">
        <v>3641</v>
      </c>
      <c r="D222" s="189"/>
      <c r="E222" s="190">
        <v>9.1999999999999993</v>
      </c>
      <c r="F222" s="161"/>
      <c r="G222" s="161"/>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381</v>
      </c>
      <c r="AH222" s="151">
        <v>2</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04" t="s">
        <v>3605</v>
      </c>
      <c r="D223" s="189"/>
      <c r="E223" s="190"/>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2</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04" t="s">
        <v>3642</v>
      </c>
      <c r="D224" s="189"/>
      <c r="E224" s="190">
        <v>3.125</v>
      </c>
      <c r="F224" s="161"/>
      <c r="G224" s="161"/>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381</v>
      </c>
      <c r="AH224" s="151">
        <v>2</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04" t="s">
        <v>439</v>
      </c>
      <c r="D225" s="189"/>
      <c r="E225" s="190"/>
      <c r="F225" s="161"/>
      <c r="G225" s="161"/>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381</v>
      </c>
      <c r="AH225" s="151">
        <v>2</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04" t="s">
        <v>1795</v>
      </c>
      <c r="D226" s="189"/>
      <c r="E226" s="190"/>
      <c r="F226" s="161"/>
      <c r="G226" s="161"/>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381</v>
      </c>
      <c r="AH226" s="151">
        <v>2</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04" t="s">
        <v>2620</v>
      </c>
      <c r="D227" s="189"/>
      <c r="E227" s="190"/>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2</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04" t="s">
        <v>3643</v>
      </c>
      <c r="D228" s="189"/>
      <c r="E228" s="190">
        <v>-52.784640000000003</v>
      </c>
      <c r="F228" s="161"/>
      <c r="G228" s="161"/>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381</v>
      </c>
      <c r="AH228" s="151">
        <v>2</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04" t="s">
        <v>3644</v>
      </c>
      <c r="D229" s="189"/>
      <c r="E229" s="190">
        <v>-2.0699999999999998</v>
      </c>
      <c r="F229" s="161"/>
      <c r="G229" s="161"/>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381</v>
      </c>
      <c r="AH229" s="151">
        <v>2</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04" t="s">
        <v>2014</v>
      </c>
      <c r="D230" s="189"/>
      <c r="E230" s="190"/>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2</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04" t="s">
        <v>3645</v>
      </c>
      <c r="D231" s="189"/>
      <c r="E231" s="190">
        <v>-2.4331999999999998</v>
      </c>
      <c r="F231" s="161"/>
      <c r="G231" s="161"/>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381</v>
      </c>
      <c r="AH231" s="151">
        <v>2</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05" t="s">
        <v>437</v>
      </c>
      <c r="D232" s="191"/>
      <c r="E232" s="192">
        <v>234.94310999999999</v>
      </c>
      <c r="F232" s="161"/>
      <c r="G232" s="161"/>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381</v>
      </c>
      <c r="AH232" s="151">
        <v>3</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03" t="s">
        <v>441</v>
      </c>
      <c r="D233" s="189"/>
      <c r="E233" s="190"/>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3646</v>
      </c>
      <c r="D234" s="185"/>
      <c r="E234" s="186"/>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01" t="s">
        <v>3658</v>
      </c>
      <c r="D235" s="185"/>
      <c r="E235" s="186">
        <v>5.8735799999999996</v>
      </c>
      <c r="F235" s="161"/>
      <c r="G235" s="161"/>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381</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73">
        <v>27</v>
      </c>
      <c r="B236" s="174" t="s">
        <v>2390</v>
      </c>
      <c r="C236" s="181" t="s">
        <v>2391</v>
      </c>
      <c r="D236" s="175" t="s">
        <v>389</v>
      </c>
      <c r="E236" s="176">
        <v>6.2177199999999999</v>
      </c>
      <c r="F236" s="177"/>
      <c r="G236" s="178">
        <f>ROUND(E236*F236,2)</f>
        <v>0</v>
      </c>
      <c r="H236" s="177"/>
      <c r="I236" s="178">
        <f>ROUND(E236*H236,2)</f>
        <v>0</v>
      </c>
      <c r="J236" s="177"/>
      <c r="K236" s="178">
        <f>ROUND(E236*J236,2)</f>
        <v>0</v>
      </c>
      <c r="L236" s="178">
        <v>21</v>
      </c>
      <c r="M236" s="178">
        <f>G236*(1+L236/100)</f>
        <v>0</v>
      </c>
      <c r="N236" s="176">
        <v>0</v>
      </c>
      <c r="O236" s="176">
        <f>ROUND(E236*N236,2)</f>
        <v>0</v>
      </c>
      <c r="P236" s="176">
        <v>0</v>
      </c>
      <c r="Q236" s="176">
        <f>ROUND(E236*P236,2)</f>
        <v>0</v>
      </c>
      <c r="R236" s="178" t="s">
        <v>373</v>
      </c>
      <c r="S236" s="178" t="s">
        <v>374</v>
      </c>
      <c r="T236" s="179" t="s">
        <v>374</v>
      </c>
      <c r="U236" s="161">
        <v>0.72899999999999998</v>
      </c>
      <c r="V236" s="161">
        <f>ROUND(E236*U236,2)</f>
        <v>4.53</v>
      </c>
      <c r="W236" s="161"/>
      <c r="X236" s="161" t="s">
        <v>375</v>
      </c>
      <c r="Y236" s="161" t="s">
        <v>334</v>
      </c>
      <c r="Z236" s="151"/>
      <c r="AA236" s="151"/>
      <c r="AB236" s="151"/>
      <c r="AC236" s="151"/>
      <c r="AD236" s="151"/>
      <c r="AE236" s="151"/>
      <c r="AF236" s="151"/>
      <c r="AG236" s="151" t="s">
        <v>376</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72" t="s">
        <v>484</v>
      </c>
      <c r="D237" s="273"/>
      <c r="E237" s="273"/>
      <c r="F237" s="273"/>
      <c r="G237" s="273"/>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378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bez naložení do dopravní nádoby, ale s vyprázdněním dopravní nádoby na hromadu nebo na dopravní prostředek,</v>
      </c>
      <c r="BB237" s="151"/>
      <c r="BC237" s="151"/>
      <c r="BD237" s="151"/>
      <c r="BE237" s="151"/>
      <c r="BF237" s="151"/>
      <c r="BG237" s="151"/>
      <c r="BH237" s="151"/>
    </row>
    <row r="238" spans="1:60" outlineLevel="2" x14ac:dyDescent="0.2">
      <c r="A238" s="158"/>
      <c r="B238" s="159"/>
      <c r="C238" s="203" t="s">
        <v>432</v>
      </c>
      <c r="D238" s="189"/>
      <c r="E238" s="190"/>
      <c r="F238" s="161"/>
      <c r="G238" s="161"/>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381</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04" t="s">
        <v>3597</v>
      </c>
      <c r="D239" s="189"/>
      <c r="E239" s="190"/>
      <c r="F239" s="161"/>
      <c r="G239" s="161"/>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381</v>
      </c>
      <c r="AH239" s="151">
        <v>2</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04" t="s">
        <v>3598</v>
      </c>
      <c r="D240" s="189"/>
      <c r="E240" s="190">
        <v>19.06934</v>
      </c>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2</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4" t="s">
        <v>3599</v>
      </c>
      <c r="D241" s="189"/>
      <c r="E241" s="190">
        <v>98.6631</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2</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04" t="s">
        <v>3648</v>
      </c>
      <c r="D242" s="189"/>
      <c r="E242" s="190">
        <v>132.63704999999999</v>
      </c>
      <c r="F242" s="161"/>
      <c r="G242" s="161"/>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381</v>
      </c>
      <c r="AH242" s="151">
        <v>2</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04" t="s">
        <v>3603</v>
      </c>
      <c r="D243" s="189"/>
      <c r="E243" s="190"/>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2</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04" t="s">
        <v>3649</v>
      </c>
      <c r="D244" s="189"/>
      <c r="E244" s="190">
        <v>13.225</v>
      </c>
      <c r="F244" s="161"/>
      <c r="G244" s="161"/>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381</v>
      </c>
      <c r="AH244" s="151">
        <v>2</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04" t="s">
        <v>3605</v>
      </c>
      <c r="D245" s="189"/>
      <c r="E245" s="190"/>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2</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04" t="s">
        <v>3642</v>
      </c>
      <c r="D246" s="189"/>
      <c r="E246" s="190">
        <v>3.125</v>
      </c>
      <c r="F246" s="161"/>
      <c r="G246" s="161"/>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381</v>
      </c>
      <c r="AH246" s="151">
        <v>2</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04" t="s">
        <v>439</v>
      </c>
      <c r="D247" s="189"/>
      <c r="E247" s="190"/>
      <c r="F247" s="161"/>
      <c r="G247" s="161"/>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381</v>
      </c>
      <c r="AH247" s="151">
        <v>2</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3" x14ac:dyDescent="0.2">
      <c r="A248" s="158"/>
      <c r="B248" s="159"/>
      <c r="C248" s="204" t="s">
        <v>1795</v>
      </c>
      <c r="D248" s="189"/>
      <c r="E248" s="190"/>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2</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3" x14ac:dyDescent="0.2">
      <c r="A249" s="158"/>
      <c r="B249" s="159"/>
      <c r="C249" s="204" t="s">
        <v>2620</v>
      </c>
      <c r="D249" s="189"/>
      <c r="E249" s="190"/>
      <c r="F249" s="161"/>
      <c r="G249" s="161"/>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381</v>
      </c>
      <c r="AH249" s="151">
        <v>2</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04" t="s">
        <v>3650</v>
      </c>
      <c r="D250" s="189"/>
      <c r="E250" s="190">
        <v>-38.550420000000003</v>
      </c>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2</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04" t="s">
        <v>3644</v>
      </c>
      <c r="D251" s="189"/>
      <c r="E251" s="190">
        <v>-2.0699999999999998</v>
      </c>
      <c r="F251" s="161"/>
      <c r="G251" s="161"/>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381</v>
      </c>
      <c r="AH251" s="151">
        <v>2</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05" t="s">
        <v>437</v>
      </c>
      <c r="D252" s="191"/>
      <c r="E252" s="192">
        <v>226.09907000000001</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3</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03" t="s">
        <v>441</v>
      </c>
      <c r="D253" s="189"/>
      <c r="E253" s="190"/>
      <c r="F253" s="161"/>
      <c r="G253" s="161"/>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381</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01" t="s">
        <v>3652</v>
      </c>
      <c r="D254" s="185"/>
      <c r="E254" s="186"/>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01" t="s">
        <v>3659</v>
      </c>
      <c r="D255" s="185"/>
      <c r="E255" s="186">
        <v>6.2177199999999999</v>
      </c>
      <c r="F255" s="161"/>
      <c r="G255" s="161"/>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381</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73">
        <v>28</v>
      </c>
      <c r="B256" s="174" t="s">
        <v>2040</v>
      </c>
      <c r="C256" s="181" t="s">
        <v>2041</v>
      </c>
      <c r="D256" s="175" t="s">
        <v>389</v>
      </c>
      <c r="E256" s="176">
        <v>2.7719999999999998</v>
      </c>
      <c r="F256" s="177"/>
      <c r="G256" s="178">
        <f>ROUND(E256*F256,2)</f>
        <v>0</v>
      </c>
      <c r="H256" s="177"/>
      <c r="I256" s="178">
        <f>ROUND(E256*H256,2)</f>
        <v>0</v>
      </c>
      <c r="J256" s="177"/>
      <c r="K256" s="178">
        <f>ROUND(E256*J256,2)</f>
        <v>0</v>
      </c>
      <c r="L256" s="178">
        <v>21</v>
      </c>
      <c r="M256" s="178">
        <f>G256*(1+L256/100)</f>
        <v>0</v>
      </c>
      <c r="N256" s="176">
        <v>0</v>
      </c>
      <c r="O256" s="176">
        <f>ROUND(E256*N256,2)</f>
        <v>0</v>
      </c>
      <c r="P256" s="176">
        <v>0</v>
      </c>
      <c r="Q256" s="176">
        <f>ROUND(E256*P256,2)</f>
        <v>0</v>
      </c>
      <c r="R256" s="178" t="s">
        <v>373</v>
      </c>
      <c r="S256" s="178" t="s">
        <v>374</v>
      </c>
      <c r="T256" s="179" t="s">
        <v>374</v>
      </c>
      <c r="U256" s="161">
        <v>0.91300000000000003</v>
      </c>
      <c r="V256" s="161">
        <f>ROUND(E256*U256,2)</f>
        <v>2.5299999999999998</v>
      </c>
      <c r="W256" s="161"/>
      <c r="X256" s="161" t="s">
        <v>375</v>
      </c>
      <c r="Y256" s="161" t="s">
        <v>334</v>
      </c>
      <c r="Z256" s="151"/>
      <c r="AA256" s="151"/>
      <c r="AB256" s="151"/>
      <c r="AC256" s="151"/>
      <c r="AD256" s="151"/>
      <c r="AE256" s="151"/>
      <c r="AF256" s="151"/>
      <c r="AG256" s="151" t="s">
        <v>376</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2" x14ac:dyDescent="0.2">
      <c r="A257" s="158"/>
      <c r="B257" s="159"/>
      <c r="C257" s="272" t="s">
        <v>484</v>
      </c>
      <c r="D257" s="273"/>
      <c r="E257" s="273"/>
      <c r="F257" s="273"/>
      <c r="G257" s="273"/>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378</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93" t="str">
        <f>C257</f>
        <v>bez naložení do dopravní nádoby, ale s vyprázdněním dopravní nádoby na hromadu nebo na dopravní prostředek,</v>
      </c>
      <c r="BB257" s="151"/>
      <c r="BC257" s="151"/>
      <c r="BD257" s="151"/>
      <c r="BE257" s="151"/>
      <c r="BF257" s="151"/>
      <c r="BG257" s="151"/>
      <c r="BH257" s="151"/>
    </row>
    <row r="258" spans="1:60" outlineLevel="2" x14ac:dyDescent="0.2">
      <c r="A258" s="158"/>
      <c r="B258" s="159"/>
      <c r="C258" s="203" t="s">
        <v>432</v>
      </c>
      <c r="D258" s="189"/>
      <c r="E258" s="190"/>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04" t="s">
        <v>3660</v>
      </c>
      <c r="D259" s="189"/>
      <c r="E259" s="190">
        <v>2.7719999999999998</v>
      </c>
      <c r="F259" s="161"/>
      <c r="G259" s="161"/>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381</v>
      </c>
      <c r="AH259" s="151">
        <v>2</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05" t="s">
        <v>437</v>
      </c>
      <c r="D260" s="191"/>
      <c r="E260" s="192">
        <v>2.7719999999999998</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3</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3" x14ac:dyDescent="0.2">
      <c r="A261" s="158"/>
      <c r="B261" s="159"/>
      <c r="C261" s="203" t="s">
        <v>441</v>
      </c>
      <c r="D261" s="189"/>
      <c r="E261" s="190"/>
      <c r="F261" s="161"/>
      <c r="G261" s="161"/>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381</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201" t="s">
        <v>3661</v>
      </c>
      <c r="D262" s="185"/>
      <c r="E262" s="186">
        <v>2.7719999999999998</v>
      </c>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73">
        <v>29</v>
      </c>
      <c r="B263" s="174" t="s">
        <v>495</v>
      </c>
      <c r="C263" s="181" t="s">
        <v>496</v>
      </c>
      <c r="D263" s="175" t="s">
        <v>389</v>
      </c>
      <c r="E263" s="176">
        <v>25.3</v>
      </c>
      <c r="F263" s="177"/>
      <c r="G263" s="178">
        <f>ROUND(E263*F263,2)</f>
        <v>0</v>
      </c>
      <c r="H263" s="177"/>
      <c r="I263" s="178">
        <f>ROUND(E263*H263,2)</f>
        <v>0</v>
      </c>
      <c r="J263" s="177"/>
      <c r="K263" s="178">
        <f>ROUND(E263*J263,2)</f>
        <v>0</v>
      </c>
      <c r="L263" s="178">
        <v>21</v>
      </c>
      <c r="M263" s="178">
        <f>G263*(1+L263/100)</f>
        <v>0</v>
      </c>
      <c r="N263" s="176">
        <v>0</v>
      </c>
      <c r="O263" s="176">
        <f>ROUND(E263*N263,2)</f>
        <v>0</v>
      </c>
      <c r="P263" s="176">
        <v>0</v>
      </c>
      <c r="Q263" s="176">
        <f>ROUND(E263*P263,2)</f>
        <v>0</v>
      </c>
      <c r="R263" s="178" t="s">
        <v>373</v>
      </c>
      <c r="S263" s="178" t="s">
        <v>374</v>
      </c>
      <c r="T263" s="179" t="s">
        <v>374</v>
      </c>
      <c r="U263" s="161">
        <v>7.3999999999999996E-2</v>
      </c>
      <c r="V263" s="161">
        <f>ROUND(E263*U263,2)</f>
        <v>1.87</v>
      </c>
      <c r="W263" s="161"/>
      <c r="X263" s="161" t="s">
        <v>375</v>
      </c>
      <c r="Y263" s="161" t="s">
        <v>334</v>
      </c>
      <c r="Z263" s="151"/>
      <c r="AA263" s="151"/>
      <c r="AB263" s="151"/>
      <c r="AC263" s="151"/>
      <c r="AD263" s="151"/>
      <c r="AE263" s="151"/>
      <c r="AF263" s="151"/>
      <c r="AG263" s="151" t="s">
        <v>376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72" t="s">
        <v>497</v>
      </c>
      <c r="D264" s="273"/>
      <c r="E264" s="273"/>
      <c r="F264" s="273"/>
      <c r="G264" s="273"/>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378</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2" x14ac:dyDescent="0.2">
      <c r="A265" s="158"/>
      <c r="B265" s="159"/>
      <c r="C265" s="201" t="s">
        <v>3662</v>
      </c>
      <c r="D265" s="185"/>
      <c r="E265" s="186">
        <v>25.3</v>
      </c>
      <c r="F265" s="161"/>
      <c r="G265" s="161"/>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381</v>
      </c>
      <c r="AH265" s="151">
        <v>5</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73">
        <v>30</v>
      </c>
      <c r="B266" s="174" t="s">
        <v>499</v>
      </c>
      <c r="C266" s="181" t="s">
        <v>500</v>
      </c>
      <c r="D266" s="175" t="s">
        <v>389</v>
      </c>
      <c r="E266" s="176">
        <v>625.14684</v>
      </c>
      <c r="F266" s="177"/>
      <c r="G266" s="178">
        <f>ROUND(E266*F266,2)</f>
        <v>0</v>
      </c>
      <c r="H266" s="177"/>
      <c r="I266" s="178">
        <f>ROUND(E266*H266,2)</f>
        <v>0</v>
      </c>
      <c r="J266" s="177"/>
      <c r="K266" s="178">
        <f>ROUND(E266*J266,2)</f>
        <v>0</v>
      </c>
      <c r="L266" s="178">
        <v>21</v>
      </c>
      <c r="M266" s="178">
        <f>G266*(1+L266/100)</f>
        <v>0</v>
      </c>
      <c r="N266" s="176">
        <v>0</v>
      </c>
      <c r="O266" s="176">
        <f>ROUND(E266*N266,2)</f>
        <v>0</v>
      </c>
      <c r="P266" s="176">
        <v>0</v>
      </c>
      <c r="Q266" s="176">
        <f>ROUND(E266*P266,2)</f>
        <v>0</v>
      </c>
      <c r="R266" s="178" t="s">
        <v>373</v>
      </c>
      <c r="S266" s="178" t="s">
        <v>374</v>
      </c>
      <c r="T266" s="179" t="s">
        <v>374</v>
      </c>
      <c r="U266" s="161">
        <v>1.0999999999999999E-2</v>
      </c>
      <c r="V266" s="161">
        <f>ROUND(E266*U266,2)</f>
        <v>6.88</v>
      </c>
      <c r="W266" s="161"/>
      <c r="X266" s="161" t="s">
        <v>375</v>
      </c>
      <c r="Y266" s="161" t="s">
        <v>334</v>
      </c>
      <c r="Z266" s="151"/>
      <c r="AA266" s="151"/>
      <c r="AB266" s="151"/>
      <c r="AC266" s="151"/>
      <c r="AD266" s="151"/>
      <c r="AE266" s="151"/>
      <c r="AF266" s="151"/>
      <c r="AG266" s="151" t="s">
        <v>376</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2" x14ac:dyDescent="0.2">
      <c r="A267" s="158"/>
      <c r="B267" s="159"/>
      <c r="C267" s="272" t="s">
        <v>497</v>
      </c>
      <c r="D267" s="273"/>
      <c r="E267" s="273"/>
      <c r="F267" s="273"/>
      <c r="G267" s="273"/>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378</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03" t="s">
        <v>432</v>
      </c>
      <c r="D268" s="189"/>
      <c r="E268" s="190"/>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04" t="s">
        <v>3663</v>
      </c>
      <c r="D269" s="189"/>
      <c r="E269" s="190">
        <v>312.57342</v>
      </c>
      <c r="F269" s="161"/>
      <c r="G269" s="161"/>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381</v>
      </c>
      <c r="AH269" s="151">
        <v>2</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05" t="s">
        <v>437</v>
      </c>
      <c r="D270" s="191"/>
      <c r="E270" s="192">
        <v>312.57342</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3</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03" t="s">
        <v>441</v>
      </c>
      <c r="D271" s="189"/>
      <c r="E271" s="190"/>
      <c r="F271" s="161"/>
      <c r="G271" s="161"/>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381</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01" t="s">
        <v>3664</v>
      </c>
      <c r="D272" s="185"/>
      <c r="E272" s="186">
        <v>625.14684</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33.75" outlineLevel="1" x14ac:dyDescent="0.2">
      <c r="A273" s="173">
        <v>31</v>
      </c>
      <c r="B273" s="174" t="s">
        <v>558</v>
      </c>
      <c r="C273" s="181" t="s">
        <v>559</v>
      </c>
      <c r="D273" s="175" t="s">
        <v>560</v>
      </c>
      <c r="E273" s="176">
        <v>406.81423999999998</v>
      </c>
      <c r="F273" s="177"/>
      <c r="G273" s="178">
        <f>ROUND(E273*F273,2)</f>
        <v>0</v>
      </c>
      <c r="H273" s="177"/>
      <c r="I273" s="178">
        <f>ROUND(E273*H273,2)</f>
        <v>0</v>
      </c>
      <c r="J273" s="177"/>
      <c r="K273" s="178">
        <f>ROUND(E273*J273,2)</f>
        <v>0</v>
      </c>
      <c r="L273" s="178">
        <v>21</v>
      </c>
      <c r="M273" s="178">
        <f>G273*(1+L273/100)</f>
        <v>0</v>
      </c>
      <c r="N273" s="176">
        <v>0</v>
      </c>
      <c r="O273" s="176">
        <f>ROUND(E273*N273,2)</f>
        <v>0</v>
      </c>
      <c r="P273" s="176">
        <v>0</v>
      </c>
      <c r="Q273" s="176">
        <f>ROUND(E273*P273,2)</f>
        <v>0</v>
      </c>
      <c r="R273" s="178"/>
      <c r="S273" s="178" t="s">
        <v>331</v>
      </c>
      <c r="T273" s="179" t="s">
        <v>332</v>
      </c>
      <c r="U273" s="161">
        <v>0.01</v>
      </c>
      <c r="V273" s="161">
        <f>ROUND(E273*U273,2)</f>
        <v>4.07</v>
      </c>
      <c r="W273" s="161"/>
      <c r="X273" s="161" t="s">
        <v>375</v>
      </c>
      <c r="Y273" s="161" t="s">
        <v>334</v>
      </c>
      <c r="Z273" s="151"/>
      <c r="AA273" s="151"/>
      <c r="AB273" s="151"/>
      <c r="AC273" s="151"/>
      <c r="AD273" s="151"/>
      <c r="AE273" s="151"/>
      <c r="AF273" s="151"/>
      <c r="AG273" s="151" t="s">
        <v>376</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63" t="s">
        <v>561</v>
      </c>
      <c r="D274" s="264"/>
      <c r="E274" s="264"/>
      <c r="F274" s="264"/>
      <c r="G274" s="264"/>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337</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93" t="str">
        <f>C274</f>
        <v>položka obsahuje veškěré náklady spojené s odvozy přebytečné zeminy z výkopových prací na skládku včetně poplatku</v>
      </c>
      <c r="BB274" s="151"/>
      <c r="BC274" s="151"/>
      <c r="BD274" s="151"/>
      <c r="BE274" s="151"/>
      <c r="BF274" s="151"/>
      <c r="BG274" s="151"/>
      <c r="BH274" s="151"/>
    </row>
    <row r="275" spans="1:60" outlineLevel="2" x14ac:dyDescent="0.2">
      <c r="A275" s="158"/>
      <c r="B275" s="159"/>
      <c r="C275" s="203" t="s">
        <v>432</v>
      </c>
      <c r="D275" s="189"/>
      <c r="E275" s="190"/>
      <c r="F275" s="161"/>
      <c r="G275" s="161"/>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381</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04" t="s">
        <v>3665</v>
      </c>
      <c r="D276" s="189"/>
      <c r="E276" s="190">
        <v>490.18151</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2</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04" t="s">
        <v>3666</v>
      </c>
      <c r="D277" s="189"/>
      <c r="E277" s="190">
        <v>-312.57342</v>
      </c>
      <c r="F277" s="161"/>
      <c r="G277" s="161"/>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381</v>
      </c>
      <c r="AH277" s="151">
        <v>2</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04" t="s">
        <v>3667</v>
      </c>
      <c r="D278" s="189"/>
      <c r="E278" s="190">
        <v>25.799029999999998</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2</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05" t="s">
        <v>437</v>
      </c>
      <c r="D279" s="191"/>
      <c r="E279" s="192">
        <v>203.40711999999999</v>
      </c>
      <c r="F279" s="161"/>
      <c r="G279" s="161"/>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381</v>
      </c>
      <c r="AH279" s="151">
        <v>3</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03" t="s">
        <v>441</v>
      </c>
      <c r="D280" s="189"/>
      <c r="E280" s="190"/>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01" t="s">
        <v>3668</v>
      </c>
      <c r="D281" s="185"/>
      <c r="E281" s="186">
        <v>406.81423999999998</v>
      </c>
      <c r="F281" s="161"/>
      <c r="G281" s="161"/>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381</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ht="22.5" outlineLevel="1" x14ac:dyDescent="0.2">
      <c r="A282" s="173">
        <v>32</v>
      </c>
      <c r="B282" s="174" t="s">
        <v>504</v>
      </c>
      <c r="C282" s="181" t="s">
        <v>505</v>
      </c>
      <c r="D282" s="175" t="s">
        <v>389</v>
      </c>
      <c r="E282" s="176">
        <v>312.57342</v>
      </c>
      <c r="F282" s="177"/>
      <c r="G282" s="178">
        <f>ROUND(E282*F282,2)</f>
        <v>0</v>
      </c>
      <c r="H282" s="177"/>
      <c r="I282" s="178">
        <f>ROUND(E282*H282,2)</f>
        <v>0</v>
      </c>
      <c r="J282" s="177"/>
      <c r="K282" s="178">
        <f>ROUND(E282*J282,2)</f>
        <v>0</v>
      </c>
      <c r="L282" s="178">
        <v>21</v>
      </c>
      <c r="M282" s="178">
        <f>G282*(1+L282/100)</f>
        <v>0</v>
      </c>
      <c r="N282" s="176">
        <v>0</v>
      </c>
      <c r="O282" s="176">
        <f>ROUND(E282*N282,2)</f>
        <v>0</v>
      </c>
      <c r="P282" s="176">
        <v>0</v>
      </c>
      <c r="Q282" s="176">
        <f>ROUND(E282*P282,2)</f>
        <v>0</v>
      </c>
      <c r="R282" s="178" t="s">
        <v>373</v>
      </c>
      <c r="S282" s="178" t="s">
        <v>374</v>
      </c>
      <c r="T282" s="179" t="s">
        <v>374</v>
      </c>
      <c r="U282" s="161">
        <v>5.2999999999999999E-2</v>
      </c>
      <c r="V282" s="161">
        <f>ROUND(E282*U282,2)</f>
        <v>16.57</v>
      </c>
      <c r="W282" s="161"/>
      <c r="X282" s="161" t="s">
        <v>375</v>
      </c>
      <c r="Y282" s="161" t="s">
        <v>334</v>
      </c>
      <c r="Z282" s="151"/>
      <c r="AA282" s="151"/>
      <c r="AB282" s="151"/>
      <c r="AC282" s="151"/>
      <c r="AD282" s="151"/>
      <c r="AE282" s="151"/>
      <c r="AF282" s="151"/>
      <c r="AG282" s="151" t="s">
        <v>390</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2" x14ac:dyDescent="0.2">
      <c r="A283" s="158"/>
      <c r="B283" s="159"/>
      <c r="C283" s="201" t="s">
        <v>3669</v>
      </c>
      <c r="D283" s="185"/>
      <c r="E283" s="186">
        <v>312.57342</v>
      </c>
      <c r="F283" s="161"/>
      <c r="G283" s="161"/>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381</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1" x14ac:dyDescent="0.2">
      <c r="A284" s="173">
        <v>33</v>
      </c>
      <c r="B284" s="174" t="s">
        <v>519</v>
      </c>
      <c r="C284" s="181" t="s">
        <v>520</v>
      </c>
      <c r="D284" s="175" t="s">
        <v>389</v>
      </c>
      <c r="E284" s="176">
        <v>312.57342</v>
      </c>
      <c r="F284" s="177"/>
      <c r="G284" s="178">
        <f>ROUND(E284*F284,2)</f>
        <v>0</v>
      </c>
      <c r="H284" s="177"/>
      <c r="I284" s="178">
        <f>ROUND(E284*H284,2)</f>
        <v>0</v>
      </c>
      <c r="J284" s="177"/>
      <c r="K284" s="178">
        <f>ROUND(E284*J284,2)</f>
        <v>0</v>
      </c>
      <c r="L284" s="178">
        <v>21</v>
      </c>
      <c r="M284" s="178">
        <f>G284*(1+L284/100)</f>
        <v>0</v>
      </c>
      <c r="N284" s="176">
        <v>0</v>
      </c>
      <c r="O284" s="176">
        <f>ROUND(E284*N284,2)</f>
        <v>0</v>
      </c>
      <c r="P284" s="176">
        <v>0</v>
      </c>
      <c r="Q284" s="176">
        <f>ROUND(E284*P284,2)</f>
        <v>0</v>
      </c>
      <c r="R284" s="178" t="s">
        <v>373</v>
      </c>
      <c r="S284" s="178" t="s">
        <v>374</v>
      </c>
      <c r="T284" s="179" t="s">
        <v>374</v>
      </c>
      <c r="U284" s="161">
        <v>0.01</v>
      </c>
      <c r="V284" s="161">
        <f>ROUND(E284*U284,2)</f>
        <v>3.13</v>
      </c>
      <c r="W284" s="161"/>
      <c r="X284" s="161" t="s">
        <v>375</v>
      </c>
      <c r="Y284" s="161" t="s">
        <v>334</v>
      </c>
      <c r="Z284" s="151"/>
      <c r="AA284" s="151"/>
      <c r="AB284" s="151"/>
      <c r="AC284" s="151"/>
      <c r="AD284" s="151"/>
      <c r="AE284" s="151"/>
      <c r="AF284" s="151"/>
      <c r="AG284" s="151" t="s">
        <v>376</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2" x14ac:dyDescent="0.2">
      <c r="A285" s="158"/>
      <c r="B285" s="159"/>
      <c r="C285" s="201" t="s">
        <v>3669</v>
      </c>
      <c r="D285" s="185"/>
      <c r="E285" s="186">
        <v>312.57342</v>
      </c>
      <c r="F285" s="161"/>
      <c r="G285" s="161"/>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381</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22.5" outlineLevel="1" x14ac:dyDescent="0.2">
      <c r="A286" s="173">
        <v>34</v>
      </c>
      <c r="B286" s="174" t="s">
        <v>523</v>
      </c>
      <c r="C286" s="181" t="s">
        <v>524</v>
      </c>
      <c r="D286" s="175" t="s">
        <v>389</v>
      </c>
      <c r="E286" s="176">
        <v>312.57342</v>
      </c>
      <c r="F286" s="177"/>
      <c r="G286" s="178">
        <f>ROUND(E286*F286,2)</f>
        <v>0</v>
      </c>
      <c r="H286" s="177"/>
      <c r="I286" s="178">
        <f>ROUND(E286*H286,2)</f>
        <v>0</v>
      </c>
      <c r="J286" s="177"/>
      <c r="K286" s="178">
        <f>ROUND(E286*J286,2)</f>
        <v>0</v>
      </c>
      <c r="L286" s="178">
        <v>21</v>
      </c>
      <c r="M286" s="178">
        <f>G286*(1+L286/100)</f>
        <v>0</v>
      </c>
      <c r="N286" s="176">
        <v>0</v>
      </c>
      <c r="O286" s="176">
        <f>ROUND(E286*N286,2)</f>
        <v>0</v>
      </c>
      <c r="P286" s="176">
        <v>0</v>
      </c>
      <c r="Q286" s="176">
        <f>ROUND(E286*P286,2)</f>
        <v>0</v>
      </c>
      <c r="R286" s="178" t="s">
        <v>373</v>
      </c>
      <c r="S286" s="178" t="s">
        <v>374</v>
      </c>
      <c r="T286" s="179" t="s">
        <v>374</v>
      </c>
      <c r="U286" s="161">
        <v>0.20200000000000001</v>
      </c>
      <c r="V286" s="161">
        <f>ROUND(E286*U286,2)</f>
        <v>63.14</v>
      </c>
      <c r="W286" s="161"/>
      <c r="X286" s="161" t="s">
        <v>375</v>
      </c>
      <c r="Y286" s="161" t="s">
        <v>334</v>
      </c>
      <c r="Z286" s="151"/>
      <c r="AA286" s="151"/>
      <c r="AB286" s="151"/>
      <c r="AC286" s="151"/>
      <c r="AD286" s="151"/>
      <c r="AE286" s="151"/>
      <c r="AF286" s="151"/>
      <c r="AG286" s="151" t="s">
        <v>376</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2" x14ac:dyDescent="0.2">
      <c r="A287" s="158"/>
      <c r="B287" s="159"/>
      <c r="C287" s="272" t="s">
        <v>525</v>
      </c>
      <c r="D287" s="273"/>
      <c r="E287" s="273"/>
      <c r="F287" s="273"/>
      <c r="G287" s="273"/>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378</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74" t="s">
        <v>526</v>
      </c>
      <c r="D288" s="275"/>
      <c r="E288" s="275"/>
      <c r="F288" s="275"/>
      <c r="G288" s="275"/>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337</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33.75" outlineLevel="2" x14ac:dyDescent="0.2">
      <c r="A289" s="158"/>
      <c r="B289" s="159"/>
      <c r="C289" s="201" t="s">
        <v>3670</v>
      </c>
      <c r="D289" s="185"/>
      <c r="E289" s="186">
        <v>515.98053000000004</v>
      </c>
      <c r="F289" s="161"/>
      <c r="G289" s="161"/>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381</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1" t="s">
        <v>3671</v>
      </c>
      <c r="D290" s="185"/>
      <c r="E290" s="186">
        <v>-39.04598</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201" t="s">
        <v>3672</v>
      </c>
      <c r="D291" s="185"/>
      <c r="E291" s="186">
        <v>-6.4699999999999994E-2</v>
      </c>
      <c r="F291" s="161"/>
      <c r="G291" s="161"/>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381</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01" t="s">
        <v>3673</v>
      </c>
      <c r="D292" s="185"/>
      <c r="E292" s="186">
        <v>-10.26</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01" t="s">
        <v>3674</v>
      </c>
      <c r="D293" s="185"/>
      <c r="E293" s="186">
        <v>-11.768409999999999</v>
      </c>
      <c r="F293" s="161"/>
      <c r="G293" s="161"/>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381</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01" t="s">
        <v>464</v>
      </c>
      <c r="D294" s="185"/>
      <c r="E294" s="186"/>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01" t="s">
        <v>3675</v>
      </c>
      <c r="D295" s="185"/>
      <c r="E295" s="186">
        <v>-139.6592</v>
      </c>
      <c r="F295" s="161"/>
      <c r="G295" s="161"/>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381</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01" t="s">
        <v>3676</v>
      </c>
      <c r="D296" s="185"/>
      <c r="E296" s="186">
        <v>-3.75</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3" x14ac:dyDescent="0.2">
      <c r="A297" s="158"/>
      <c r="B297" s="159"/>
      <c r="C297" s="201" t="s">
        <v>3677</v>
      </c>
      <c r="D297" s="185"/>
      <c r="E297" s="186">
        <v>-48.398269999999997</v>
      </c>
      <c r="F297" s="161"/>
      <c r="G297" s="161"/>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381</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01" t="s">
        <v>3678</v>
      </c>
      <c r="D298" s="185"/>
      <c r="E298" s="186">
        <v>-0.9</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01" t="s">
        <v>3679</v>
      </c>
      <c r="D299" s="185"/>
      <c r="E299" s="186">
        <v>-0.21496000000000001</v>
      </c>
      <c r="F299" s="161"/>
      <c r="G299" s="161"/>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381</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3" x14ac:dyDescent="0.2">
      <c r="A300" s="158"/>
      <c r="B300" s="159"/>
      <c r="C300" s="201" t="s">
        <v>3680</v>
      </c>
      <c r="D300" s="185"/>
      <c r="E300" s="186">
        <v>-1.395</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3" x14ac:dyDescent="0.2">
      <c r="A301" s="158"/>
      <c r="B301" s="159"/>
      <c r="C301" s="201" t="s">
        <v>3681</v>
      </c>
      <c r="D301" s="185"/>
      <c r="E301" s="186">
        <v>-0.52</v>
      </c>
      <c r="F301" s="161"/>
      <c r="G301" s="161"/>
      <c r="H301" s="161"/>
      <c r="I301" s="161"/>
      <c r="J301" s="161"/>
      <c r="K301" s="161"/>
      <c r="L301" s="161"/>
      <c r="M301" s="161"/>
      <c r="N301" s="160"/>
      <c r="O301" s="160"/>
      <c r="P301" s="160"/>
      <c r="Q301" s="160"/>
      <c r="R301" s="161"/>
      <c r="S301" s="161"/>
      <c r="T301" s="161"/>
      <c r="U301" s="161"/>
      <c r="V301" s="161"/>
      <c r="W301" s="161"/>
      <c r="X301" s="161"/>
      <c r="Y301" s="161"/>
      <c r="Z301" s="151"/>
      <c r="AA301" s="151"/>
      <c r="AB301" s="151"/>
      <c r="AC301" s="151"/>
      <c r="AD301" s="151"/>
      <c r="AE301" s="151"/>
      <c r="AF301" s="151"/>
      <c r="AG301" s="151" t="s">
        <v>381</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3" x14ac:dyDescent="0.2">
      <c r="A302" s="158"/>
      <c r="B302" s="159"/>
      <c r="C302" s="201" t="s">
        <v>3682</v>
      </c>
      <c r="D302" s="185"/>
      <c r="E302" s="186">
        <v>-0.4723</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201" t="s">
        <v>3683</v>
      </c>
      <c r="D303" s="185"/>
      <c r="E303" s="186">
        <v>50.741700000000002</v>
      </c>
      <c r="F303" s="161"/>
      <c r="G303" s="161"/>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381</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201" t="s">
        <v>3684</v>
      </c>
      <c r="D304" s="185"/>
      <c r="E304" s="186">
        <v>2.2999999999999998</v>
      </c>
      <c r="F304" s="161"/>
      <c r="G304" s="161"/>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381</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73">
        <v>35</v>
      </c>
      <c r="B305" s="174" t="s">
        <v>1828</v>
      </c>
      <c r="C305" s="181" t="s">
        <v>1829</v>
      </c>
      <c r="D305" s="175" t="s">
        <v>389</v>
      </c>
      <c r="E305" s="176">
        <v>139.65392</v>
      </c>
      <c r="F305" s="177"/>
      <c r="G305" s="178">
        <f>ROUND(E305*F305,2)</f>
        <v>0</v>
      </c>
      <c r="H305" s="177"/>
      <c r="I305" s="178">
        <f>ROUND(E305*H305,2)</f>
        <v>0</v>
      </c>
      <c r="J305" s="177"/>
      <c r="K305" s="178">
        <f>ROUND(E305*J305,2)</f>
        <v>0</v>
      </c>
      <c r="L305" s="178">
        <v>21</v>
      </c>
      <c r="M305" s="178">
        <f>G305*(1+L305/100)</f>
        <v>0</v>
      </c>
      <c r="N305" s="176">
        <v>0</v>
      </c>
      <c r="O305" s="176">
        <f>ROUND(E305*N305,2)</f>
        <v>0</v>
      </c>
      <c r="P305" s="176">
        <v>0</v>
      </c>
      <c r="Q305" s="176">
        <f>ROUND(E305*P305,2)</f>
        <v>0</v>
      </c>
      <c r="R305" s="178" t="s">
        <v>373</v>
      </c>
      <c r="S305" s="178" t="s">
        <v>374</v>
      </c>
      <c r="T305" s="179" t="s">
        <v>374</v>
      </c>
      <c r="U305" s="161">
        <v>1.587</v>
      </c>
      <c r="V305" s="161">
        <f>ROUND(E305*U305,2)</f>
        <v>221.63</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ht="22.5" outlineLevel="2" x14ac:dyDescent="0.2">
      <c r="A306" s="158"/>
      <c r="B306" s="159"/>
      <c r="C306" s="272" t="s">
        <v>1830</v>
      </c>
      <c r="D306" s="273"/>
      <c r="E306" s="273"/>
      <c r="F306" s="273"/>
      <c r="G306" s="273"/>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378</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93" t="str">
        <f>C306</f>
        <v>sypaninou z vhodných hornin tř. 1 - 4 nebo materiálem připraveným podél výkopu ve vzdálenosti do 3 m od jeho kraje, pro jakoukoliv hloubku výkopu a jakoukoliv míru zhutnění,</v>
      </c>
      <c r="BB306" s="151"/>
      <c r="BC306" s="151"/>
      <c r="BD306" s="151"/>
      <c r="BE306" s="151"/>
      <c r="BF306" s="151"/>
      <c r="BG306" s="151"/>
      <c r="BH306" s="151"/>
    </row>
    <row r="307" spans="1:60" outlineLevel="2" x14ac:dyDescent="0.2">
      <c r="A307" s="158"/>
      <c r="B307" s="159"/>
      <c r="C307" s="201" t="s">
        <v>2410</v>
      </c>
      <c r="D307" s="185"/>
      <c r="E307" s="186"/>
      <c r="F307" s="161"/>
      <c r="G307" s="161"/>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381</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01" t="s">
        <v>3685</v>
      </c>
      <c r="D308" s="185"/>
      <c r="E308" s="186">
        <v>169.37362999999999</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1" t="s">
        <v>3686</v>
      </c>
      <c r="D309" s="185"/>
      <c r="E309" s="186">
        <v>-29.719709999999999</v>
      </c>
      <c r="F309" s="161"/>
      <c r="G309" s="161"/>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381</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73">
        <v>36</v>
      </c>
      <c r="B310" s="174" t="s">
        <v>2059</v>
      </c>
      <c r="C310" s="181" t="s">
        <v>2060</v>
      </c>
      <c r="D310" s="175" t="s">
        <v>514</v>
      </c>
      <c r="E310" s="176">
        <v>253</v>
      </c>
      <c r="F310" s="177"/>
      <c r="G310" s="178">
        <f>ROUND(E310*F310,2)</f>
        <v>0</v>
      </c>
      <c r="H310" s="177"/>
      <c r="I310" s="178">
        <f>ROUND(E310*H310,2)</f>
        <v>0</v>
      </c>
      <c r="J310" s="177"/>
      <c r="K310" s="178">
        <f>ROUND(E310*J310,2)</f>
        <v>0</v>
      </c>
      <c r="L310" s="178">
        <v>21</v>
      </c>
      <c r="M310" s="178">
        <f>G310*(1+L310/100)</f>
        <v>0</v>
      </c>
      <c r="N310" s="176">
        <v>0</v>
      </c>
      <c r="O310" s="176">
        <f>ROUND(E310*N310,2)</f>
        <v>0</v>
      </c>
      <c r="P310" s="176">
        <v>0</v>
      </c>
      <c r="Q310" s="176">
        <f>ROUND(E310*P310,2)</f>
        <v>0</v>
      </c>
      <c r="R310" s="178" t="s">
        <v>541</v>
      </c>
      <c r="S310" s="178" t="s">
        <v>374</v>
      </c>
      <c r="T310" s="179" t="s">
        <v>374</v>
      </c>
      <c r="U310" s="161">
        <v>0.06</v>
      </c>
      <c r="V310" s="161">
        <f>ROUND(E310*U310,2)</f>
        <v>15.18</v>
      </c>
      <c r="W310" s="161"/>
      <c r="X310" s="161" t="s">
        <v>375</v>
      </c>
      <c r="Y310" s="161" t="s">
        <v>334</v>
      </c>
      <c r="Z310" s="151"/>
      <c r="AA310" s="151"/>
      <c r="AB310" s="151"/>
      <c r="AC310" s="151"/>
      <c r="AD310" s="151"/>
      <c r="AE310" s="151"/>
      <c r="AF310" s="151"/>
      <c r="AG310" s="151" t="s">
        <v>376</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2" x14ac:dyDescent="0.2">
      <c r="A311" s="158"/>
      <c r="B311" s="159"/>
      <c r="C311" s="272" t="s">
        <v>542</v>
      </c>
      <c r="D311" s="273"/>
      <c r="E311" s="273"/>
      <c r="F311" s="273"/>
      <c r="G311" s="273"/>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378</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2" x14ac:dyDescent="0.2">
      <c r="A312" s="158"/>
      <c r="B312" s="159"/>
      <c r="C312" s="201" t="s">
        <v>3687</v>
      </c>
      <c r="D312" s="185"/>
      <c r="E312" s="186">
        <v>253</v>
      </c>
      <c r="F312" s="161"/>
      <c r="G312" s="161"/>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381</v>
      </c>
      <c r="AH312" s="151">
        <v>5</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73">
        <v>37</v>
      </c>
      <c r="B313" s="174" t="s">
        <v>546</v>
      </c>
      <c r="C313" s="181" t="s">
        <v>547</v>
      </c>
      <c r="D313" s="175" t="s">
        <v>514</v>
      </c>
      <c r="E313" s="176">
        <v>253</v>
      </c>
      <c r="F313" s="177"/>
      <c r="G313" s="178">
        <f>ROUND(E313*F313,2)</f>
        <v>0</v>
      </c>
      <c r="H313" s="177"/>
      <c r="I313" s="178">
        <f>ROUND(E313*H313,2)</f>
        <v>0</v>
      </c>
      <c r="J313" s="177"/>
      <c r="K313" s="178">
        <f>ROUND(E313*J313,2)</f>
        <v>0</v>
      </c>
      <c r="L313" s="178">
        <v>21</v>
      </c>
      <c r="M313" s="178">
        <f>G313*(1+L313/100)</f>
        <v>0</v>
      </c>
      <c r="N313" s="176">
        <v>0</v>
      </c>
      <c r="O313" s="176">
        <f>ROUND(E313*N313,2)</f>
        <v>0</v>
      </c>
      <c r="P313" s="176">
        <v>0</v>
      </c>
      <c r="Q313" s="176">
        <f>ROUND(E313*P313,2)</f>
        <v>0</v>
      </c>
      <c r="R313" s="178" t="s">
        <v>373</v>
      </c>
      <c r="S313" s="178" t="s">
        <v>374</v>
      </c>
      <c r="T313" s="179" t="s">
        <v>374</v>
      </c>
      <c r="U313" s="161">
        <v>1.7999999999999999E-2</v>
      </c>
      <c r="V313" s="161">
        <f>ROUND(E313*U313,2)</f>
        <v>4.55</v>
      </c>
      <c r="W313" s="161"/>
      <c r="X313" s="161" t="s">
        <v>375</v>
      </c>
      <c r="Y313" s="161" t="s">
        <v>334</v>
      </c>
      <c r="Z313" s="151"/>
      <c r="AA313" s="151"/>
      <c r="AB313" s="151"/>
      <c r="AC313" s="151"/>
      <c r="AD313" s="151"/>
      <c r="AE313" s="151"/>
      <c r="AF313" s="151"/>
      <c r="AG313" s="151" t="s">
        <v>376</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2" x14ac:dyDescent="0.2">
      <c r="A314" s="158"/>
      <c r="B314" s="159"/>
      <c r="C314" s="272" t="s">
        <v>548</v>
      </c>
      <c r="D314" s="273"/>
      <c r="E314" s="273"/>
      <c r="F314" s="273"/>
      <c r="G314" s="273"/>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378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2" x14ac:dyDescent="0.2">
      <c r="A315" s="158"/>
      <c r="B315" s="159"/>
      <c r="C315" s="201" t="s">
        <v>3687</v>
      </c>
      <c r="D315" s="185"/>
      <c r="E315" s="186">
        <v>253</v>
      </c>
      <c r="F315" s="161"/>
      <c r="G315" s="161"/>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381</v>
      </c>
      <c r="AH315" s="151">
        <v>5</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ht="22.5" outlineLevel="1" x14ac:dyDescent="0.2">
      <c r="A316" s="173">
        <v>38</v>
      </c>
      <c r="B316" s="174" t="s">
        <v>1837</v>
      </c>
      <c r="C316" s="181" t="s">
        <v>1838</v>
      </c>
      <c r="D316" s="175" t="s">
        <v>514</v>
      </c>
      <c r="E316" s="176">
        <v>253</v>
      </c>
      <c r="F316" s="177"/>
      <c r="G316" s="178">
        <f>ROUND(E316*F316,2)</f>
        <v>0</v>
      </c>
      <c r="H316" s="177"/>
      <c r="I316" s="178">
        <f>ROUND(E316*H316,2)</f>
        <v>0</v>
      </c>
      <c r="J316" s="177"/>
      <c r="K316" s="178">
        <f>ROUND(E316*J316,2)</f>
        <v>0</v>
      </c>
      <c r="L316" s="178">
        <v>21</v>
      </c>
      <c r="M316" s="178">
        <f>G316*(1+L316/100)</f>
        <v>0</v>
      </c>
      <c r="N316" s="176">
        <v>0</v>
      </c>
      <c r="O316" s="176">
        <f>ROUND(E316*N316,2)</f>
        <v>0</v>
      </c>
      <c r="P316" s="176">
        <v>0</v>
      </c>
      <c r="Q316" s="176">
        <f>ROUND(E316*P316,2)</f>
        <v>0</v>
      </c>
      <c r="R316" s="178" t="s">
        <v>373</v>
      </c>
      <c r="S316" s="178" t="s">
        <v>374</v>
      </c>
      <c r="T316" s="179" t="s">
        <v>374</v>
      </c>
      <c r="U316" s="161">
        <v>0.13</v>
      </c>
      <c r="V316" s="161">
        <f>ROUND(E316*U316,2)</f>
        <v>32.89</v>
      </c>
      <c r="W316" s="161"/>
      <c r="X316" s="161" t="s">
        <v>375</v>
      </c>
      <c r="Y316" s="161" t="s">
        <v>334</v>
      </c>
      <c r="Z316" s="151"/>
      <c r="AA316" s="151"/>
      <c r="AB316" s="151"/>
      <c r="AC316" s="151"/>
      <c r="AD316" s="151"/>
      <c r="AE316" s="151"/>
      <c r="AF316" s="151"/>
      <c r="AG316" s="151" t="s">
        <v>376</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ht="22.5" outlineLevel="2" x14ac:dyDescent="0.2">
      <c r="A317" s="158"/>
      <c r="B317" s="159"/>
      <c r="C317" s="272" t="s">
        <v>551</v>
      </c>
      <c r="D317" s="273"/>
      <c r="E317" s="273"/>
      <c r="F317" s="273"/>
      <c r="G317" s="273"/>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378</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93" t="str">
        <f>C317</f>
        <v>s případným nutným přemístěním hromad nebo dočasných skládek na místo potřeby ze vzdálenosti do 30 m, v rovině nebo ve svahu do 1 : 5,</v>
      </c>
      <c r="BB317" s="151"/>
      <c r="BC317" s="151"/>
      <c r="BD317" s="151"/>
      <c r="BE317" s="151"/>
      <c r="BF317" s="151"/>
      <c r="BG317" s="151"/>
      <c r="BH317" s="151"/>
    </row>
    <row r="318" spans="1:60" outlineLevel="2" x14ac:dyDescent="0.2">
      <c r="A318" s="158"/>
      <c r="B318" s="159"/>
      <c r="C318" s="201" t="s">
        <v>2002</v>
      </c>
      <c r="D318" s="185"/>
      <c r="E318" s="186"/>
      <c r="F318" s="161"/>
      <c r="G318" s="161"/>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381</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3" x14ac:dyDescent="0.2">
      <c r="A319" s="158"/>
      <c r="B319" s="159"/>
      <c r="C319" s="201" t="s">
        <v>3688</v>
      </c>
      <c r="D319" s="185"/>
      <c r="E319" s="186">
        <v>30.652000000000001</v>
      </c>
      <c r="F319" s="161"/>
      <c r="G319" s="161"/>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381</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3" x14ac:dyDescent="0.2">
      <c r="A320" s="158"/>
      <c r="B320" s="159"/>
      <c r="C320" s="201" t="s">
        <v>3689</v>
      </c>
      <c r="D320" s="185"/>
      <c r="E320" s="186">
        <v>12.6</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01" t="s">
        <v>2004</v>
      </c>
      <c r="D321" s="185"/>
      <c r="E321" s="186"/>
      <c r="F321" s="161"/>
      <c r="G321" s="161"/>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381</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01" t="s">
        <v>3690</v>
      </c>
      <c r="D322" s="185"/>
      <c r="E322" s="186">
        <v>182.74799999999999</v>
      </c>
      <c r="F322" s="161"/>
      <c r="G322" s="161"/>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381</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01" t="s">
        <v>3691</v>
      </c>
      <c r="D323" s="185"/>
      <c r="E323" s="186">
        <v>27</v>
      </c>
      <c r="F323" s="161"/>
      <c r="G323" s="161"/>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381</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73">
        <v>39</v>
      </c>
      <c r="B324" s="174" t="s">
        <v>574</v>
      </c>
      <c r="C324" s="181" t="s">
        <v>575</v>
      </c>
      <c r="D324" s="175" t="s">
        <v>576</v>
      </c>
      <c r="E324" s="176">
        <v>10.4742</v>
      </c>
      <c r="F324" s="177"/>
      <c r="G324" s="178">
        <f>ROUND(E324*F324,2)</f>
        <v>0</v>
      </c>
      <c r="H324" s="177"/>
      <c r="I324" s="178">
        <f>ROUND(E324*H324,2)</f>
        <v>0</v>
      </c>
      <c r="J324" s="177"/>
      <c r="K324" s="178">
        <f>ROUND(E324*J324,2)</f>
        <v>0</v>
      </c>
      <c r="L324" s="178">
        <v>21</v>
      </c>
      <c r="M324" s="178">
        <f>G324*(1+L324/100)</f>
        <v>0</v>
      </c>
      <c r="N324" s="176">
        <v>1E-3</v>
      </c>
      <c r="O324" s="176">
        <f>ROUND(E324*N324,2)</f>
        <v>0.01</v>
      </c>
      <c r="P324" s="176">
        <v>0</v>
      </c>
      <c r="Q324" s="176">
        <f>ROUND(E324*P324,2)</f>
        <v>0</v>
      </c>
      <c r="R324" s="178" t="s">
        <v>577</v>
      </c>
      <c r="S324" s="178" t="s">
        <v>374</v>
      </c>
      <c r="T324" s="179" t="s">
        <v>374</v>
      </c>
      <c r="U324" s="161">
        <v>0</v>
      </c>
      <c r="V324" s="161">
        <f>ROUND(E324*U324,2)</f>
        <v>0</v>
      </c>
      <c r="W324" s="161"/>
      <c r="X324" s="161" t="s">
        <v>578</v>
      </c>
      <c r="Y324" s="161" t="s">
        <v>334</v>
      </c>
      <c r="Z324" s="151"/>
      <c r="AA324" s="151"/>
      <c r="AB324" s="151"/>
      <c r="AC324" s="151"/>
      <c r="AD324" s="151"/>
      <c r="AE324" s="151"/>
      <c r="AF324" s="151"/>
      <c r="AG324" s="151" t="s">
        <v>636</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2" x14ac:dyDescent="0.2">
      <c r="A325" s="158"/>
      <c r="B325" s="159"/>
      <c r="C325" s="201" t="s">
        <v>3692</v>
      </c>
      <c r="D325" s="185"/>
      <c r="E325" s="186">
        <v>10.4742</v>
      </c>
      <c r="F325" s="161"/>
      <c r="G325" s="161"/>
      <c r="H325" s="161"/>
      <c r="I325" s="161"/>
      <c r="J325" s="161"/>
      <c r="K325" s="161"/>
      <c r="L325" s="161"/>
      <c r="M325" s="161"/>
      <c r="N325" s="160"/>
      <c r="O325" s="160"/>
      <c r="P325" s="160"/>
      <c r="Q325" s="160"/>
      <c r="R325" s="161"/>
      <c r="S325" s="161"/>
      <c r="T325" s="161"/>
      <c r="U325" s="161"/>
      <c r="V325" s="161"/>
      <c r="W325" s="161"/>
      <c r="X325" s="161"/>
      <c r="Y325" s="161"/>
      <c r="Z325" s="151"/>
      <c r="AA325" s="151"/>
      <c r="AB325" s="151"/>
      <c r="AC325" s="151"/>
      <c r="AD325" s="151"/>
      <c r="AE325" s="151"/>
      <c r="AF325" s="151"/>
      <c r="AG325" s="151" t="s">
        <v>381</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73">
        <v>40</v>
      </c>
      <c r="B326" s="174" t="s">
        <v>1843</v>
      </c>
      <c r="C326" s="181" t="s">
        <v>1844</v>
      </c>
      <c r="D326" s="175" t="s">
        <v>619</v>
      </c>
      <c r="E326" s="176">
        <v>259.10969</v>
      </c>
      <c r="F326" s="177"/>
      <c r="G326" s="178">
        <f>ROUND(E326*F326,2)</f>
        <v>0</v>
      </c>
      <c r="H326" s="177"/>
      <c r="I326" s="178">
        <f>ROUND(E326*H326,2)</f>
        <v>0</v>
      </c>
      <c r="J326" s="177"/>
      <c r="K326" s="178">
        <f>ROUND(E326*J326,2)</f>
        <v>0</v>
      </c>
      <c r="L326" s="178">
        <v>21</v>
      </c>
      <c r="M326" s="178">
        <f>G326*(1+L326/100)</f>
        <v>0</v>
      </c>
      <c r="N326" s="176">
        <v>1</v>
      </c>
      <c r="O326" s="176">
        <f>ROUND(E326*N326,2)</f>
        <v>259.11</v>
      </c>
      <c r="P326" s="176">
        <v>0</v>
      </c>
      <c r="Q326" s="176">
        <f>ROUND(E326*P326,2)</f>
        <v>0</v>
      </c>
      <c r="R326" s="178" t="s">
        <v>577</v>
      </c>
      <c r="S326" s="178" t="s">
        <v>374</v>
      </c>
      <c r="T326" s="179" t="s">
        <v>374</v>
      </c>
      <c r="U326" s="161">
        <v>0</v>
      </c>
      <c r="V326" s="161">
        <f>ROUND(E326*U326,2)</f>
        <v>0</v>
      </c>
      <c r="W326" s="161"/>
      <c r="X326" s="161" t="s">
        <v>578</v>
      </c>
      <c r="Y326" s="161" t="s">
        <v>334</v>
      </c>
      <c r="Z326" s="151"/>
      <c r="AA326" s="151"/>
      <c r="AB326" s="151"/>
      <c r="AC326" s="151"/>
      <c r="AD326" s="151"/>
      <c r="AE326" s="151"/>
      <c r="AF326" s="151"/>
      <c r="AG326" s="151" t="s">
        <v>1845</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2" x14ac:dyDescent="0.2">
      <c r="A327" s="158"/>
      <c r="B327" s="159"/>
      <c r="C327" s="263" t="s">
        <v>1846</v>
      </c>
      <c r="D327" s="264"/>
      <c r="E327" s="264"/>
      <c r="F327" s="264"/>
      <c r="G327" s="264"/>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337</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01" t="s">
        <v>3693</v>
      </c>
      <c r="D328" s="185"/>
      <c r="E328" s="186">
        <v>259.10969</v>
      </c>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x14ac:dyDescent="0.2">
      <c r="A329" s="166" t="s">
        <v>326</v>
      </c>
      <c r="B329" s="167" t="s">
        <v>188</v>
      </c>
      <c r="C329" s="180" t="s">
        <v>189</v>
      </c>
      <c r="D329" s="168"/>
      <c r="E329" s="169"/>
      <c r="F329" s="170"/>
      <c r="G329" s="170">
        <f>SUMIF(AG330:AG347,"&lt;&gt;NOR",G330:G347)</f>
        <v>0</v>
      </c>
      <c r="H329" s="170"/>
      <c r="I329" s="170">
        <f>SUM(I330:I347)</f>
        <v>0</v>
      </c>
      <c r="J329" s="170"/>
      <c r="K329" s="170">
        <f>SUM(K330:K347)</f>
        <v>0</v>
      </c>
      <c r="L329" s="170"/>
      <c r="M329" s="170">
        <f>SUM(M330:M347)</f>
        <v>0</v>
      </c>
      <c r="N329" s="169"/>
      <c r="O329" s="169">
        <f>SUM(O330:O347)</f>
        <v>0</v>
      </c>
      <c r="P329" s="169"/>
      <c r="Q329" s="169">
        <f>SUM(Q330:Q347)</f>
        <v>178.41</v>
      </c>
      <c r="R329" s="170"/>
      <c r="S329" s="170"/>
      <c r="T329" s="171"/>
      <c r="U329" s="165"/>
      <c r="V329" s="165">
        <f>SUM(V330:V347)</f>
        <v>15.04</v>
      </c>
      <c r="W329" s="165"/>
      <c r="X329" s="165"/>
      <c r="Y329" s="165"/>
      <c r="AG329" t="s">
        <v>327</v>
      </c>
    </row>
    <row r="330" spans="1:60" ht="22.5" outlineLevel="1" x14ac:dyDescent="0.2">
      <c r="A330" s="173">
        <v>41</v>
      </c>
      <c r="B330" s="174" t="s">
        <v>2697</v>
      </c>
      <c r="C330" s="181" t="s">
        <v>2698</v>
      </c>
      <c r="D330" s="175" t="s">
        <v>514</v>
      </c>
      <c r="E330" s="176">
        <v>212.16679999999999</v>
      </c>
      <c r="F330" s="177"/>
      <c r="G330" s="178">
        <f>ROUND(E330*F330,2)</f>
        <v>0</v>
      </c>
      <c r="H330" s="177"/>
      <c r="I330" s="178">
        <f>ROUND(E330*H330,2)</f>
        <v>0</v>
      </c>
      <c r="J330" s="177"/>
      <c r="K330" s="178">
        <f>ROUND(E330*J330,2)</f>
        <v>0</v>
      </c>
      <c r="L330" s="178">
        <v>21</v>
      </c>
      <c r="M330" s="178">
        <f>G330*(1+L330/100)</f>
        <v>0</v>
      </c>
      <c r="N330" s="176">
        <v>0</v>
      </c>
      <c r="O330" s="176">
        <f>ROUND(E330*N330,2)</f>
        <v>0</v>
      </c>
      <c r="P330" s="176">
        <v>0.33</v>
      </c>
      <c r="Q330" s="176">
        <f>ROUND(E330*P330,2)</f>
        <v>70.02</v>
      </c>
      <c r="R330" s="178" t="s">
        <v>588</v>
      </c>
      <c r="S330" s="178" t="s">
        <v>374</v>
      </c>
      <c r="T330" s="179" t="s">
        <v>374</v>
      </c>
      <c r="U330" s="161">
        <v>4.0500000000000001E-2</v>
      </c>
      <c r="V330" s="161">
        <f>ROUND(E330*U330,2)</f>
        <v>8.59</v>
      </c>
      <c r="W330" s="161"/>
      <c r="X330" s="161" t="s">
        <v>375</v>
      </c>
      <c r="Y330" s="161" t="s">
        <v>334</v>
      </c>
      <c r="Z330" s="151"/>
      <c r="AA330" s="151"/>
      <c r="AB330" s="151"/>
      <c r="AC330" s="151"/>
      <c r="AD330" s="151"/>
      <c r="AE330" s="151"/>
      <c r="AF330" s="151"/>
      <c r="AG330" s="151" t="s">
        <v>376</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01" t="s">
        <v>2699</v>
      </c>
      <c r="D331" s="185"/>
      <c r="E331" s="186"/>
      <c r="F331" s="161"/>
      <c r="G331" s="161"/>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381</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3" x14ac:dyDescent="0.2">
      <c r="A332" s="158"/>
      <c r="B332" s="159"/>
      <c r="C332" s="201" t="s">
        <v>3694</v>
      </c>
      <c r="D332" s="185"/>
      <c r="E332" s="186">
        <v>202.96680000000001</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3" x14ac:dyDescent="0.2">
      <c r="A333" s="158"/>
      <c r="B333" s="159"/>
      <c r="C333" s="201" t="s">
        <v>3695</v>
      </c>
      <c r="D333" s="185"/>
      <c r="E333" s="186">
        <v>9.1999999999999993</v>
      </c>
      <c r="F333" s="161"/>
      <c r="G333" s="161"/>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381</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ht="22.5" outlineLevel="1" x14ac:dyDescent="0.2">
      <c r="A334" s="173">
        <v>42</v>
      </c>
      <c r="B334" s="174" t="s">
        <v>2703</v>
      </c>
      <c r="C334" s="181" t="s">
        <v>2704</v>
      </c>
      <c r="D334" s="175" t="s">
        <v>514</v>
      </c>
      <c r="E334" s="176">
        <v>212.16679999999999</v>
      </c>
      <c r="F334" s="177"/>
      <c r="G334" s="178">
        <f>ROUND(E334*F334,2)</f>
        <v>0</v>
      </c>
      <c r="H334" s="177"/>
      <c r="I334" s="178">
        <f>ROUND(E334*H334,2)</f>
        <v>0</v>
      </c>
      <c r="J334" s="177"/>
      <c r="K334" s="178">
        <f>ROUND(E334*J334,2)</f>
        <v>0</v>
      </c>
      <c r="L334" s="178">
        <v>21</v>
      </c>
      <c r="M334" s="178">
        <f>G334*(1+L334/100)</f>
        <v>0</v>
      </c>
      <c r="N334" s="176">
        <v>0</v>
      </c>
      <c r="O334" s="176">
        <f>ROUND(E334*N334,2)</f>
        <v>0</v>
      </c>
      <c r="P334" s="176">
        <v>0.51085999999999998</v>
      </c>
      <c r="Q334" s="176">
        <f>ROUND(E334*P334,2)</f>
        <v>108.39</v>
      </c>
      <c r="R334" s="178" t="s">
        <v>588</v>
      </c>
      <c r="S334" s="178" t="s">
        <v>374</v>
      </c>
      <c r="T334" s="179" t="s">
        <v>374</v>
      </c>
      <c r="U334" s="161">
        <v>2.1999999999999999E-2</v>
      </c>
      <c r="V334" s="161">
        <f>ROUND(E334*U334,2)</f>
        <v>4.67</v>
      </c>
      <c r="W334" s="161"/>
      <c r="X334" s="161" t="s">
        <v>375</v>
      </c>
      <c r="Y334" s="161" t="s">
        <v>334</v>
      </c>
      <c r="Z334" s="151"/>
      <c r="AA334" s="151"/>
      <c r="AB334" s="151"/>
      <c r="AC334" s="151"/>
      <c r="AD334" s="151"/>
      <c r="AE334" s="151"/>
      <c r="AF334" s="151"/>
      <c r="AG334" s="151" t="s">
        <v>376</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2" x14ac:dyDescent="0.2">
      <c r="A335" s="158"/>
      <c r="B335" s="159"/>
      <c r="C335" s="201" t="s">
        <v>3696</v>
      </c>
      <c r="D335" s="185"/>
      <c r="E335" s="186">
        <v>212.16679999999999</v>
      </c>
      <c r="F335" s="161"/>
      <c r="G335" s="161"/>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381</v>
      </c>
      <c r="AH335" s="151">
        <v>5</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ht="22.5" outlineLevel="1" x14ac:dyDescent="0.2">
      <c r="A336" s="173">
        <v>43</v>
      </c>
      <c r="B336" s="174" t="s">
        <v>617</v>
      </c>
      <c r="C336" s="181" t="s">
        <v>618</v>
      </c>
      <c r="D336" s="175" t="s">
        <v>619</v>
      </c>
      <c r="E336" s="176">
        <v>178.40258</v>
      </c>
      <c r="F336" s="177"/>
      <c r="G336" s="178">
        <f>ROUND(E336*F336,2)</f>
        <v>0</v>
      </c>
      <c r="H336" s="177"/>
      <c r="I336" s="178">
        <f>ROUND(E336*H336,2)</f>
        <v>0</v>
      </c>
      <c r="J336" s="177"/>
      <c r="K336" s="178">
        <f>ROUND(E336*J336,2)</f>
        <v>0</v>
      </c>
      <c r="L336" s="178">
        <v>21</v>
      </c>
      <c r="M336" s="178">
        <f>G336*(1+L336/100)</f>
        <v>0</v>
      </c>
      <c r="N336" s="176">
        <v>0</v>
      </c>
      <c r="O336" s="176">
        <f>ROUND(E336*N336,2)</f>
        <v>0</v>
      </c>
      <c r="P336" s="176">
        <v>0</v>
      </c>
      <c r="Q336" s="176">
        <f>ROUND(E336*P336,2)</f>
        <v>0</v>
      </c>
      <c r="R336" s="178" t="s">
        <v>588</v>
      </c>
      <c r="S336" s="178" t="s">
        <v>374</v>
      </c>
      <c r="T336" s="179" t="s">
        <v>374</v>
      </c>
      <c r="U336" s="161">
        <v>0.01</v>
      </c>
      <c r="V336" s="161">
        <f>ROUND(E336*U336,2)</f>
        <v>1.78</v>
      </c>
      <c r="W336" s="161"/>
      <c r="X336" s="161" t="s">
        <v>1180</v>
      </c>
      <c r="Y336" s="161" t="s">
        <v>334</v>
      </c>
      <c r="Z336" s="151"/>
      <c r="AA336" s="151"/>
      <c r="AB336" s="151"/>
      <c r="AC336" s="151"/>
      <c r="AD336" s="151"/>
      <c r="AE336" s="151"/>
      <c r="AF336" s="151"/>
      <c r="AG336" s="151" t="s">
        <v>1181</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2" x14ac:dyDescent="0.2">
      <c r="A337" s="158"/>
      <c r="B337" s="159"/>
      <c r="C337" s="201" t="s">
        <v>1164</v>
      </c>
      <c r="D337" s="185"/>
      <c r="E337" s="186"/>
      <c r="F337" s="161"/>
      <c r="G337" s="161"/>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381</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01" t="s">
        <v>3697</v>
      </c>
      <c r="D338" s="185"/>
      <c r="E338" s="186"/>
      <c r="F338" s="161"/>
      <c r="G338" s="161"/>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381</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01" t="s">
        <v>3698</v>
      </c>
      <c r="D339" s="185"/>
      <c r="E339" s="186">
        <v>178.40258</v>
      </c>
      <c r="F339" s="161"/>
      <c r="G339" s="161"/>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381</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ht="22.5" outlineLevel="1" x14ac:dyDescent="0.2">
      <c r="A340" s="173">
        <v>44</v>
      </c>
      <c r="B340" s="174" t="s">
        <v>623</v>
      </c>
      <c r="C340" s="181" t="s">
        <v>624</v>
      </c>
      <c r="D340" s="175" t="s">
        <v>619</v>
      </c>
      <c r="E340" s="176">
        <v>6065.6875700000001</v>
      </c>
      <c r="F340" s="177"/>
      <c r="G340" s="178">
        <f>ROUND(E340*F340,2)</f>
        <v>0</v>
      </c>
      <c r="H340" s="177"/>
      <c r="I340" s="178">
        <f>ROUND(E340*H340,2)</f>
        <v>0</v>
      </c>
      <c r="J340" s="177"/>
      <c r="K340" s="178">
        <f>ROUND(E340*J340,2)</f>
        <v>0</v>
      </c>
      <c r="L340" s="178">
        <v>21</v>
      </c>
      <c r="M340" s="178">
        <f>G340*(1+L340/100)</f>
        <v>0</v>
      </c>
      <c r="N340" s="176">
        <v>0</v>
      </c>
      <c r="O340" s="176">
        <f>ROUND(E340*N340,2)</f>
        <v>0</v>
      </c>
      <c r="P340" s="176">
        <v>0</v>
      </c>
      <c r="Q340" s="176">
        <f>ROUND(E340*P340,2)</f>
        <v>0</v>
      </c>
      <c r="R340" s="178" t="s">
        <v>588</v>
      </c>
      <c r="S340" s="178" t="s">
        <v>374</v>
      </c>
      <c r="T340" s="179" t="s">
        <v>374</v>
      </c>
      <c r="U340" s="161">
        <v>0</v>
      </c>
      <c r="V340" s="161">
        <f>ROUND(E340*U340,2)</f>
        <v>0</v>
      </c>
      <c r="W340" s="161"/>
      <c r="X340" s="161" t="s">
        <v>1180</v>
      </c>
      <c r="Y340" s="161" t="s">
        <v>334</v>
      </c>
      <c r="Z340" s="151"/>
      <c r="AA340" s="151"/>
      <c r="AB340" s="151"/>
      <c r="AC340" s="151"/>
      <c r="AD340" s="151"/>
      <c r="AE340" s="151"/>
      <c r="AF340" s="151"/>
      <c r="AG340" s="151" t="s">
        <v>1181</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2" x14ac:dyDescent="0.2">
      <c r="A341" s="158"/>
      <c r="B341" s="159"/>
      <c r="C341" s="201" t="s">
        <v>1164</v>
      </c>
      <c r="D341" s="185"/>
      <c r="E341" s="186"/>
      <c r="F341" s="161"/>
      <c r="G341" s="161"/>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381</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01" t="s">
        <v>3697</v>
      </c>
      <c r="D342" s="185"/>
      <c r="E342" s="186"/>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3" x14ac:dyDescent="0.2">
      <c r="A343" s="158"/>
      <c r="B343" s="159"/>
      <c r="C343" s="201" t="s">
        <v>3699</v>
      </c>
      <c r="D343" s="185"/>
      <c r="E343" s="186">
        <v>6065.6875700000001</v>
      </c>
      <c r="F343" s="161"/>
      <c r="G343" s="161"/>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381</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73">
        <v>45</v>
      </c>
      <c r="B344" s="174" t="s">
        <v>626</v>
      </c>
      <c r="C344" s="181" t="s">
        <v>627</v>
      </c>
      <c r="D344" s="175" t="s">
        <v>619</v>
      </c>
      <c r="E344" s="176">
        <v>178.40258</v>
      </c>
      <c r="F344" s="177"/>
      <c r="G344" s="178">
        <f>ROUND(E344*F344,2)</f>
        <v>0</v>
      </c>
      <c r="H344" s="177"/>
      <c r="I344" s="178">
        <f>ROUND(E344*H344,2)</f>
        <v>0</v>
      </c>
      <c r="J344" s="177"/>
      <c r="K344" s="178">
        <f>ROUND(E344*J344,2)</f>
        <v>0</v>
      </c>
      <c r="L344" s="178">
        <v>21</v>
      </c>
      <c r="M344" s="178">
        <f>G344*(1+L344/100)</f>
        <v>0</v>
      </c>
      <c r="N344" s="176">
        <v>0</v>
      </c>
      <c r="O344" s="176">
        <f>ROUND(E344*N344,2)</f>
        <v>0</v>
      </c>
      <c r="P344" s="176">
        <v>0</v>
      </c>
      <c r="Q344" s="176">
        <f>ROUND(E344*P344,2)</f>
        <v>0</v>
      </c>
      <c r="R344" s="178" t="s">
        <v>628</v>
      </c>
      <c r="S344" s="178" t="s">
        <v>374</v>
      </c>
      <c r="T344" s="179" t="s">
        <v>374</v>
      </c>
      <c r="U344" s="161">
        <v>0</v>
      </c>
      <c r="V344" s="161">
        <f>ROUND(E344*U344,2)</f>
        <v>0</v>
      </c>
      <c r="W344" s="161"/>
      <c r="X344" s="161" t="s">
        <v>1180</v>
      </c>
      <c r="Y344" s="161" t="s">
        <v>334</v>
      </c>
      <c r="Z344" s="151"/>
      <c r="AA344" s="151"/>
      <c r="AB344" s="151"/>
      <c r="AC344" s="151"/>
      <c r="AD344" s="151"/>
      <c r="AE344" s="151"/>
      <c r="AF344" s="151"/>
      <c r="AG344" s="151" t="s">
        <v>1181</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2" x14ac:dyDescent="0.2">
      <c r="A345" s="158"/>
      <c r="B345" s="159"/>
      <c r="C345" s="201" t="s">
        <v>1164</v>
      </c>
      <c r="D345" s="185"/>
      <c r="E345" s="186"/>
      <c r="F345" s="161"/>
      <c r="G345" s="161"/>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381</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01" t="s">
        <v>3697</v>
      </c>
      <c r="D346" s="185"/>
      <c r="E346" s="186"/>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01" t="s">
        <v>3698</v>
      </c>
      <c r="D347" s="185"/>
      <c r="E347" s="186">
        <v>178.40258</v>
      </c>
      <c r="F347" s="161"/>
      <c r="G347" s="161"/>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381</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x14ac:dyDescent="0.2">
      <c r="A348" s="166" t="s">
        <v>326</v>
      </c>
      <c r="B348" s="167" t="s">
        <v>190</v>
      </c>
      <c r="C348" s="180" t="s">
        <v>191</v>
      </c>
      <c r="D348" s="168"/>
      <c r="E348" s="169"/>
      <c r="F348" s="170"/>
      <c r="G348" s="170">
        <f>SUMIF(AG349:AG370,"&lt;&gt;NOR",G349:G370)</f>
        <v>0</v>
      </c>
      <c r="H348" s="170"/>
      <c r="I348" s="170">
        <f>SUM(I349:I370)</f>
        <v>0</v>
      </c>
      <c r="J348" s="170"/>
      <c r="K348" s="170">
        <f>SUM(K349:K370)</f>
        <v>0</v>
      </c>
      <c r="L348" s="170"/>
      <c r="M348" s="170">
        <f>SUM(M349:M370)</f>
        <v>0</v>
      </c>
      <c r="N348" s="169"/>
      <c r="O348" s="169">
        <f>SUM(O349:O370)</f>
        <v>0</v>
      </c>
      <c r="P348" s="169"/>
      <c r="Q348" s="169">
        <f>SUM(Q349:Q370)</f>
        <v>46.68</v>
      </c>
      <c r="R348" s="170"/>
      <c r="S348" s="170"/>
      <c r="T348" s="171"/>
      <c r="U348" s="165"/>
      <c r="V348" s="165">
        <f>SUM(V349:V370)</f>
        <v>25.93</v>
      </c>
      <c r="W348" s="165"/>
      <c r="X348" s="165"/>
      <c r="Y348" s="165"/>
      <c r="AG348" t="s">
        <v>327</v>
      </c>
    </row>
    <row r="349" spans="1:60" ht="22.5" outlineLevel="1" x14ac:dyDescent="0.2">
      <c r="A349" s="173">
        <v>46</v>
      </c>
      <c r="B349" s="174" t="s">
        <v>2711</v>
      </c>
      <c r="C349" s="181" t="s">
        <v>2712</v>
      </c>
      <c r="D349" s="175" t="s">
        <v>514</v>
      </c>
      <c r="E349" s="176">
        <v>212.16679999999999</v>
      </c>
      <c r="F349" s="177"/>
      <c r="G349" s="178">
        <f>ROUND(E349*F349,2)</f>
        <v>0</v>
      </c>
      <c r="H349" s="177"/>
      <c r="I349" s="178">
        <f>ROUND(E349*H349,2)</f>
        <v>0</v>
      </c>
      <c r="J349" s="177"/>
      <c r="K349" s="178">
        <f>ROUND(E349*J349,2)</f>
        <v>0</v>
      </c>
      <c r="L349" s="178">
        <v>21</v>
      </c>
      <c r="M349" s="178">
        <f>G349*(1+L349/100)</f>
        <v>0</v>
      </c>
      <c r="N349" s="176">
        <v>0</v>
      </c>
      <c r="O349" s="176">
        <f>ROUND(E349*N349,2)</f>
        <v>0</v>
      </c>
      <c r="P349" s="176">
        <v>0.11</v>
      </c>
      <c r="Q349" s="176">
        <f>ROUND(E349*P349,2)</f>
        <v>23.34</v>
      </c>
      <c r="R349" s="178" t="s">
        <v>588</v>
      </c>
      <c r="S349" s="178" t="s">
        <v>374</v>
      </c>
      <c r="T349" s="179" t="s">
        <v>374</v>
      </c>
      <c r="U349" s="161">
        <v>0.04</v>
      </c>
      <c r="V349" s="161">
        <f>ROUND(E349*U349,2)</f>
        <v>8.49</v>
      </c>
      <c r="W349" s="161"/>
      <c r="X349" s="161" t="s">
        <v>375</v>
      </c>
      <c r="Y349" s="161" t="s">
        <v>334</v>
      </c>
      <c r="Z349" s="151"/>
      <c r="AA349" s="151"/>
      <c r="AB349" s="151"/>
      <c r="AC349" s="151"/>
      <c r="AD349" s="151"/>
      <c r="AE349" s="151"/>
      <c r="AF349" s="151"/>
      <c r="AG349" s="151" t="s">
        <v>390</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2" x14ac:dyDescent="0.2">
      <c r="A350" s="158"/>
      <c r="B350" s="159"/>
      <c r="C350" s="201" t="s">
        <v>2699</v>
      </c>
      <c r="D350" s="185"/>
      <c r="E350" s="186"/>
      <c r="F350" s="161"/>
      <c r="G350" s="161"/>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381</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01" t="s">
        <v>3694</v>
      </c>
      <c r="D351" s="185"/>
      <c r="E351" s="186">
        <v>202.96680000000001</v>
      </c>
      <c r="F351" s="161"/>
      <c r="G351" s="161"/>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381</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01" t="s">
        <v>3695</v>
      </c>
      <c r="D352" s="185"/>
      <c r="E352" s="186">
        <v>9.1999999999999993</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73">
        <v>47</v>
      </c>
      <c r="B353" s="174" t="s">
        <v>2713</v>
      </c>
      <c r="C353" s="181" t="s">
        <v>2714</v>
      </c>
      <c r="D353" s="175" t="s">
        <v>514</v>
      </c>
      <c r="E353" s="176">
        <v>212.16679999999999</v>
      </c>
      <c r="F353" s="177"/>
      <c r="G353" s="178">
        <f>ROUND(E353*F353,2)</f>
        <v>0</v>
      </c>
      <c r="H353" s="177"/>
      <c r="I353" s="178">
        <f>ROUND(E353*H353,2)</f>
        <v>0</v>
      </c>
      <c r="J353" s="177"/>
      <c r="K353" s="178">
        <f>ROUND(E353*J353,2)</f>
        <v>0</v>
      </c>
      <c r="L353" s="178">
        <v>21</v>
      </c>
      <c r="M353" s="178">
        <f>G353*(1+L353/100)</f>
        <v>0</v>
      </c>
      <c r="N353" s="176">
        <v>0</v>
      </c>
      <c r="O353" s="176">
        <f>ROUND(E353*N353,2)</f>
        <v>0</v>
      </c>
      <c r="P353" s="176">
        <v>0.11</v>
      </c>
      <c r="Q353" s="176">
        <f>ROUND(E353*P353,2)</f>
        <v>23.34</v>
      </c>
      <c r="R353" s="178" t="s">
        <v>588</v>
      </c>
      <c r="S353" s="178" t="s">
        <v>374</v>
      </c>
      <c r="T353" s="179" t="s">
        <v>374</v>
      </c>
      <c r="U353" s="161">
        <v>0.08</v>
      </c>
      <c r="V353" s="161">
        <f>ROUND(E353*U353,2)</f>
        <v>16.97</v>
      </c>
      <c r="W353" s="161"/>
      <c r="X353" s="161" t="s">
        <v>375</v>
      </c>
      <c r="Y353" s="161" t="s">
        <v>334</v>
      </c>
      <c r="Z353" s="151"/>
      <c r="AA353" s="151"/>
      <c r="AB353" s="151"/>
      <c r="AC353" s="151"/>
      <c r="AD353" s="151"/>
      <c r="AE353" s="151"/>
      <c r="AF353" s="151"/>
      <c r="AG353" s="151" t="s">
        <v>376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ht="22.5" outlineLevel="2" x14ac:dyDescent="0.2">
      <c r="A354" s="158"/>
      <c r="B354" s="159"/>
      <c r="C354" s="272" t="s">
        <v>2715</v>
      </c>
      <c r="D354" s="273"/>
      <c r="E354" s="273"/>
      <c r="F354" s="273"/>
      <c r="G354" s="273"/>
      <c r="H354" s="161"/>
      <c r="I354" s="161"/>
      <c r="J354" s="161"/>
      <c r="K354" s="161"/>
      <c r="L354" s="161"/>
      <c r="M354" s="161"/>
      <c r="N354" s="160"/>
      <c r="O354" s="160"/>
      <c r="P354" s="160"/>
      <c r="Q354" s="160"/>
      <c r="R354" s="161"/>
      <c r="S354" s="161"/>
      <c r="T354" s="161"/>
      <c r="U354" s="161"/>
      <c r="V354" s="161"/>
      <c r="W354" s="161"/>
      <c r="X354" s="161"/>
      <c r="Y354" s="161"/>
      <c r="Z354" s="151"/>
      <c r="AA354" s="151"/>
      <c r="AB354" s="151"/>
      <c r="AC354" s="151"/>
      <c r="AD354" s="151"/>
      <c r="AE354" s="151"/>
      <c r="AF354" s="151"/>
      <c r="AG354" s="151" t="s">
        <v>378</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93" t="str">
        <f>C354</f>
        <v>s naložením na dopravní prostředek, očištění povrchu od frézované plochy, opotřebování frézovacích nástrojů (nožů, upínacích kroužků, držáků) nutné ruční odstranění (vybourání) živičného krytu kolem překážek,</v>
      </c>
      <c r="BB354" s="151"/>
      <c r="BC354" s="151"/>
      <c r="BD354" s="151"/>
      <c r="BE354" s="151"/>
      <c r="BF354" s="151"/>
      <c r="BG354" s="151"/>
      <c r="BH354" s="151"/>
    </row>
    <row r="355" spans="1:60" outlineLevel="2" x14ac:dyDescent="0.2">
      <c r="A355" s="158"/>
      <c r="B355" s="159"/>
      <c r="C355" s="201" t="s">
        <v>2699</v>
      </c>
      <c r="D355" s="185"/>
      <c r="E355" s="186"/>
      <c r="F355" s="161"/>
      <c r="G355" s="161"/>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381</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3" x14ac:dyDescent="0.2">
      <c r="A356" s="158"/>
      <c r="B356" s="159"/>
      <c r="C356" s="201" t="s">
        <v>3694</v>
      </c>
      <c r="D356" s="185"/>
      <c r="E356" s="186">
        <v>202.96680000000001</v>
      </c>
      <c r="F356" s="161"/>
      <c r="G356" s="161"/>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381</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3" x14ac:dyDescent="0.2">
      <c r="A357" s="158"/>
      <c r="B357" s="159"/>
      <c r="C357" s="201" t="s">
        <v>3695</v>
      </c>
      <c r="D357" s="185"/>
      <c r="E357" s="186">
        <v>9.1999999999999993</v>
      </c>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ht="22.5" outlineLevel="1" x14ac:dyDescent="0.2">
      <c r="A358" s="173">
        <v>48</v>
      </c>
      <c r="B358" s="174" t="s">
        <v>617</v>
      </c>
      <c r="C358" s="181" t="s">
        <v>618</v>
      </c>
      <c r="D358" s="175" t="s">
        <v>619</v>
      </c>
      <c r="E358" s="176">
        <v>46.676699999999997</v>
      </c>
      <c r="F358" s="177"/>
      <c r="G358" s="178">
        <f>ROUND(E358*F358,2)</f>
        <v>0</v>
      </c>
      <c r="H358" s="177"/>
      <c r="I358" s="178">
        <f>ROUND(E358*H358,2)</f>
        <v>0</v>
      </c>
      <c r="J358" s="177"/>
      <c r="K358" s="178">
        <f>ROUND(E358*J358,2)</f>
        <v>0</v>
      </c>
      <c r="L358" s="178">
        <v>21</v>
      </c>
      <c r="M358" s="178">
        <f>G358*(1+L358/100)</f>
        <v>0</v>
      </c>
      <c r="N358" s="176">
        <v>0</v>
      </c>
      <c r="O358" s="176">
        <f>ROUND(E358*N358,2)</f>
        <v>0</v>
      </c>
      <c r="P358" s="176">
        <v>0</v>
      </c>
      <c r="Q358" s="176">
        <f>ROUND(E358*P358,2)</f>
        <v>0</v>
      </c>
      <c r="R358" s="178" t="s">
        <v>588</v>
      </c>
      <c r="S358" s="178" t="s">
        <v>374</v>
      </c>
      <c r="T358" s="179" t="s">
        <v>374</v>
      </c>
      <c r="U358" s="161">
        <v>0.01</v>
      </c>
      <c r="V358" s="161">
        <f>ROUND(E358*U358,2)</f>
        <v>0.47</v>
      </c>
      <c r="W358" s="161"/>
      <c r="X358" s="161" t="s">
        <v>1180</v>
      </c>
      <c r="Y358" s="161" t="s">
        <v>334</v>
      </c>
      <c r="Z358" s="151"/>
      <c r="AA358" s="151"/>
      <c r="AB358" s="151"/>
      <c r="AC358" s="151"/>
      <c r="AD358" s="151"/>
      <c r="AE358" s="151"/>
      <c r="AF358" s="151"/>
      <c r="AG358" s="151" t="s">
        <v>1181</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2" x14ac:dyDescent="0.2">
      <c r="A359" s="158"/>
      <c r="B359" s="159"/>
      <c r="C359" s="201" t="s">
        <v>1164</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3700</v>
      </c>
      <c r="D360" s="185"/>
      <c r="E360" s="186"/>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01" t="s">
        <v>3701</v>
      </c>
      <c r="D361" s="185"/>
      <c r="E361" s="186">
        <v>46.676699999999997</v>
      </c>
      <c r="F361" s="161"/>
      <c r="G361" s="161"/>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381</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ht="22.5" outlineLevel="1" x14ac:dyDescent="0.2">
      <c r="A362" s="173">
        <v>49</v>
      </c>
      <c r="B362" s="174" t="s">
        <v>623</v>
      </c>
      <c r="C362" s="181" t="s">
        <v>624</v>
      </c>
      <c r="D362" s="175" t="s">
        <v>619</v>
      </c>
      <c r="E362" s="176">
        <v>1587.00766</v>
      </c>
      <c r="F362" s="177"/>
      <c r="G362" s="178">
        <f>ROUND(E362*F362,2)</f>
        <v>0</v>
      </c>
      <c r="H362" s="177"/>
      <c r="I362" s="178">
        <f>ROUND(E362*H362,2)</f>
        <v>0</v>
      </c>
      <c r="J362" s="177"/>
      <c r="K362" s="178">
        <f>ROUND(E362*J362,2)</f>
        <v>0</v>
      </c>
      <c r="L362" s="178">
        <v>21</v>
      </c>
      <c r="M362" s="178">
        <f>G362*(1+L362/100)</f>
        <v>0</v>
      </c>
      <c r="N362" s="176">
        <v>0</v>
      </c>
      <c r="O362" s="176">
        <f>ROUND(E362*N362,2)</f>
        <v>0</v>
      </c>
      <c r="P362" s="176">
        <v>0</v>
      </c>
      <c r="Q362" s="176">
        <f>ROUND(E362*P362,2)</f>
        <v>0</v>
      </c>
      <c r="R362" s="178" t="s">
        <v>588</v>
      </c>
      <c r="S362" s="178" t="s">
        <v>374</v>
      </c>
      <c r="T362" s="179" t="s">
        <v>374</v>
      </c>
      <c r="U362" s="161">
        <v>0</v>
      </c>
      <c r="V362" s="161">
        <f>ROUND(E362*U362,2)</f>
        <v>0</v>
      </c>
      <c r="W362" s="161"/>
      <c r="X362" s="161" t="s">
        <v>1180</v>
      </c>
      <c r="Y362" s="161" t="s">
        <v>334</v>
      </c>
      <c r="Z362" s="151"/>
      <c r="AA362" s="151"/>
      <c r="AB362" s="151"/>
      <c r="AC362" s="151"/>
      <c r="AD362" s="151"/>
      <c r="AE362" s="151"/>
      <c r="AF362" s="151"/>
      <c r="AG362" s="151" t="s">
        <v>1181</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01" t="s">
        <v>1164</v>
      </c>
      <c r="D363" s="185"/>
      <c r="E363" s="186"/>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01" t="s">
        <v>3700</v>
      </c>
      <c r="D364" s="185"/>
      <c r="E364" s="186"/>
      <c r="F364" s="161"/>
      <c r="G364" s="161"/>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381</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01" t="s">
        <v>3702</v>
      </c>
      <c r="D365" s="185"/>
      <c r="E365" s="186">
        <v>1587.00766</v>
      </c>
      <c r="F365" s="161"/>
      <c r="G365" s="161"/>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381</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3">
        <v>50</v>
      </c>
      <c r="B366" s="174" t="s">
        <v>2720</v>
      </c>
      <c r="C366" s="181" t="s">
        <v>2721</v>
      </c>
      <c r="D366" s="175" t="s">
        <v>619</v>
      </c>
      <c r="E366" s="176">
        <v>46.676699999999997</v>
      </c>
      <c r="F366" s="177"/>
      <c r="G366" s="178">
        <f>ROUND(E366*F366,2)</f>
        <v>0</v>
      </c>
      <c r="H366" s="177"/>
      <c r="I366" s="178">
        <f>ROUND(E366*H366,2)</f>
        <v>0</v>
      </c>
      <c r="J366" s="177"/>
      <c r="K366" s="178">
        <f>ROUND(E366*J366,2)</f>
        <v>0</v>
      </c>
      <c r="L366" s="178">
        <v>21</v>
      </c>
      <c r="M366" s="178">
        <f>G366*(1+L366/100)</f>
        <v>0</v>
      </c>
      <c r="N366" s="176">
        <v>0</v>
      </c>
      <c r="O366" s="176">
        <f>ROUND(E366*N366,2)</f>
        <v>0</v>
      </c>
      <c r="P366" s="176">
        <v>0</v>
      </c>
      <c r="Q366" s="176">
        <f>ROUND(E366*P366,2)</f>
        <v>0</v>
      </c>
      <c r="R366" s="178" t="s">
        <v>628</v>
      </c>
      <c r="S366" s="178" t="s">
        <v>374</v>
      </c>
      <c r="T366" s="179" t="s">
        <v>374</v>
      </c>
      <c r="U366" s="161">
        <v>0</v>
      </c>
      <c r="V366" s="161">
        <f>ROUND(E366*U366,2)</f>
        <v>0</v>
      </c>
      <c r="W366" s="161"/>
      <c r="X366" s="161" t="s">
        <v>1180</v>
      </c>
      <c r="Y366" s="161" t="s">
        <v>334</v>
      </c>
      <c r="Z366" s="151"/>
      <c r="AA366" s="151"/>
      <c r="AB366" s="151"/>
      <c r="AC366" s="151"/>
      <c r="AD366" s="151"/>
      <c r="AE366" s="151"/>
      <c r="AF366" s="151"/>
      <c r="AG366" s="151" t="s">
        <v>1181</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2" x14ac:dyDescent="0.2">
      <c r="A367" s="158"/>
      <c r="B367" s="159"/>
      <c r="C367" s="263" t="s">
        <v>2722</v>
      </c>
      <c r="D367" s="264"/>
      <c r="E367" s="264"/>
      <c r="F367" s="264"/>
      <c r="G367" s="264"/>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337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2" x14ac:dyDescent="0.2">
      <c r="A368" s="158"/>
      <c r="B368" s="159"/>
      <c r="C368" s="201" t="s">
        <v>1164</v>
      </c>
      <c r="D368" s="185"/>
      <c r="E368" s="186"/>
      <c r="F368" s="161"/>
      <c r="G368" s="161"/>
      <c r="H368" s="161"/>
      <c r="I368" s="161"/>
      <c r="J368" s="161"/>
      <c r="K368" s="161"/>
      <c r="L368" s="161"/>
      <c r="M368" s="161"/>
      <c r="N368" s="160"/>
      <c r="O368" s="160"/>
      <c r="P368" s="160"/>
      <c r="Q368" s="160"/>
      <c r="R368" s="161"/>
      <c r="S368" s="161"/>
      <c r="T368" s="161"/>
      <c r="U368" s="161"/>
      <c r="V368" s="161"/>
      <c r="W368" s="161"/>
      <c r="X368" s="161"/>
      <c r="Y368" s="161"/>
      <c r="Z368" s="151"/>
      <c r="AA368" s="151"/>
      <c r="AB368" s="151"/>
      <c r="AC368" s="151"/>
      <c r="AD368" s="151"/>
      <c r="AE368" s="151"/>
      <c r="AF368" s="151"/>
      <c r="AG368" s="151" t="s">
        <v>381</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3" x14ac:dyDescent="0.2">
      <c r="A369" s="158"/>
      <c r="B369" s="159"/>
      <c r="C369" s="201" t="s">
        <v>3700</v>
      </c>
      <c r="D369" s="185"/>
      <c r="E369" s="186"/>
      <c r="F369" s="161"/>
      <c r="G369" s="161"/>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381</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3" x14ac:dyDescent="0.2">
      <c r="A370" s="158"/>
      <c r="B370" s="159"/>
      <c r="C370" s="201" t="s">
        <v>3701</v>
      </c>
      <c r="D370" s="185"/>
      <c r="E370" s="186">
        <v>46.676699999999997</v>
      </c>
      <c r="F370" s="161"/>
      <c r="G370" s="161"/>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381</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x14ac:dyDescent="0.2">
      <c r="A371" s="166" t="s">
        <v>326</v>
      </c>
      <c r="B371" s="167" t="s">
        <v>196</v>
      </c>
      <c r="C371" s="180" t="s">
        <v>197</v>
      </c>
      <c r="D371" s="168"/>
      <c r="E371" s="169"/>
      <c r="F371" s="170"/>
      <c r="G371" s="170">
        <f>SUMIF(AG372:AG391,"&lt;&gt;NOR",G372:G391)</f>
        <v>0</v>
      </c>
      <c r="H371" s="170"/>
      <c r="I371" s="170">
        <f>SUM(I372:I391)</f>
        <v>0</v>
      </c>
      <c r="J371" s="170"/>
      <c r="K371" s="170">
        <f>SUM(K372:K391)</f>
        <v>0</v>
      </c>
      <c r="L371" s="170"/>
      <c r="M371" s="170">
        <f>SUM(M372:M391)</f>
        <v>0</v>
      </c>
      <c r="N371" s="169"/>
      <c r="O371" s="169">
        <f>SUM(O372:O391)</f>
        <v>6.4799999999999995</v>
      </c>
      <c r="P371" s="169"/>
      <c r="Q371" s="169">
        <f>SUM(Q372:Q391)</f>
        <v>0</v>
      </c>
      <c r="R371" s="170"/>
      <c r="S371" s="170"/>
      <c r="T371" s="171"/>
      <c r="U371" s="165"/>
      <c r="V371" s="165">
        <f>SUM(V372:V391)</f>
        <v>9.18</v>
      </c>
      <c r="W371" s="165"/>
      <c r="X371" s="165"/>
      <c r="Y371" s="165"/>
      <c r="AG371" t="s">
        <v>327</v>
      </c>
    </row>
    <row r="372" spans="1:60" outlineLevel="1" x14ac:dyDescent="0.2">
      <c r="A372" s="173">
        <v>51</v>
      </c>
      <c r="B372" s="174" t="s">
        <v>2066</v>
      </c>
      <c r="C372" s="181" t="s">
        <v>2067</v>
      </c>
      <c r="D372" s="175" t="s">
        <v>389</v>
      </c>
      <c r="E372" s="176">
        <v>1.395</v>
      </c>
      <c r="F372" s="177"/>
      <c r="G372" s="178">
        <f>ROUND(E372*F372,2)</f>
        <v>0</v>
      </c>
      <c r="H372" s="177"/>
      <c r="I372" s="178">
        <f>ROUND(E372*H372,2)</f>
        <v>0</v>
      </c>
      <c r="J372" s="177"/>
      <c r="K372" s="178">
        <f>ROUND(E372*J372,2)</f>
        <v>0</v>
      </c>
      <c r="L372" s="178">
        <v>21</v>
      </c>
      <c r="M372" s="178">
        <f>G372*(1+L372/100)</f>
        <v>0</v>
      </c>
      <c r="N372" s="176">
        <v>1.8180000000000001</v>
      </c>
      <c r="O372" s="176">
        <f>ROUND(E372*N372,2)</f>
        <v>2.54</v>
      </c>
      <c r="P372" s="176">
        <v>0</v>
      </c>
      <c r="Q372" s="176">
        <f>ROUND(E372*P372,2)</f>
        <v>0</v>
      </c>
      <c r="R372" s="178" t="s">
        <v>597</v>
      </c>
      <c r="S372" s="178" t="s">
        <v>374</v>
      </c>
      <c r="T372" s="179" t="s">
        <v>374</v>
      </c>
      <c r="U372" s="161">
        <v>1.085</v>
      </c>
      <c r="V372" s="161">
        <f>ROUND(E372*U372,2)</f>
        <v>1.51</v>
      </c>
      <c r="W372" s="161"/>
      <c r="X372" s="161" t="s">
        <v>375</v>
      </c>
      <c r="Y372" s="161" t="s">
        <v>334</v>
      </c>
      <c r="Z372" s="151"/>
      <c r="AA372" s="151"/>
      <c r="AB372" s="151"/>
      <c r="AC372" s="151"/>
      <c r="AD372" s="151"/>
      <c r="AE372" s="151"/>
      <c r="AF372" s="151"/>
      <c r="AG372" s="151" t="s">
        <v>390</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2" x14ac:dyDescent="0.2">
      <c r="A373" s="158"/>
      <c r="B373" s="159"/>
      <c r="C373" s="201" t="s">
        <v>3703</v>
      </c>
      <c r="D373" s="185"/>
      <c r="E373" s="186">
        <v>1.395</v>
      </c>
      <c r="F373" s="161"/>
      <c r="G373" s="161"/>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381</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ht="22.5" outlineLevel="1" x14ac:dyDescent="0.2">
      <c r="A374" s="173">
        <v>52</v>
      </c>
      <c r="B374" s="174" t="s">
        <v>2070</v>
      </c>
      <c r="C374" s="181" t="s">
        <v>2071</v>
      </c>
      <c r="D374" s="175" t="s">
        <v>389</v>
      </c>
      <c r="E374" s="176">
        <v>0.52</v>
      </c>
      <c r="F374" s="177"/>
      <c r="G374" s="178">
        <f>ROUND(E374*F374,2)</f>
        <v>0</v>
      </c>
      <c r="H374" s="177"/>
      <c r="I374" s="178">
        <f>ROUND(E374*H374,2)</f>
        <v>0</v>
      </c>
      <c r="J374" s="177"/>
      <c r="K374" s="178">
        <f>ROUND(E374*J374,2)</f>
        <v>0</v>
      </c>
      <c r="L374" s="178">
        <v>21</v>
      </c>
      <c r="M374" s="178">
        <f>G374*(1+L374/100)</f>
        <v>0</v>
      </c>
      <c r="N374" s="176">
        <v>2.5</v>
      </c>
      <c r="O374" s="176">
        <f>ROUND(E374*N374,2)</f>
        <v>1.3</v>
      </c>
      <c r="P374" s="176">
        <v>0</v>
      </c>
      <c r="Q374" s="176">
        <f>ROUND(E374*P374,2)</f>
        <v>0</v>
      </c>
      <c r="R374" s="178" t="s">
        <v>878</v>
      </c>
      <c r="S374" s="178" t="s">
        <v>374</v>
      </c>
      <c r="T374" s="179" t="s">
        <v>374</v>
      </c>
      <c r="U374" s="161">
        <v>1.45</v>
      </c>
      <c r="V374" s="161">
        <f>ROUND(E374*U374,2)</f>
        <v>0.75</v>
      </c>
      <c r="W374" s="161"/>
      <c r="X374" s="161" t="s">
        <v>375</v>
      </c>
      <c r="Y374" s="161" t="s">
        <v>334</v>
      </c>
      <c r="Z374" s="151"/>
      <c r="AA374" s="151"/>
      <c r="AB374" s="151"/>
      <c r="AC374" s="151"/>
      <c r="AD374" s="151"/>
      <c r="AE374" s="151"/>
      <c r="AF374" s="151"/>
      <c r="AG374" s="151" t="s">
        <v>376</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2" x14ac:dyDescent="0.2">
      <c r="A375" s="158"/>
      <c r="B375" s="159"/>
      <c r="C375" s="272" t="s">
        <v>2072</v>
      </c>
      <c r="D375" s="273"/>
      <c r="E375" s="273"/>
      <c r="F375" s="273"/>
      <c r="G375" s="273"/>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378</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2" x14ac:dyDescent="0.2">
      <c r="A376" s="158"/>
      <c r="B376" s="159"/>
      <c r="C376" s="201" t="s">
        <v>3704</v>
      </c>
      <c r="D376" s="185"/>
      <c r="E376" s="186">
        <v>0.52</v>
      </c>
      <c r="F376" s="161"/>
      <c r="G376" s="161"/>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381</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ht="22.5" outlineLevel="1" x14ac:dyDescent="0.2">
      <c r="A377" s="173">
        <v>53</v>
      </c>
      <c r="B377" s="174" t="s">
        <v>2074</v>
      </c>
      <c r="C377" s="181" t="s">
        <v>2075</v>
      </c>
      <c r="D377" s="175" t="s">
        <v>389</v>
      </c>
      <c r="E377" s="176">
        <v>1.026</v>
      </c>
      <c r="F377" s="177"/>
      <c r="G377" s="178">
        <f>ROUND(E377*F377,2)</f>
        <v>0</v>
      </c>
      <c r="H377" s="177"/>
      <c r="I377" s="178">
        <f>ROUND(E377*H377,2)</f>
        <v>0</v>
      </c>
      <c r="J377" s="177"/>
      <c r="K377" s="178">
        <f>ROUND(E377*J377,2)</f>
        <v>0</v>
      </c>
      <c r="L377" s="178">
        <v>21</v>
      </c>
      <c r="M377" s="178">
        <f>G377*(1+L377/100)</f>
        <v>0</v>
      </c>
      <c r="N377" s="176">
        <v>2.3936999999999999</v>
      </c>
      <c r="O377" s="176">
        <f>ROUND(E377*N377,2)</f>
        <v>2.46</v>
      </c>
      <c r="P377" s="176">
        <v>0</v>
      </c>
      <c r="Q377" s="176">
        <f>ROUND(E377*P377,2)</f>
        <v>0</v>
      </c>
      <c r="R377" s="178" t="s">
        <v>771</v>
      </c>
      <c r="S377" s="178" t="s">
        <v>374</v>
      </c>
      <c r="T377" s="179" t="s">
        <v>374</v>
      </c>
      <c r="U377" s="161">
        <v>0.48</v>
      </c>
      <c r="V377" s="161">
        <f>ROUND(E377*U377,2)</f>
        <v>0.49</v>
      </c>
      <c r="W377" s="161"/>
      <c r="X377" s="161" t="s">
        <v>375</v>
      </c>
      <c r="Y377" s="161" t="s">
        <v>334</v>
      </c>
      <c r="Z377" s="151"/>
      <c r="AA377" s="151"/>
      <c r="AB377" s="151"/>
      <c r="AC377" s="151"/>
      <c r="AD377" s="151"/>
      <c r="AE377" s="151"/>
      <c r="AF377" s="151"/>
      <c r="AG377" s="151" t="s">
        <v>376</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2" x14ac:dyDescent="0.2">
      <c r="A378" s="158"/>
      <c r="B378" s="159"/>
      <c r="C378" s="272" t="s">
        <v>772</v>
      </c>
      <c r="D378" s="273"/>
      <c r="E378" s="273"/>
      <c r="F378" s="273"/>
      <c r="G378" s="273"/>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378</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2" x14ac:dyDescent="0.2">
      <c r="A379" s="158"/>
      <c r="B379" s="159"/>
      <c r="C379" s="274" t="s">
        <v>3705</v>
      </c>
      <c r="D379" s="275"/>
      <c r="E379" s="275"/>
      <c r="F379" s="275"/>
      <c r="G379" s="275"/>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337</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2" x14ac:dyDescent="0.2">
      <c r="A380" s="158"/>
      <c r="B380" s="159"/>
      <c r="C380" s="201" t="s">
        <v>3706</v>
      </c>
      <c r="D380" s="185"/>
      <c r="E380" s="186">
        <v>1.026</v>
      </c>
      <c r="F380" s="161"/>
      <c r="G380" s="161"/>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381</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54</v>
      </c>
      <c r="B381" s="174" t="s">
        <v>777</v>
      </c>
      <c r="C381" s="181" t="s">
        <v>778</v>
      </c>
      <c r="D381" s="175" t="s">
        <v>514</v>
      </c>
      <c r="E381" s="176">
        <v>2.2200000000000002</v>
      </c>
      <c r="F381" s="177"/>
      <c r="G381" s="178">
        <f>ROUND(E381*F381,2)</f>
        <v>0</v>
      </c>
      <c r="H381" s="177"/>
      <c r="I381" s="178">
        <f>ROUND(E381*H381,2)</f>
        <v>0</v>
      </c>
      <c r="J381" s="177"/>
      <c r="K381" s="178">
        <f>ROUND(E381*J381,2)</f>
        <v>0</v>
      </c>
      <c r="L381" s="178">
        <v>21</v>
      </c>
      <c r="M381" s="178">
        <f>G381*(1+L381/100)</f>
        <v>0</v>
      </c>
      <c r="N381" s="176">
        <v>3.9199999999999999E-2</v>
      </c>
      <c r="O381" s="176">
        <f>ROUND(E381*N381,2)</f>
        <v>0.09</v>
      </c>
      <c r="P381" s="176">
        <v>0</v>
      </c>
      <c r="Q381" s="176">
        <f>ROUND(E381*P381,2)</f>
        <v>0</v>
      </c>
      <c r="R381" s="178" t="s">
        <v>771</v>
      </c>
      <c r="S381" s="178" t="s">
        <v>374</v>
      </c>
      <c r="T381" s="179" t="s">
        <v>374</v>
      </c>
      <c r="U381" s="161">
        <v>1.6</v>
      </c>
      <c r="V381" s="161">
        <f>ROUND(E381*U381,2)</f>
        <v>3.55</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ht="22.5" outlineLevel="2" x14ac:dyDescent="0.2">
      <c r="A382" s="158"/>
      <c r="B382" s="159"/>
      <c r="C382" s="272" t="s">
        <v>779</v>
      </c>
      <c r="D382" s="273"/>
      <c r="E382" s="273"/>
      <c r="F382" s="273"/>
      <c r="G382" s="273"/>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378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93" t="str">
        <f>C382</f>
        <v>svislé nebo šikmé (odkloněné) , půdorysně přímé nebo zalomené, stěn základových desek ve volných nebo zapažených jámách, rýhách, šachtách, včetně případných vzpěr,</v>
      </c>
      <c r="BB382" s="151"/>
      <c r="BC382" s="151"/>
      <c r="BD382" s="151"/>
      <c r="BE382" s="151"/>
      <c r="BF382" s="151"/>
      <c r="BG382" s="151"/>
      <c r="BH382" s="151"/>
    </row>
    <row r="383" spans="1:60" outlineLevel="2" x14ac:dyDescent="0.2">
      <c r="A383" s="158"/>
      <c r="B383" s="159"/>
      <c r="C383" s="201" t="s">
        <v>3707</v>
      </c>
      <c r="D383" s="185"/>
      <c r="E383" s="186">
        <v>2.2200000000000002</v>
      </c>
      <c r="F383" s="161"/>
      <c r="G383" s="161"/>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381</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73">
        <v>55</v>
      </c>
      <c r="B384" s="174" t="s">
        <v>783</v>
      </c>
      <c r="C384" s="181" t="s">
        <v>784</v>
      </c>
      <c r="D384" s="175" t="s">
        <v>514</v>
      </c>
      <c r="E384" s="176">
        <v>2.2200000000000002</v>
      </c>
      <c r="F384" s="177"/>
      <c r="G384" s="178">
        <f>ROUND(E384*F384,2)</f>
        <v>0</v>
      </c>
      <c r="H384" s="177"/>
      <c r="I384" s="178">
        <f>ROUND(E384*H384,2)</f>
        <v>0</v>
      </c>
      <c r="J384" s="177"/>
      <c r="K384" s="178">
        <f>ROUND(E384*J384,2)</f>
        <v>0</v>
      </c>
      <c r="L384" s="178">
        <v>21</v>
      </c>
      <c r="M384" s="178">
        <f>G384*(1+L384/100)</f>
        <v>0</v>
      </c>
      <c r="N384" s="176">
        <v>0</v>
      </c>
      <c r="O384" s="176">
        <f>ROUND(E384*N384,2)</f>
        <v>0</v>
      </c>
      <c r="P384" s="176">
        <v>0</v>
      </c>
      <c r="Q384" s="176">
        <f>ROUND(E384*P384,2)</f>
        <v>0</v>
      </c>
      <c r="R384" s="178" t="s">
        <v>771</v>
      </c>
      <c r="S384" s="178" t="s">
        <v>374</v>
      </c>
      <c r="T384" s="179" t="s">
        <v>374</v>
      </c>
      <c r="U384" s="161">
        <v>0.32</v>
      </c>
      <c r="V384" s="161">
        <f>ROUND(E384*U384,2)</f>
        <v>0.71</v>
      </c>
      <c r="W384" s="161"/>
      <c r="X384" s="161" t="s">
        <v>375</v>
      </c>
      <c r="Y384" s="161" t="s">
        <v>334</v>
      </c>
      <c r="Z384" s="151"/>
      <c r="AA384" s="151"/>
      <c r="AB384" s="151"/>
      <c r="AC384" s="151"/>
      <c r="AD384" s="151"/>
      <c r="AE384" s="151"/>
      <c r="AF384" s="151"/>
      <c r="AG384" s="151" t="s">
        <v>376</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ht="22.5" outlineLevel="2" x14ac:dyDescent="0.2">
      <c r="A385" s="158"/>
      <c r="B385" s="159"/>
      <c r="C385" s="272" t="s">
        <v>779</v>
      </c>
      <c r="D385" s="273"/>
      <c r="E385" s="273"/>
      <c r="F385" s="273"/>
      <c r="G385" s="273"/>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378</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93" t="str">
        <f>C385</f>
        <v>svislé nebo šikmé (odkloněné) , půdorysně přímé nebo zalomené, stěn základových desek ve volných nebo zapažených jámách, rýhách, šachtách, včetně případných vzpěr,</v>
      </c>
      <c r="BB385" s="151"/>
      <c r="BC385" s="151"/>
      <c r="BD385" s="151"/>
      <c r="BE385" s="151"/>
      <c r="BF385" s="151"/>
      <c r="BG385" s="151"/>
      <c r="BH385" s="151"/>
    </row>
    <row r="386" spans="1:60" outlineLevel="2" x14ac:dyDescent="0.2">
      <c r="A386" s="158"/>
      <c r="B386" s="159"/>
      <c r="C386" s="274" t="s">
        <v>785</v>
      </c>
      <c r="D386" s="275"/>
      <c r="E386" s="275"/>
      <c r="F386" s="275"/>
      <c r="G386" s="275"/>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337</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2" x14ac:dyDescent="0.2">
      <c r="A387" s="158"/>
      <c r="B387" s="159"/>
      <c r="C387" s="201" t="s">
        <v>3708</v>
      </c>
      <c r="D387" s="185"/>
      <c r="E387" s="186">
        <v>2.2200000000000002</v>
      </c>
      <c r="F387" s="161"/>
      <c r="G387" s="161"/>
      <c r="H387" s="161"/>
      <c r="I387" s="161"/>
      <c r="J387" s="161"/>
      <c r="K387" s="161"/>
      <c r="L387" s="161"/>
      <c r="M387" s="161"/>
      <c r="N387" s="160"/>
      <c r="O387" s="160"/>
      <c r="P387" s="160"/>
      <c r="Q387" s="160"/>
      <c r="R387" s="161"/>
      <c r="S387" s="161"/>
      <c r="T387" s="161"/>
      <c r="U387" s="161"/>
      <c r="V387" s="161"/>
      <c r="W387" s="161"/>
      <c r="X387" s="161"/>
      <c r="Y387" s="161"/>
      <c r="Z387" s="151"/>
      <c r="AA387" s="151"/>
      <c r="AB387" s="151"/>
      <c r="AC387" s="151"/>
      <c r="AD387" s="151"/>
      <c r="AE387" s="151"/>
      <c r="AF387" s="151"/>
      <c r="AG387" s="151" t="s">
        <v>381</v>
      </c>
      <c r="AH387" s="151">
        <v>5</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73">
        <v>56</v>
      </c>
      <c r="B388" s="174" t="s">
        <v>787</v>
      </c>
      <c r="C388" s="181" t="s">
        <v>788</v>
      </c>
      <c r="D388" s="175" t="s">
        <v>619</v>
      </c>
      <c r="E388" s="176">
        <v>9.2340000000000005E-2</v>
      </c>
      <c r="F388" s="177"/>
      <c r="G388" s="178">
        <f>ROUND(E388*F388,2)</f>
        <v>0</v>
      </c>
      <c r="H388" s="177"/>
      <c r="I388" s="178">
        <f>ROUND(E388*H388,2)</f>
        <v>0</v>
      </c>
      <c r="J388" s="177"/>
      <c r="K388" s="178">
        <f>ROUND(E388*J388,2)</f>
        <v>0</v>
      </c>
      <c r="L388" s="178">
        <v>21</v>
      </c>
      <c r="M388" s="178">
        <f>G388*(1+L388/100)</f>
        <v>0</v>
      </c>
      <c r="N388" s="176">
        <v>1.0217400000000001</v>
      </c>
      <c r="O388" s="176">
        <f>ROUND(E388*N388,2)</f>
        <v>0.09</v>
      </c>
      <c r="P388" s="176">
        <v>0</v>
      </c>
      <c r="Q388" s="176">
        <f>ROUND(E388*P388,2)</f>
        <v>0</v>
      </c>
      <c r="R388" s="178" t="s">
        <v>771</v>
      </c>
      <c r="S388" s="178" t="s">
        <v>374</v>
      </c>
      <c r="T388" s="179" t="s">
        <v>374</v>
      </c>
      <c r="U388" s="161">
        <v>23.530999999999999</v>
      </c>
      <c r="V388" s="161">
        <f>ROUND(E388*U388,2)</f>
        <v>2.17</v>
      </c>
      <c r="W388" s="161"/>
      <c r="X388" s="161" t="s">
        <v>375</v>
      </c>
      <c r="Y388" s="161" t="s">
        <v>334</v>
      </c>
      <c r="Z388" s="151"/>
      <c r="AA388" s="151"/>
      <c r="AB388" s="151"/>
      <c r="AC388" s="151"/>
      <c r="AD388" s="151"/>
      <c r="AE388" s="151"/>
      <c r="AF388" s="151"/>
      <c r="AG388" s="151" t="s">
        <v>376</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2" x14ac:dyDescent="0.2">
      <c r="A389" s="158"/>
      <c r="B389" s="159"/>
      <c r="C389" s="272" t="s">
        <v>789</v>
      </c>
      <c r="D389" s="273"/>
      <c r="E389" s="273"/>
      <c r="F389" s="273"/>
      <c r="G389" s="273"/>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378</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2" x14ac:dyDescent="0.2">
      <c r="A390" s="158"/>
      <c r="B390" s="159"/>
      <c r="C390" s="274" t="s">
        <v>2780</v>
      </c>
      <c r="D390" s="275"/>
      <c r="E390" s="275"/>
      <c r="F390" s="275"/>
      <c r="G390" s="275"/>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337</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2" x14ac:dyDescent="0.2">
      <c r="A391" s="158"/>
      <c r="B391" s="159"/>
      <c r="C391" s="201" t="s">
        <v>3709</v>
      </c>
      <c r="D391" s="185"/>
      <c r="E391" s="186">
        <v>9.2340000000000005E-2</v>
      </c>
      <c r="F391" s="161"/>
      <c r="G391" s="161"/>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381</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x14ac:dyDescent="0.2">
      <c r="A392" s="166" t="s">
        <v>326</v>
      </c>
      <c r="B392" s="167" t="s">
        <v>202</v>
      </c>
      <c r="C392" s="180" t="s">
        <v>203</v>
      </c>
      <c r="D392" s="168"/>
      <c r="E392" s="169"/>
      <c r="F392" s="170"/>
      <c r="G392" s="170">
        <f>SUMIF(AG393:AG412,"&lt;&gt;NOR",G393:G412)</f>
        <v>0</v>
      </c>
      <c r="H392" s="170"/>
      <c r="I392" s="170">
        <f>SUM(I393:I412)</f>
        <v>0</v>
      </c>
      <c r="J392" s="170"/>
      <c r="K392" s="170">
        <f>SUM(K393:K412)</f>
        <v>0</v>
      </c>
      <c r="L392" s="170"/>
      <c r="M392" s="170">
        <f>SUM(M393:M412)</f>
        <v>0</v>
      </c>
      <c r="N392" s="169"/>
      <c r="O392" s="169">
        <f>SUM(O393:O412)</f>
        <v>15.75</v>
      </c>
      <c r="P392" s="169"/>
      <c r="Q392" s="169">
        <f>SUM(Q393:Q412)</f>
        <v>0</v>
      </c>
      <c r="R392" s="170"/>
      <c r="S392" s="170"/>
      <c r="T392" s="171"/>
      <c r="U392" s="165"/>
      <c r="V392" s="165">
        <f>SUM(V393:V412)</f>
        <v>99.549999999999983</v>
      </c>
      <c r="W392" s="165"/>
      <c r="X392" s="165"/>
      <c r="Y392" s="165"/>
      <c r="AG392" t="s">
        <v>327</v>
      </c>
    </row>
    <row r="393" spans="1:60" ht="22.5" outlineLevel="1" x14ac:dyDescent="0.2">
      <c r="A393" s="173">
        <v>57</v>
      </c>
      <c r="B393" s="174" t="s">
        <v>2765</v>
      </c>
      <c r="C393" s="181" t="s">
        <v>2766</v>
      </c>
      <c r="D393" s="175" t="s">
        <v>389</v>
      </c>
      <c r="E393" s="176">
        <v>5.1731299999999996</v>
      </c>
      <c r="F393" s="177"/>
      <c r="G393" s="178">
        <f>ROUND(E393*F393,2)</f>
        <v>0</v>
      </c>
      <c r="H393" s="177"/>
      <c r="I393" s="178">
        <f>ROUND(E393*H393,2)</f>
        <v>0</v>
      </c>
      <c r="J393" s="177"/>
      <c r="K393" s="178">
        <f>ROUND(E393*J393,2)</f>
        <v>0</v>
      </c>
      <c r="L393" s="178">
        <v>21</v>
      </c>
      <c r="M393" s="178">
        <f>G393*(1+L393/100)</f>
        <v>0</v>
      </c>
      <c r="N393" s="176">
        <v>2.59138</v>
      </c>
      <c r="O393" s="176">
        <f>ROUND(E393*N393,2)</f>
        <v>13.41</v>
      </c>
      <c r="P393" s="176">
        <v>0</v>
      </c>
      <c r="Q393" s="176">
        <f>ROUND(E393*P393,2)</f>
        <v>0</v>
      </c>
      <c r="R393" s="178" t="s">
        <v>917</v>
      </c>
      <c r="S393" s="178" t="s">
        <v>374</v>
      </c>
      <c r="T393" s="179" t="s">
        <v>374</v>
      </c>
      <c r="U393" s="161">
        <v>4.1900000000000004</v>
      </c>
      <c r="V393" s="161">
        <f>ROUND(E393*U393,2)</f>
        <v>21.68</v>
      </c>
      <c r="W393" s="161"/>
      <c r="X393" s="161" t="s">
        <v>375</v>
      </c>
      <c r="Y393" s="161" t="s">
        <v>334</v>
      </c>
      <c r="Z393" s="151"/>
      <c r="AA393" s="151"/>
      <c r="AB393" s="151"/>
      <c r="AC393" s="151"/>
      <c r="AD393" s="151"/>
      <c r="AE393" s="151"/>
      <c r="AF393" s="151"/>
      <c r="AG393" s="151" t="s">
        <v>376</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2" x14ac:dyDescent="0.2">
      <c r="A394" s="158"/>
      <c r="B394" s="159"/>
      <c r="C394" s="272" t="s">
        <v>2084</v>
      </c>
      <c r="D394" s="273"/>
      <c r="E394" s="273"/>
      <c r="F394" s="273"/>
      <c r="G394" s="273"/>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378</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93" t="str">
        <f>C394</f>
        <v>čistíren odpadních vod (mimo budovy), nádrží, vodojemů, žlabů nebo kanálů, včetně pomocného pracovního lešení o výšce podlahy do 1900 mm a pro zatížení do 1,5 kPa,</v>
      </c>
      <c r="BB394" s="151"/>
      <c r="BC394" s="151"/>
      <c r="BD394" s="151"/>
      <c r="BE394" s="151"/>
      <c r="BF394" s="151"/>
      <c r="BG394" s="151"/>
      <c r="BH394" s="151"/>
    </row>
    <row r="395" spans="1:60" outlineLevel="2" x14ac:dyDescent="0.2">
      <c r="A395" s="158"/>
      <c r="B395" s="159"/>
      <c r="C395" s="274" t="s">
        <v>2076</v>
      </c>
      <c r="D395" s="275"/>
      <c r="E395" s="275"/>
      <c r="F395" s="275"/>
      <c r="G395" s="275"/>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337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2" x14ac:dyDescent="0.2">
      <c r="A396" s="158"/>
      <c r="B396" s="159"/>
      <c r="C396" s="201" t="s">
        <v>3710</v>
      </c>
      <c r="D396" s="185"/>
      <c r="E396" s="186">
        <v>5.3940000000000001</v>
      </c>
      <c r="F396" s="161"/>
      <c r="G396" s="161"/>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381</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01" t="s">
        <v>3711</v>
      </c>
      <c r="D397" s="185"/>
      <c r="E397" s="186"/>
      <c r="F397" s="161"/>
      <c r="G397" s="161"/>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381</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01" t="s">
        <v>3712</v>
      </c>
      <c r="D398" s="185"/>
      <c r="E398" s="186">
        <v>-7.9500000000000001E-2</v>
      </c>
      <c r="F398" s="161"/>
      <c r="G398" s="161"/>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381</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01" t="s">
        <v>3713</v>
      </c>
      <c r="D399" s="185"/>
      <c r="E399" s="186">
        <v>-2.1049999999999999E-2</v>
      </c>
      <c r="F399" s="161"/>
      <c r="G399" s="161"/>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381</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01" t="s">
        <v>3714</v>
      </c>
      <c r="D400" s="185"/>
      <c r="E400" s="186">
        <v>-1.46E-2</v>
      </c>
      <c r="F400" s="161"/>
      <c r="G400" s="161"/>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381</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3" x14ac:dyDescent="0.2">
      <c r="A401" s="158"/>
      <c r="B401" s="159"/>
      <c r="C401" s="201" t="s">
        <v>3715</v>
      </c>
      <c r="D401" s="185"/>
      <c r="E401" s="186">
        <v>-0.10571999999999999</v>
      </c>
      <c r="F401" s="161"/>
      <c r="G401" s="161"/>
      <c r="H401" s="161"/>
      <c r="I401" s="161"/>
      <c r="J401" s="161"/>
      <c r="K401" s="161"/>
      <c r="L401" s="161"/>
      <c r="M401" s="161"/>
      <c r="N401" s="160"/>
      <c r="O401" s="160"/>
      <c r="P401" s="160"/>
      <c r="Q401" s="160"/>
      <c r="R401" s="161"/>
      <c r="S401" s="161"/>
      <c r="T401" s="161"/>
      <c r="U401" s="161"/>
      <c r="V401" s="161"/>
      <c r="W401" s="161"/>
      <c r="X401" s="161"/>
      <c r="Y401" s="161"/>
      <c r="Z401" s="151"/>
      <c r="AA401" s="151"/>
      <c r="AB401" s="151"/>
      <c r="AC401" s="151"/>
      <c r="AD401" s="151"/>
      <c r="AE401" s="151"/>
      <c r="AF401" s="151"/>
      <c r="AG401" s="151" t="s">
        <v>381</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ht="22.5" outlineLevel="1" x14ac:dyDescent="0.2">
      <c r="A402" s="173">
        <v>58</v>
      </c>
      <c r="B402" s="174" t="s">
        <v>2094</v>
      </c>
      <c r="C402" s="181" t="s">
        <v>2095</v>
      </c>
      <c r="D402" s="175" t="s">
        <v>514</v>
      </c>
      <c r="E402" s="176">
        <v>28.52</v>
      </c>
      <c r="F402" s="177"/>
      <c r="G402" s="178">
        <f>ROUND(E402*F402,2)</f>
        <v>0</v>
      </c>
      <c r="H402" s="177"/>
      <c r="I402" s="178">
        <f>ROUND(E402*H402,2)</f>
        <v>0</v>
      </c>
      <c r="J402" s="177"/>
      <c r="K402" s="178">
        <f>ROUND(E402*J402,2)</f>
        <v>0</v>
      </c>
      <c r="L402" s="178">
        <v>21</v>
      </c>
      <c r="M402" s="178">
        <f>G402*(1+L402/100)</f>
        <v>0</v>
      </c>
      <c r="N402" s="176">
        <v>6.5350000000000005E-2</v>
      </c>
      <c r="O402" s="176">
        <f>ROUND(E402*N402,2)</f>
        <v>1.86</v>
      </c>
      <c r="P402" s="176">
        <v>0</v>
      </c>
      <c r="Q402" s="176">
        <f>ROUND(E402*P402,2)</f>
        <v>0</v>
      </c>
      <c r="R402" s="178" t="s">
        <v>917</v>
      </c>
      <c r="S402" s="178" t="s">
        <v>374</v>
      </c>
      <c r="T402" s="179" t="s">
        <v>374</v>
      </c>
      <c r="U402" s="161">
        <v>1.72</v>
      </c>
      <c r="V402" s="161">
        <f>ROUND(E402*U402,2)</f>
        <v>49.05</v>
      </c>
      <c r="W402" s="161"/>
      <c r="X402" s="161" t="s">
        <v>375</v>
      </c>
      <c r="Y402" s="161" t="s">
        <v>334</v>
      </c>
      <c r="Z402" s="151"/>
      <c r="AA402" s="151"/>
      <c r="AB402" s="151"/>
      <c r="AC402" s="151"/>
      <c r="AD402" s="151"/>
      <c r="AE402" s="151"/>
      <c r="AF402" s="151"/>
      <c r="AG402" s="151" t="s">
        <v>376</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ht="22.5" outlineLevel="2" x14ac:dyDescent="0.2">
      <c r="A403" s="158"/>
      <c r="B403" s="159"/>
      <c r="C403" s="272" t="s">
        <v>2096</v>
      </c>
      <c r="D403" s="273"/>
      <c r="E403" s="273"/>
      <c r="F403" s="273"/>
      <c r="G403" s="273"/>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378</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93" t="str">
        <f>C403</f>
        <v>čistíren odpadních vod (mimo budovy), nádrží, vodojemů, žlabů nebo kanálů: - konstrukcí omítaných z betonu prostého nebo železového obyčejného i vodostavebního - konstrukcí neomítaných z betonu prostého nebo železového obyčejného</v>
      </c>
      <c r="BB403" s="151"/>
      <c r="BC403" s="151"/>
      <c r="BD403" s="151"/>
      <c r="BE403" s="151"/>
      <c r="BF403" s="151"/>
      <c r="BG403" s="151"/>
      <c r="BH403" s="151"/>
    </row>
    <row r="404" spans="1:60" outlineLevel="2" x14ac:dyDescent="0.2">
      <c r="A404" s="158"/>
      <c r="B404" s="159"/>
      <c r="C404" s="201" t="s">
        <v>3716</v>
      </c>
      <c r="D404" s="185"/>
      <c r="E404" s="186">
        <v>17.02</v>
      </c>
      <c r="F404" s="161"/>
      <c r="G404" s="161"/>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381</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01" t="s">
        <v>3717</v>
      </c>
      <c r="D405" s="185"/>
      <c r="E405" s="186">
        <v>11.5</v>
      </c>
      <c r="F405" s="161"/>
      <c r="G405" s="161"/>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381</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ht="22.5" outlineLevel="1" x14ac:dyDescent="0.2">
      <c r="A406" s="173">
        <v>59</v>
      </c>
      <c r="B406" s="174" t="s">
        <v>2103</v>
      </c>
      <c r="C406" s="181" t="s">
        <v>2104</v>
      </c>
      <c r="D406" s="175" t="s">
        <v>514</v>
      </c>
      <c r="E406" s="176">
        <v>28.52</v>
      </c>
      <c r="F406" s="177"/>
      <c r="G406" s="178">
        <f>ROUND(E406*F406,2)</f>
        <v>0</v>
      </c>
      <c r="H406" s="177"/>
      <c r="I406" s="178">
        <f>ROUND(E406*H406,2)</f>
        <v>0</v>
      </c>
      <c r="J406" s="177"/>
      <c r="K406" s="178">
        <f>ROUND(E406*J406,2)</f>
        <v>0</v>
      </c>
      <c r="L406" s="178">
        <v>21</v>
      </c>
      <c r="M406" s="178">
        <f>G406*(1+L406/100)</f>
        <v>0</v>
      </c>
      <c r="N406" s="176">
        <v>0</v>
      </c>
      <c r="O406" s="176">
        <f>ROUND(E406*N406,2)</f>
        <v>0</v>
      </c>
      <c r="P406" s="176">
        <v>0</v>
      </c>
      <c r="Q406" s="176">
        <f>ROUND(E406*P406,2)</f>
        <v>0</v>
      </c>
      <c r="R406" s="178" t="s">
        <v>917</v>
      </c>
      <c r="S406" s="178" t="s">
        <v>374</v>
      </c>
      <c r="T406" s="179" t="s">
        <v>374</v>
      </c>
      <c r="U406" s="161">
        <v>0.65</v>
      </c>
      <c r="V406" s="161">
        <f>ROUND(E406*U406,2)</f>
        <v>18.54</v>
      </c>
      <c r="W406" s="161"/>
      <c r="X406" s="161" t="s">
        <v>375</v>
      </c>
      <c r="Y406" s="161" t="s">
        <v>334</v>
      </c>
      <c r="Z406" s="151"/>
      <c r="AA406" s="151"/>
      <c r="AB406" s="151"/>
      <c r="AC406" s="151"/>
      <c r="AD406" s="151"/>
      <c r="AE406" s="151"/>
      <c r="AF406" s="151"/>
      <c r="AG406" s="151" t="s">
        <v>376</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ht="22.5" outlineLevel="2" x14ac:dyDescent="0.2">
      <c r="A407" s="158"/>
      <c r="B407" s="159"/>
      <c r="C407" s="272" t="s">
        <v>2096</v>
      </c>
      <c r="D407" s="273"/>
      <c r="E407" s="273"/>
      <c r="F407" s="273"/>
      <c r="G407" s="273"/>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378</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93" t="str">
        <f>C407</f>
        <v>čistíren odpadních vod (mimo budovy), nádrží, vodojemů, žlabů nebo kanálů: - konstrukcí omítaných z betonu prostého nebo železového obyčejného i vodostavebního - konstrukcí neomítaných z betonu prostého nebo železového obyčejného</v>
      </c>
      <c r="BB407" s="151"/>
      <c r="BC407" s="151"/>
      <c r="BD407" s="151"/>
      <c r="BE407" s="151"/>
      <c r="BF407" s="151"/>
      <c r="BG407" s="151"/>
      <c r="BH407" s="151"/>
    </row>
    <row r="408" spans="1:60" outlineLevel="2" x14ac:dyDescent="0.2">
      <c r="A408" s="158"/>
      <c r="B408" s="159"/>
      <c r="C408" s="201" t="s">
        <v>3718</v>
      </c>
      <c r="D408" s="185"/>
      <c r="E408" s="186">
        <v>28.52</v>
      </c>
      <c r="F408" s="161"/>
      <c r="G408" s="161"/>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381</v>
      </c>
      <c r="AH408" s="151">
        <v>5</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73">
        <v>60</v>
      </c>
      <c r="B409" s="174" t="s">
        <v>2107</v>
      </c>
      <c r="C409" s="181" t="s">
        <v>2108</v>
      </c>
      <c r="D409" s="175" t="s">
        <v>619</v>
      </c>
      <c r="E409" s="176">
        <v>0.46557999999999999</v>
      </c>
      <c r="F409" s="177"/>
      <c r="G409" s="178">
        <f>ROUND(E409*F409,2)</f>
        <v>0</v>
      </c>
      <c r="H409" s="177"/>
      <c r="I409" s="178">
        <f>ROUND(E409*H409,2)</f>
        <v>0</v>
      </c>
      <c r="J409" s="177"/>
      <c r="K409" s="178">
        <f>ROUND(E409*J409,2)</f>
        <v>0</v>
      </c>
      <c r="L409" s="178">
        <v>21</v>
      </c>
      <c r="M409" s="178">
        <f>G409*(1+L409/100)</f>
        <v>0</v>
      </c>
      <c r="N409" s="176">
        <v>1.02535</v>
      </c>
      <c r="O409" s="176">
        <f>ROUND(E409*N409,2)</f>
        <v>0.48</v>
      </c>
      <c r="P409" s="176">
        <v>0</v>
      </c>
      <c r="Q409" s="176">
        <f>ROUND(E409*P409,2)</f>
        <v>0</v>
      </c>
      <c r="R409" s="178" t="s">
        <v>917</v>
      </c>
      <c r="S409" s="178" t="s">
        <v>374</v>
      </c>
      <c r="T409" s="179" t="s">
        <v>374</v>
      </c>
      <c r="U409" s="161">
        <v>22.07</v>
      </c>
      <c r="V409" s="161">
        <f>ROUND(E409*U409,2)</f>
        <v>10.28</v>
      </c>
      <c r="W409" s="161"/>
      <c r="X409" s="161" t="s">
        <v>375</v>
      </c>
      <c r="Y409" s="161" t="s">
        <v>334</v>
      </c>
      <c r="Z409" s="151"/>
      <c r="AA409" s="151"/>
      <c r="AB409" s="151"/>
      <c r="AC409" s="151"/>
      <c r="AD409" s="151"/>
      <c r="AE409" s="151"/>
      <c r="AF409" s="151"/>
      <c r="AG409" s="151" t="s">
        <v>376</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ht="22.5" outlineLevel="2" x14ac:dyDescent="0.2">
      <c r="A410" s="158"/>
      <c r="B410" s="159"/>
      <c r="C410" s="272" t="s">
        <v>2109</v>
      </c>
      <c r="D410" s="273"/>
      <c r="E410" s="273"/>
      <c r="F410" s="273"/>
      <c r="G410" s="273"/>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378</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93" t="str">
        <f>C410</f>
        <v>čistíren odpadních vod (mimo budovy), nádrží, vodojemů, žlabů nebo kanálů , včetně pomocného pracovního lešení o výšce podlahy do 1900 mm a pro zatížení do 1,5 kPa,</v>
      </c>
      <c r="BB410" s="151"/>
      <c r="BC410" s="151"/>
      <c r="BD410" s="151"/>
      <c r="BE410" s="151"/>
      <c r="BF410" s="151"/>
      <c r="BG410" s="151"/>
      <c r="BH410" s="151"/>
    </row>
    <row r="411" spans="1:60" outlineLevel="2" x14ac:dyDescent="0.2">
      <c r="A411" s="158"/>
      <c r="B411" s="159"/>
      <c r="C411" s="274" t="s">
        <v>2780</v>
      </c>
      <c r="D411" s="275"/>
      <c r="E411" s="275"/>
      <c r="F411" s="275"/>
      <c r="G411" s="275"/>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337</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2" x14ac:dyDescent="0.2">
      <c r="A412" s="158"/>
      <c r="B412" s="159"/>
      <c r="C412" s="201" t="s">
        <v>3719</v>
      </c>
      <c r="D412" s="185"/>
      <c r="E412" s="186">
        <v>0.46557999999999999</v>
      </c>
      <c r="F412" s="161"/>
      <c r="G412" s="161"/>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381</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x14ac:dyDescent="0.2">
      <c r="A413" s="166" t="s">
        <v>326</v>
      </c>
      <c r="B413" s="167" t="s">
        <v>204</v>
      </c>
      <c r="C413" s="180" t="s">
        <v>205</v>
      </c>
      <c r="D413" s="168"/>
      <c r="E413" s="169"/>
      <c r="F413" s="170"/>
      <c r="G413" s="170">
        <f>SUMIF(AG414:AG429,"&lt;&gt;NOR",G414:G429)</f>
        <v>0</v>
      </c>
      <c r="H413" s="170"/>
      <c r="I413" s="170">
        <f>SUM(I414:I429)</f>
        <v>0</v>
      </c>
      <c r="J413" s="170"/>
      <c r="K413" s="170">
        <f>SUM(K414:K429)</f>
        <v>0</v>
      </c>
      <c r="L413" s="170"/>
      <c r="M413" s="170">
        <f>SUM(M414:M429)</f>
        <v>0</v>
      </c>
      <c r="N413" s="169"/>
      <c r="O413" s="169">
        <f>SUM(O414:O429)</f>
        <v>2.5300000000000002</v>
      </c>
      <c r="P413" s="169"/>
      <c r="Q413" s="169">
        <f>SUM(Q414:Q429)</f>
        <v>0</v>
      </c>
      <c r="R413" s="170"/>
      <c r="S413" s="170"/>
      <c r="T413" s="171"/>
      <c r="U413" s="165"/>
      <c r="V413" s="165">
        <f>SUM(V414:V429)</f>
        <v>7.67</v>
      </c>
      <c r="W413" s="165"/>
      <c r="X413" s="165"/>
      <c r="Y413" s="165"/>
      <c r="AG413" t="s">
        <v>327</v>
      </c>
    </row>
    <row r="414" spans="1:60" ht="33.75" outlineLevel="1" x14ac:dyDescent="0.2">
      <c r="A414" s="173">
        <v>61</v>
      </c>
      <c r="B414" s="174" t="s">
        <v>926</v>
      </c>
      <c r="C414" s="181" t="s">
        <v>927</v>
      </c>
      <c r="D414" s="175" t="s">
        <v>389</v>
      </c>
      <c r="E414" s="176">
        <v>0.85982999999999998</v>
      </c>
      <c r="F414" s="177"/>
      <c r="G414" s="178">
        <f>ROUND(E414*F414,2)</f>
        <v>0</v>
      </c>
      <c r="H414" s="177"/>
      <c r="I414" s="178">
        <f>ROUND(E414*H414,2)</f>
        <v>0</v>
      </c>
      <c r="J414" s="177"/>
      <c r="K414" s="178">
        <f>ROUND(E414*J414,2)</f>
        <v>0</v>
      </c>
      <c r="L414" s="178">
        <v>21</v>
      </c>
      <c r="M414" s="178">
        <f>G414*(1+L414/100)</f>
        <v>0</v>
      </c>
      <c r="N414" s="176">
        <v>2.5251399999999999</v>
      </c>
      <c r="O414" s="176">
        <f>ROUND(E414*N414,2)</f>
        <v>2.17</v>
      </c>
      <c r="P414" s="176">
        <v>0</v>
      </c>
      <c r="Q414" s="176">
        <f>ROUND(E414*P414,2)</f>
        <v>0</v>
      </c>
      <c r="R414" s="178" t="s">
        <v>771</v>
      </c>
      <c r="S414" s="178" t="s">
        <v>374</v>
      </c>
      <c r="T414" s="179" t="s">
        <v>374</v>
      </c>
      <c r="U414" s="161">
        <v>0.98699999999999999</v>
      </c>
      <c r="V414" s="161">
        <f>ROUND(E414*U414,2)</f>
        <v>0.85</v>
      </c>
      <c r="W414" s="161"/>
      <c r="X414" s="161" t="s">
        <v>375</v>
      </c>
      <c r="Y414" s="161" t="s">
        <v>334</v>
      </c>
      <c r="Z414" s="151"/>
      <c r="AA414" s="151"/>
      <c r="AB414" s="151"/>
      <c r="AC414" s="151"/>
      <c r="AD414" s="151"/>
      <c r="AE414" s="151"/>
      <c r="AF414" s="151"/>
      <c r="AG414" s="151" t="s">
        <v>376</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2" x14ac:dyDescent="0.2">
      <c r="A415" s="158"/>
      <c r="B415" s="159"/>
      <c r="C415" s="263" t="s">
        <v>2118</v>
      </c>
      <c r="D415" s="264"/>
      <c r="E415" s="264"/>
      <c r="F415" s="264"/>
      <c r="G415" s="264"/>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2" x14ac:dyDescent="0.2">
      <c r="A416" s="158"/>
      <c r="B416" s="159"/>
      <c r="C416" s="201" t="s">
        <v>3720</v>
      </c>
      <c r="D416" s="185"/>
      <c r="E416" s="186">
        <v>1.026</v>
      </c>
      <c r="F416" s="161"/>
      <c r="G416" s="161"/>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381</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01" t="s">
        <v>3721</v>
      </c>
      <c r="D417" s="185"/>
      <c r="E417" s="186">
        <v>-0.16617000000000001</v>
      </c>
      <c r="F417" s="161"/>
      <c r="G417" s="161"/>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381</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ht="22.5" outlineLevel="1" x14ac:dyDescent="0.2">
      <c r="A418" s="173">
        <v>62</v>
      </c>
      <c r="B418" s="174" t="s">
        <v>939</v>
      </c>
      <c r="C418" s="181" t="s">
        <v>940</v>
      </c>
      <c r="D418" s="175" t="s">
        <v>514</v>
      </c>
      <c r="E418" s="176">
        <v>5.8061699999999998</v>
      </c>
      <c r="F418" s="177"/>
      <c r="G418" s="178">
        <f>ROUND(E418*F418,2)</f>
        <v>0</v>
      </c>
      <c r="H418" s="177"/>
      <c r="I418" s="178">
        <f>ROUND(E418*H418,2)</f>
        <v>0</v>
      </c>
      <c r="J418" s="177"/>
      <c r="K418" s="178">
        <f>ROUND(E418*J418,2)</f>
        <v>0</v>
      </c>
      <c r="L418" s="178">
        <v>21</v>
      </c>
      <c r="M418" s="178">
        <f>G418*(1+L418/100)</f>
        <v>0</v>
      </c>
      <c r="N418" s="176">
        <v>4.7509999999999997E-2</v>
      </c>
      <c r="O418" s="176">
        <f>ROUND(E418*N418,2)</f>
        <v>0.28000000000000003</v>
      </c>
      <c r="P418" s="176">
        <v>0</v>
      </c>
      <c r="Q418" s="176">
        <f>ROUND(E418*P418,2)</f>
        <v>0</v>
      </c>
      <c r="R418" s="178" t="s">
        <v>771</v>
      </c>
      <c r="S418" s="178" t="s">
        <v>374</v>
      </c>
      <c r="T418" s="179" t="s">
        <v>374</v>
      </c>
      <c r="U418" s="161">
        <v>0.65</v>
      </c>
      <c r="V418" s="161">
        <f>ROUND(E418*U418,2)</f>
        <v>3.77</v>
      </c>
      <c r="W418" s="161"/>
      <c r="X418" s="161" t="s">
        <v>375</v>
      </c>
      <c r="Y418" s="161" t="s">
        <v>334</v>
      </c>
      <c r="Z418" s="151"/>
      <c r="AA418" s="151"/>
      <c r="AB418" s="151"/>
      <c r="AC418" s="151"/>
      <c r="AD418" s="151"/>
      <c r="AE418" s="151"/>
      <c r="AF418" s="151"/>
      <c r="AG418" s="151" t="s">
        <v>376</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2" x14ac:dyDescent="0.2">
      <c r="A419" s="158"/>
      <c r="B419" s="159"/>
      <c r="C419" s="272" t="s">
        <v>941</v>
      </c>
      <c r="D419" s="273"/>
      <c r="E419" s="273"/>
      <c r="F419" s="273"/>
      <c r="G419" s="273"/>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378</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2" x14ac:dyDescent="0.2">
      <c r="A420" s="158"/>
      <c r="B420" s="159"/>
      <c r="C420" s="201" t="s">
        <v>3722</v>
      </c>
      <c r="D420" s="185"/>
      <c r="E420" s="186">
        <v>2.2200000000000002</v>
      </c>
      <c r="F420" s="161"/>
      <c r="G420" s="161"/>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381</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01" t="s">
        <v>3723</v>
      </c>
      <c r="D421" s="185"/>
      <c r="E421" s="186">
        <v>3.42</v>
      </c>
      <c r="F421" s="161"/>
      <c r="G421" s="161"/>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381</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3" x14ac:dyDescent="0.2">
      <c r="A422" s="158"/>
      <c r="B422" s="159"/>
      <c r="C422" s="201" t="s">
        <v>3724</v>
      </c>
      <c r="D422" s="185"/>
      <c r="E422" s="186">
        <v>0.16617000000000001</v>
      </c>
      <c r="F422" s="161"/>
      <c r="G422" s="161"/>
      <c r="H422" s="161"/>
      <c r="I422" s="161"/>
      <c r="J422" s="161"/>
      <c r="K422" s="161"/>
      <c r="L422" s="161"/>
      <c r="M422" s="161"/>
      <c r="N422" s="160"/>
      <c r="O422" s="160"/>
      <c r="P422" s="160"/>
      <c r="Q422" s="160"/>
      <c r="R422" s="161"/>
      <c r="S422" s="161"/>
      <c r="T422" s="161"/>
      <c r="U422" s="161"/>
      <c r="V422" s="161"/>
      <c r="W422" s="161"/>
      <c r="X422" s="161"/>
      <c r="Y422" s="161"/>
      <c r="Z422" s="151"/>
      <c r="AA422" s="151"/>
      <c r="AB422" s="151"/>
      <c r="AC422" s="151"/>
      <c r="AD422" s="151"/>
      <c r="AE422" s="151"/>
      <c r="AF422" s="151"/>
      <c r="AG422" s="151" t="s">
        <v>381</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ht="22.5" outlineLevel="1" x14ac:dyDescent="0.2">
      <c r="A423" s="173">
        <v>63</v>
      </c>
      <c r="B423" s="174" t="s">
        <v>950</v>
      </c>
      <c r="C423" s="181" t="s">
        <v>951</v>
      </c>
      <c r="D423" s="175" t="s">
        <v>514</v>
      </c>
      <c r="E423" s="176">
        <v>5.8061699999999998</v>
      </c>
      <c r="F423" s="177"/>
      <c r="G423" s="178">
        <f>ROUND(E423*F423,2)</f>
        <v>0</v>
      </c>
      <c r="H423" s="177"/>
      <c r="I423" s="178">
        <f>ROUND(E423*H423,2)</f>
        <v>0</v>
      </c>
      <c r="J423" s="177"/>
      <c r="K423" s="178">
        <f>ROUND(E423*J423,2)</f>
        <v>0</v>
      </c>
      <c r="L423" s="178">
        <v>21</v>
      </c>
      <c r="M423" s="178">
        <f>G423*(1+L423/100)</f>
        <v>0</v>
      </c>
      <c r="N423" s="176">
        <v>0</v>
      </c>
      <c r="O423" s="176">
        <f>ROUND(E423*N423,2)</f>
        <v>0</v>
      </c>
      <c r="P423" s="176">
        <v>0</v>
      </c>
      <c r="Q423" s="176">
        <f>ROUND(E423*P423,2)</f>
        <v>0</v>
      </c>
      <c r="R423" s="178" t="s">
        <v>771</v>
      </c>
      <c r="S423" s="178" t="s">
        <v>374</v>
      </c>
      <c r="T423" s="179" t="s">
        <v>374</v>
      </c>
      <c r="U423" s="161">
        <v>0.17</v>
      </c>
      <c r="V423" s="161">
        <f>ROUND(E423*U423,2)</f>
        <v>0.99</v>
      </c>
      <c r="W423" s="161"/>
      <c r="X423" s="161" t="s">
        <v>375</v>
      </c>
      <c r="Y423" s="161" t="s">
        <v>334</v>
      </c>
      <c r="Z423" s="151"/>
      <c r="AA423" s="151"/>
      <c r="AB423" s="151"/>
      <c r="AC423" s="151"/>
      <c r="AD423" s="151"/>
      <c r="AE423" s="151"/>
      <c r="AF423" s="151"/>
      <c r="AG423" s="151" t="s">
        <v>376</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2" x14ac:dyDescent="0.2">
      <c r="A424" s="158"/>
      <c r="B424" s="159"/>
      <c r="C424" s="272" t="s">
        <v>941</v>
      </c>
      <c r="D424" s="273"/>
      <c r="E424" s="273"/>
      <c r="F424" s="273"/>
      <c r="G424" s="273"/>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378</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2" x14ac:dyDescent="0.2">
      <c r="A425" s="158"/>
      <c r="B425" s="159"/>
      <c r="C425" s="201" t="s">
        <v>3725</v>
      </c>
      <c r="D425" s="185"/>
      <c r="E425" s="186">
        <v>5.8061699999999998</v>
      </c>
      <c r="F425" s="161"/>
      <c r="G425" s="161"/>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381</v>
      </c>
      <c r="AH425" s="151">
        <v>5</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73">
        <v>64</v>
      </c>
      <c r="B426" s="174" t="s">
        <v>962</v>
      </c>
      <c r="C426" s="181" t="s">
        <v>963</v>
      </c>
      <c r="D426" s="175" t="s">
        <v>619</v>
      </c>
      <c r="E426" s="176">
        <v>7.7380000000000004E-2</v>
      </c>
      <c r="F426" s="177"/>
      <c r="G426" s="178">
        <f>ROUND(E426*F426,2)</f>
        <v>0</v>
      </c>
      <c r="H426" s="177"/>
      <c r="I426" s="178">
        <f>ROUND(E426*H426,2)</f>
        <v>0</v>
      </c>
      <c r="J426" s="177"/>
      <c r="K426" s="178">
        <f>ROUND(E426*J426,2)</f>
        <v>0</v>
      </c>
      <c r="L426" s="178">
        <v>21</v>
      </c>
      <c r="M426" s="178">
        <f>G426*(1+L426/100)</f>
        <v>0</v>
      </c>
      <c r="N426" s="176">
        <v>1.02139</v>
      </c>
      <c r="O426" s="176">
        <f>ROUND(E426*N426,2)</f>
        <v>0.08</v>
      </c>
      <c r="P426" s="176">
        <v>0</v>
      </c>
      <c r="Q426" s="176">
        <f>ROUND(E426*P426,2)</f>
        <v>0</v>
      </c>
      <c r="R426" s="178" t="s">
        <v>771</v>
      </c>
      <c r="S426" s="178" t="s">
        <v>374</v>
      </c>
      <c r="T426" s="179" t="s">
        <v>374</v>
      </c>
      <c r="U426" s="161">
        <v>26.616</v>
      </c>
      <c r="V426" s="161">
        <f>ROUND(E426*U426,2)</f>
        <v>2.06</v>
      </c>
      <c r="W426" s="161"/>
      <c r="X426" s="161" t="s">
        <v>375</v>
      </c>
      <c r="Y426" s="161" t="s">
        <v>334</v>
      </c>
      <c r="Z426" s="151"/>
      <c r="AA426" s="151"/>
      <c r="AB426" s="151"/>
      <c r="AC426" s="151"/>
      <c r="AD426" s="151"/>
      <c r="AE426" s="151"/>
      <c r="AF426" s="151"/>
      <c r="AG426" s="151" t="s">
        <v>376</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ht="33.75" outlineLevel="2" x14ac:dyDescent="0.2">
      <c r="A427" s="158"/>
      <c r="B427" s="159"/>
      <c r="C427" s="272" t="s">
        <v>964</v>
      </c>
      <c r="D427" s="273"/>
      <c r="E427" s="273"/>
      <c r="F427" s="273"/>
      <c r="G427" s="273"/>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378</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93" t="str">
        <f>C427</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7" s="151"/>
      <c r="BC427" s="151"/>
      <c r="BD427" s="151"/>
      <c r="BE427" s="151"/>
      <c r="BF427" s="151"/>
      <c r="BG427" s="151"/>
      <c r="BH427" s="151"/>
    </row>
    <row r="428" spans="1:60" outlineLevel="2" x14ac:dyDescent="0.2">
      <c r="A428" s="158"/>
      <c r="B428" s="159"/>
      <c r="C428" s="274" t="s">
        <v>2780</v>
      </c>
      <c r="D428" s="275"/>
      <c r="E428" s="275"/>
      <c r="F428" s="275"/>
      <c r="G428" s="275"/>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337</v>
      </c>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2" x14ac:dyDescent="0.2">
      <c r="A429" s="158"/>
      <c r="B429" s="159"/>
      <c r="C429" s="201" t="s">
        <v>3726</v>
      </c>
      <c r="D429" s="185"/>
      <c r="E429" s="186">
        <v>7.7380000000000004E-2</v>
      </c>
      <c r="F429" s="161"/>
      <c r="G429" s="161"/>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381</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x14ac:dyDescent="0.2">
      <c r="A430" s="166" t="s">
        <v>326</v>
      </c>
      <c r="B430" s="167" t="s">
        <v>206</v>
      </c>
      <c r="C430" s="180" t="s">
        <v>207</v>
      </c>
      <c r="D430" s="168"/>
      <c r="E430" s="169"/>
      <c r="F430" s="170"/>
      <c r="G430" s="170">
        <f>SUMIF(AG431:AG454,"&lt;&gt;NOR",G431:G454)</f>
        <v>0</v>
      </c>
      <c r="H430" s="170"/>
      <c r="I430" s="170">
        <f>SUM(I431:I454)</f>
        <v>0</v>
      </c>
      <c r="J430" s="170"/>
      <c r="K430" s="170">
        <f>SUM(K431:K454)</f>
        <v>0</v>
      </c>
      <c r="L430" s="170"/>
      <c r="M430" s="170">
        <f>SUM(M431:M454)</f>
        <v>0</v>
      </c>
      <c r="N430" s="169"/>
      <c r="O430" s="169">
        <f>SUM(O431:O454)</f>
        <v>131.76</v>
      </c>
      <c r="P430" s="169"/>
      <c r="Q430" s="169">
        <f>SUM(Q431:Q454)</f>
        <v>0</v>
      </c>
      <c r="R430" s="170"/>
      <c r="S430" s="170"/>
      <c r="T430" s="171"/>
      <c r="U430" s="165"/>
      <c r="V430" s="165">
        <f>SUM(V431:V454)</f>
        <v>74.47999999999999</v>
      </c>
      <c r="W430" s="165"/>
      <c r="X430" s="165"/>
      <c r="Y430" s="165"/>
      <c r="AG430" t="s">
        <v>327</v>
      </c>
    </row>
    <row r="431" spans="1:60" ht="22.5" outlineLevel="1" x14ac:dyDescent="0.2">
      <c r="A431" s="173">
        <v>65</v>
      </c>
      <c r="B431" s="174" t="s">
        <v>2150</v>
      </c>
      <c r="C431" s="181" t="s">
        <v>2151</v>
      </c>
      <c r="D431" s="175" t="s">
        <v>635</v>
      </c>
      <c r="E431" s="176">
        <v>1</v>
      </c>
      <c r="F431" s="177"/>
      <c r="G431" s="178">
        <f>ROUND(E431*F431,2)</f>
        <v>0</v>
      </c>
      <c r="H431" s="177"/>
      <c r="I431" s="178">
        <f>ROUND(E431*H431,2)</f>
        <v>0</v>
      </c>
      <c r="J431" s="177"/>
      <c r="K431" s="178">
        <f>ROUND(E431*J431,2)</f>
        <v>0</v>
      </c>
      <c r="L431" s="178">
        <v>21</v>
      </c>
      <c r="M431" s="178">
        <f>G431*(1+L431/100)</f>
        <v>0</v>
      </c>
      <c r="N431" s="176">
        <v>6.6E-3</v>
      </c>
      <c r="O431" s="176">
        <f>ROUND(E431*N431,2)</f>
        <v>0.01</v>
      </c>
      <c r="P431" s="176">
        <v>0</v>
      </c>
      <c r="Q431" s="176">
        <f>ROUND(E431*P431,2)</f>
        <v>0</v>
      </c>
      <c r="R431" s="178" t="s">
        <v>878</v>
      </c>
      <c r="S431" s="178" t="s">
        <v>374</v>
      </c>
      <c r="T431" s="179" t="s">
        <v>374</v>
      </c>
      <c r="U431" s="161">
        <v>0.28000000000000003</v>
      </c>
      <c r="V431" s="161">
        <f>ROUND(E431*U431,2)</f>
        <v>0.28000000000000003</v>
      </c>
      <c r="W431" s="161"/>
      <c r="X431" s="161" t="s">
        <v>375</v>
      </c>
      <c r="Y431" s="161" t="s">
        <v>334</v>
      </c>
      <c r="Z431" s="151"/>
      <c r="AA431" s="151"/>
      <c r="AB431" s="151"/>
      <c r="AC431" s="151"/>
      <c r="AD431" s="151"/>
      <c r="AE431" s="151"/>
      <c r="AF431" s="151"/>
      <c r="AG431" s="151" t="s">
        <v>376</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2" x14ac:dyDescent="0.2">
      <c r="A432" s="158"/>
      <c r="B432" s="159"/>
      <c r="C432" s="201" t="s">
        <v>3727</v>
      </c>
      <c r="D432" s="185"/>
      <c r="E432" s="186">
        <v>1</v>
      </c>
      <c r="F432" s="161"/>
      <c r="G432" s="161"/>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381</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ht="22.5" outlineLevel="1" x14ac:dyDescent="0.2">
      <c r="A433" s="173">
        <v>66</v>
      </c>
      <c r="B433" s="174" t="s">
        <v>2439</v>
      </c>
      <c r="C433" s="181" t="s">
        <v>2440</v>
      </c>
      <c r="D433" s="175" t="s">
        <v>389</v>
      </c>
      <c r="E433" s="176">
        <v>48.398269999999997</v>
      </c>
      <c r="F433" s="177"/>
      <c r="G433" s="178">
        <f>ROUND(E433*F433,2)</f>
        <v>0</v>
      </c>
      <c r="H433" s="177"/>
      <c r="I433" s="178">
        <f>ROUND(E433*H433,2)</f>
        <v>0</v>
      </c>
      <c r="J433" s="177"/>
      <c r="K433" s="178">
        <f>ROUND(E433*J433,2)</f>
        <v>0</v>
      </c>
      <c r="L433" s="178">
        <v>21</v>
      </c>
      <c r="M433" s="178">
        <f>G433*(1+L433/100)</f>
        <v>0</v>
      </c>
      <c r="N433" s="176">
        <v>2.5</v>
      </c>
      <c r="O433" s="176">
        <f>ROUND(E433*N433,2)</f>
        <v>121</v>
      </c>
      <c r="P433" s="176">
        <v>0</v>
      </c>
      <c r="Q433" s="176">
        <f>ROUND(E433*P433,2)</f>
        <v>0</v>
      </c>
      <c r="R433" s="178" t="s">
        <v>878</v>
      </c>
      <c r="S433" s="178" t="s">
        <v>374</v>
      </c>
      <c r="T433" s="179" t="s">
        <v>374</v>
      </c>
      <c r="U433" s="161">
        <v>1.365</v>
      </c>
      <c r="V433" s="161">
        <f>ROUND(E433*U433,2)</f>
        <v>66.06</v>
      </c>
      <c r="W433" s="161"/>
      <c r="X433" s="161" t="s">
        <v>375</v>
      </c>
      <c r="Y433" s="161" t="s">
        <v>334</v>
      </c>
      <c r="Z433" s="151"/>
      <c r="AA433" s="151"/>
      <c r="AB433" s="151"/>
      <c r="AC433" s="151"/>
      <c r="AD433" s="151"/>
      <c r="AE433" s="151"/>
      <c r="AF433" s="151"/>
      <c r="AG433" s="151" t="s">
        <v>376</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2" x14ac:dyDescent="0.2">
      <c r="A434" s="158"/>
      <c r="B434" s="159"/>
      <c r="C434" s="272" t="s">
        <v>2072</v>
      </c>
      <c r="D434" s="273"/>
      <c r="E434" s="273"/>
      <c r="F434" s="273"/>
      <c r="G434" s="273"/>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378</v>
      </c>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2" x14ac:dyDescent="0.2">
      <c r="A435" s="158"/>
      <c r="B435" s="159"/>
      <c r="C435" s="201" t="s">
        <v>2441</v>
      </c>
      <c r="D435" s="185"/>
      <c r="E435" s="186"/>
      <c r="F435" s="161"/>
      <c r="G435" s="161"/>
      <c r="H435" s="161"/>
      <c r="I435" s="161"/>
      <c r="J435" s="161"/>
      <c r="K435" s="161"/>
      <c r="L435" s="161"/>
      <c r="M435" s="161"/>
      <c r="N435" s="160"/>
      <c r="O435" s="160"/>
      <c r="P435" s="160"/>
      <c r="Q435" s="160"/>
      <c r="R435" s="161"/>
      <c r="S435" s="161"/>
      <c r="T435" s="161"/>
      <c r="U435" s="161"/>
      <c r="V435" s="161"/>
      <c r="W435" s="161"/>
      <c r="X435" s="161"/>
      <c r="Y435" s="161"/>
      <c r="Z435" s="151"/>
      <c r="AA435" s="151"/>
      <c r="AB435" s="151"/>
      <c r="AC435" s="151"/>
      <c r="AD435" s="151"/>
      <c r="AE435" s="151"/>
      <c r="AF435" s="151"/>
      <c r="AG435" s="151" t="s">
        <v>381</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3" x14ac:dyDescent="0.2">
      <c r="A436" s="158"/>
      <c r="B436" s="159"/>
      <c r="C436" s="201" t="s">
        <v>3728</v>
      </c>
      <c r="D436" s="185"/>
      <c r="E436" s="186">
        <v>57.724539999999998</v>
      </c>
      <c r="F436" s="161"/>
      <c r="G436" s="161"/>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381</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3" x14ac:dyDescent="0.2">
      <c r="A437" s="158"/>
      <c r="B437" s="159"/>
      <c r="C437" s="201" t="s">
        <v>3729</v>
      </c>
      <c r="D437" s="185"/>
      <c r="E437" s="186">
        <v>-9.3262699999999992</v>
      </c>
      <c r="F437" s="161"/>
      <c r="G437" s="161"/>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381</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ht="22.5" outlineLevel="1" x14ac:dyDescent="0.2">
      <c r="A438" s="173">
        <v>67</v>
      </c>
      <c r="B438" s="174" t="s">
        <v>3473</v>
      </c>
      <c r="C438" s="181" t="s">
        <v>3474</v>
      </c>
      <c r="D438" s="175" t="s">
        <v>389</v>
      </c>
      <c r="E438" s="176">
        <v>0.9</v>
      </c>
      <c r="F438" s="177"/>
      <c r="G438" s="178">
        <f>ROUND(E438*F438,2)</f>
        <v>0</v>
      </c>
      <c r="H438" s="177"/>
      <c r="I438" s="178">
        <f>ROUND(E438*H438,2)</f>
        <v>0</v>
      </c>
      <c r="J438" s="177"/>
      <c r="K438" s="178">
        <f>ROUND(E438*J438,2)</f>
        <v>0</v>
      </c>
      <c r="L438" s="178">
        <v>21</v>
      </c>
      <c r="M438" s="178">
        <f>G438*(1+L438/100)</f>
        <v>0</v>
      </c>
      <c r="N438" s="176">
        <v>2.5</v>
      </c>
      <c r="O438" s="176">
        <f>ROUND(E438*N438,2)</f>
        <v>2.25</v>
      </c>
      <c r="P438" s="176">
        <v>0</v>
      </c>
      <c r="Q438" s="176">
        <f>ROUND(E438*P438,2)</f>
        <v>0</v>
      </c>
      <c r="R438" s="178" t="s">
        <v>878</v>
      </c>
      <c r="S438" s="178" t="s">
        <v>374</v>
      </c>
      <c r="T438" s="179" t="s">
        <v>374</v>
      </c>
      <c r="U438" s="161">
        <v>1.4490000000000001</v>
      </c>
      <c r="V438" s="161">
        <f>ROUND(E438*U438,2)</f>
        <v>1.3</v>
      </c>
      <c r="W438" s="161"/>
      <c r="X438" s="161" t="s">
        <v>375</v>
      </c>
      <c r="Y438" s="161" t="s">
        <v>334</v>
      </c>
      <c r="Z438" s="151"/>
      <c r="AA438" s="151"/>
      <c r="AB438" s="151"/>
      <c r="AC438" s="151"/>
      <c r="AD438" s="151"/>
      <c r="AE438" s="151"/>
      <c r="AF438" s="151"/>
      <c r="AG438" s="151" t="s">
        <v>376</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2" x14ac:dyDescent="0.2">
      <c r="A439" s="158"/>
      <c r="B439" s="159"/>
      <c r="C439" s="272" t="s">
        <v>2072</v>
      </c>
      <c r="D439" s="273"/>
      <c r="E439" s="273"/>
      <c r="F439" s="273"/>
      <c r="G439" s="273"/>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378</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2" x14ac:dyDescent="0.2">
      <c r="A440" s="158"/>
      <c r="B440" s="159"/>
      <c r="C440" s="201" t="s">
        <v>3730</v>
      </c>
      <c r="D440" s="185"/>
      <c r="E440" s="186">
        <v>0.9</v>
      </c>
      <c r="F440" s="161"/>
      <c r="G440" s="161"/>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381</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73">
        <v>68</v>
      </c>
      <c r="B441" s="174" t="s">
        <v>2159</v>
      </c>
      <c r="C441" s="181" t="s">
        <v>2160</v>
      </c>
      <c r="D441" s="175" t="s">
        <v>389</v>
      </c>
      <c r="E441" s="176">
        <v>0.21496000000000001</v>
      </c>
      <c r="F441" s="177"/>
      <c r="G441" s="178">
        <f>ROUND(E441*F441,2)</f>
        <v>0</v>
      </c>
      <c r="H441" s="177"/>
      <c r="I441" s="178">
        <f>ROUND(E441*H441,2)</f>
        <v>0</v>
      </c>
      <c r="J441" s="177"/>
      <c r="K441" s="178">
        <f>ROUND(E441*J441,2)</f>
        <v>0</v>
      </c>
      <c r="L441" s="178">
        <v>21</v>
      </c>
      <c r="M441" s="178">
        <f>G441*(1+L441/100)</f>
        <v>0</v>
      </c>
      <c r="N441" s="176">
        <v>2.52542</v>
      </c>
      <c r="O441" s="176">
        <f>ROUND(E441*N441,2)</f>
        <v>0.54</v>
      </c>
      <c r="P441" s="176">
        <v>0</v>
      </c>
      <c r="Q441" s="176">
        <f>ROUND(E441*P441,2)</f>
        <v>0</v>
      </c>
      <c r="R441" s="178" t="s">
        <v>704</v>
      </c>
      <c r="S441" s="178" t="s">
        <v>374</v>
      </c>
      <c r="T441" s="179" t="s">
        <v>374</v>
      </c>
      <c r="U441" s="161">
        <v>3.5720000000000001</v>
      </c>
      <c r="V441" s="161">
        <f>ROUND(E441*U441,2)</f>
        <v>0.77</v>
      </c>
      <c r="W441" s="161"/>
      <c r="X441" s="161" t="s">
        <v>375</v>
      </c>
      <c r="Y441" s="161" t="s">
        <v>334</v>
      </c>
      <c r="Z441" s="151"/>
      <c r="AA441" s="151"/>
      <c r="AB441" s="151"/>
      <c r="AC441" s="151"/>
      <c r="AD441" s="151"/>
      <c r="AE441" s="151"/>
      <c r="AF441" s="151"/>
      <c r="AG441" s="151" t="s">
        <v>376</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2" x14ac:dyDescent="0.2">
      <c r="A442" s="158"/>
      <c r="B442" s="159"/>
      <c r="C442" s="272" t="s">
        <v>1001</v>
      </c>
      <c r="D442" s="273"/>
      <c r="E442" s="273"/>
      <c r="F442" s="273"/>
      <c r="G442" s="273"/>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378</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2" x14ac:dyDescent="0.2">
      <c r="A443" s="158"/>
      <c r="B443" s="159"/>
      <c r="C443" s="201" t="s">
        <v>3731</v>
      </c>
      <c r="D443" s="185"/>
      <c r="E443" s="186">
        <v>0.25650000000000001</v>
      </c>
      <c r="F443" s="161"/>
      <c r="G443" s="161"/>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381</v>
      </c>
      <c r="AH443" s="151">
        <v>0</v>
      </c>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3" x14ac:dyDescent="0.2">
      <c r="A444" s="158"/>
      <c r="B444" s="159"/>
      <c r="C444" s="201" t="s">
        <v>3732</v>
      </c>
      <c r="D444" s="185"/>
      <c r="E444" s="186">
        <v>-4.1540000000000001E-2</v>
      </c>
      <c r="F444" s="161"/>
      <c r="G444" s="161"/>
      <c r="H444" s="161"/>
      <c r="I444" s="161"/>
      <c r="J444" s="161"/>
      <c r="K444" s="161"/>
      <c r="L444" s="161"/>
      <c r="M444" s="161"/>
      <c r="N444" s="160"/>
      <c r="O444" s="160"/>
      <c r="P444" s="160"/>
      <c r="Q444" s="160"/>
      <c r="R444" s="161"/>
      <c r="S444" s="161"/>
      <c r="T444" s="161"/>
      <c r="U444" s="161"/>
      <c r="V444" s="161"/>
      <c r="W444" s="161"/>
      <c r="X444" s="161"/>
      <c r="Y444" s="161"/>
      <c r="Z444" s="151"/>
      <c r="AA444" s="151"/>
      <c r="AB444" s="151"/>
      <c r="AC444" s="151"/>
      <c r="AD444" s="151"/>
      <c r="AE444" s="151"/>
      <c r="AF444" s="151"/>
      <c r="AG444" s="151" t="s">
        <v>381</v>
      </c>
      <c r="AH444" s="151">
        <v>0</v>
      </c>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73">
        <v>69</v>
      </c>
      <c r="B445" s="174" t="s">
        <v>999</v>
      </c>
      <c r="C445" s="181" t="s">
        <v>1000</v>
      </c>
      <c r="D445" s="175" t="s">
        <v>389</v>
      </c>
      <c r="E445" s="176">
        <v>0.31614999999999999</v>
      </c>
      <c r="F445" s="177"/>
      <c r="G445" s="178">
        <f>ROUND(E445*F445,2)</f>
        <v>0</v>
      </c>
      <c r="H445" s="177"/>
      <c r="I445" s="178">
        <f>ROUND(E445*H445,2)</f>
        <v>0</v>
      </c>
      <c r="J445" s="177"/>
      <c r="K445" s="178">
        <f>ROUND(E445*J445,2)</f>
        <v>0</v>
      </c>
      <c r="L445" s="178">
        <v>21</v>
      </c>
      <c r="M445" s="178">
        <f>G445*(1+L445/100)</f>
        <v>0</v>
      </c>
      <c r="N445" s="176">
        <v>2.52542</v>
      </c>
      <c r="O445" s="176">
        <f>ROUND(E445*N445,2)</f>
        <v>0.8</v>
      </c>
      <c r="P445" s="176">
        <v>0</v>
      </c>
      <c r="Q445" s="176">
        <f>ROUND(E445*P445,2)</f>
        <v>0</v>
      </c>
      <c r="R445" s="178" t="s">
        <v>704</v>
      </c>
      <c r="S445" s="178" t="s">
        <v>374</v>
      </c>
      <c r="T445" s="179" t="s">
        <v>374</v>
      </c>
      <c r="U445" s="161">
        <v>3.57</v>
      </c>
      <c r="V445" s="161">
        <f>ROUND(E445*U445,2)</f>
        <v>1.1299999999999999</v>
      </c>
      <c r="W445" s="161"/>
      <c r="X445" s="161" t="s">
        <v>375</v>
      </c>
      <c r="Y445" s="161" t="s">
        <v>334</v>
      </c>
      <c r="Z445" s="151"/>
      <c r="AA445" s="151"/>
      <c r="AB445" s="151"/>
      <c r="AC445" s="151"/>
      <c r="AD445" s="151"/>
      <c r="AE445" s="151"/>
      <c r="AF445" s="151"/>
      <c r="AG445" s="151" t="s">
        <v>376</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2" x14ac:dyDescent="0.2">
      <c r="A446" s="158"/>
      <c r="B446" s="159"/>
      <c r="C446" s="272" t="s">
        <v>1001</v>
      </c>
      <c r="D446" s="273"/>
      <c r="E446" s="273"/>
      <c r="F446" s="273"/>
      <c r="G446" s="273"/>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378</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2" x14ac:dyDescent="0.2">
      <c r="A447" s="158"/>
      <c r="B447" s="159"/>
      <c r="C447" s="201" t="s">
        <v>3733</v>
      </c>
      <c r="D447" s="185"/>
      <c r="E447" s="186">
        <v>0.46800000000000003</v>
      </c>
      <c r="F447" s="161"/>
      <c r="G447" s="161"/>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381</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01" t="s">
        <v>3734</v>
      </c>
      <c r="D448" s="185"/>
      <c r="E448" s="186">
        <v>-0.15185000000000001</v>
      </c>
      <c r="F448" s="161"/>
      <c r="G448" s="161"/>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381</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73">
        <v>70</v>
      </c>
      <c r="B449" s="174" t="s">
        <v>2177</v>
      </c>
      <c r="C449" s="181" t="s">
        <v>2178</v>
      </c>
      <c r="D449" s="175" t="s">
        <v>635</v>
      </c>
      <c r="E449" s="176">
        <v>1.01</v>
      </c>
      <c r="F449" s="177"/>
      <c r="G449" s="178">
        <f>ROUND(E449*F449,2)</f>
        <v>0</v>
      </c>
      <c r="H449" s="177"/>
      <c r="I449" s="178">
        <f>ROUND(E449*H449,2)</f>
        <v>0</v>
      </c>
      <c r="J449" s="177"/>
      <c r="K449" s="178">
        <f>ROUND(E449*J449,2)</f>
        <v>0</v>
      </c>
      <c r="L449" s="178">
        <v>21</v>
      </c>
      <c r="M449" s="178">
        <f>G449*(1+L449/100)</f>
        <v>0</v>
      </c>
      <c r="N449" s="176">
        <v>6.8000000000000005E-2</v>
      </c>
      <c r="O449" s="176">
        <f>ROUND(E449*N449,2)</f>
        <v>7.0000000000000007E-2</v>
      </c>
      <c r="P449" s="176">
        <v>0</v>
      </c>
      <c r="Q449" s="176">
        <f>ROUND(E449*P449,2)</f>
        <v>0</v>
      </c>
      <c r="R449" s="178"/>
      <c r="S449" s="178" t="s">
        <v>331</v>
      </c>
      <c r="T449" s="179" t="s">
        <v>332</v>
      </c>
      <c r="U449" s="161">
        <v>0</v>
      </c>
      <c r="V449" s="161">
        <f>ROUND(E449*U449,2)</f>
        <v>0</v>
      </c>
      <c r="W449" s="161"/>
      <c r="X449" s="161" t="s">
        <v>578</v>
      </c>
      <c r="Y449" s="161" t="s">
        <v>334</v>
      </c>
      <c r="Z449" s="151"/>
      <c r="AA449" s="151"/>
      <c r="AB449" s="151"/>
      <c r="AC449" s="151"/>
      <c r="AD449" s="151"/>
      <c r="AE449" s="151"/>
      <c r="AF449" s="151"/>
      <c r="AG449" s="151" t="s">
        <v>636</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2" x14ac:dyDescent="0.2">
      <c r="A450" s="158"/>
      <c r="B450" s="159"/>
      <c r="C450" s="201" t="s">
        <v>3735</v>
      </c>
      <c r="D450" s="185"/>
      <c r="E450" s="186"/>
      <c r="F450" s="161"/>
      <c r="G450" s="161"/>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381</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3" x14ac:dyDescent="0.2">
      <c r="A451" s="158"/>
      <c r="B451" s="159"/>
      <c r="C451" s="201" t="s">
        <v>2857</v>
      </c>
      <c r="D451" s="185"/>
      <c r="E451" s="186">
        <v>1.01</v>
      </c>
      <c r="F451" s="161"/>
      <c r="G451" s="161"/>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381</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73">
        <v>71</v>
      </c>
      <c r="B452" s="174" t="s">
        <v>1848</v>
      </c>
      <c r="C452" s="181" t="s">
        <v>1849</v>
      </c>
      <c r="D452" s="175" t="s">
        <v>389</v>
      </c>
      <c r="E452" s="176">
        <v>3.75</v>
      </c>
      <c r="F452" s="177"/>
      <c r="G452" s="178">
        <f>ROUND(E452*F452,2)</f>
        <v>0</v>
      </c>
      <c r="H452" s="177"/>
      <c r="I452" s="178">
        <f>ROUND(E452*H452,2)</f>
        <v>0</v>
      </c>
      <c r="J452" s="177"/>
      <c r="K452" s="178">
        <f>ROUND(E452*J452,2)</f>
        <v>0</v>
      </c>
      <c r="L452" s="178">
        <v>21</v>
      </c>
      <c r="M452" s="178">
        <f>G452*(1+L452/100)</f>
        <v>0</v>
      </c>
      <c r="N452" s="176">
        <v>1.8907700000000001</v>
      </c>
      <c r="O452" s="176">
        <f>ROUND(E452*N452,2)</f>
        <v>7.09</v>
      </c>
      <c r="P452" s="176">
        <v>0</v>
      </c>
      <c r="Q452" s="176">
        <f>ROUND(E452*P452,2)</f>
        <v>0</v>
      </c>
      <c r="R452" s="178" t="s">
        <v>878</v>
      </c>
      <c r="S452" s="178" t="s">
        <v>374</v>
      </c>
      <c r="T452" s="179" t="s">
        <v>374</v>
      </c>
      <c r="U452" s="161">
        <v>1.3169999999999999</v>
      </c>
      <c r="V452" s="161">
        <f>ROUND(E452*U452,2)</f>
        <v>4.9400000000000004</v>
      </c>
      <c r="W452" s="161"/>
      <c r="X452" s="161" t="s">
        <v>375</v>
      </c>
      <c r="Y452" s="161" t="s">
        <v>334</v>
      </c>
      <c r="Z452" s="151"/>
      <c r="AA452" s="151"/>
      <c r="AB452" s="151"/>
      <c r="AC452" s="151"/>
      <c r="AD452" s="151"/>
      <c r="AE452" s="151"/>
      <c r="AF452" s="151"/>
      <c r="AG452" s="151" t="s">
        <v>376</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2" x14ac:dyDescent="0.2">
      <c r="A453" s="158"/>
      <c r="B453" s="159"/>
      <c r="C453" s="272" t="s">
        <v>1850</v>
      </c>
      <c r="D453" s="273"/>
      <c r="E453" s="273"/>
      <c r="F453" s="273"/>
      <c r="G453" s="273"/>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378</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2" x14ac:dyDescent="0.2">
      <c r="A454" s="158"/>
      <c r="B454" s="159"/>
      <c r="C454" s="201" t="s">
        <v>3736</v>
      </c>
      <c r="D454" s="185"/>
      <c r="E454" s="186">
        <v>3.75</v>
      </c>
      <c r="F454" s="161"/>
      <c r="G454" s="161"/>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381</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x14ac:dyDescent="0.2">
      <c r="A455" s="166" t="s">
        <v>326</v>
      </c>
      <c r="B455" s="167" t="s">
        <v>208</v>
      </c>
      <c r="C455" s="180" t="s">
        <v>209</v>
      </c>
      <c r="D455" s="168"/>
      <c r="E455" s="169"/>
      <c r="F455" s="170"/>
      <c r="G455" s="170">
        <f>SUMIF(AG456:AG461,"&lt;&gt;NOR",G456:G461)</f>
        <v>0</v>
      </c>
      <c r="H455" s="170"/>
      <c r="I455" s="170">
        <f>SUM(I456:I461)</f>
        <v>0</v>
      </c>
      <c r="J455" s="170"/>
      <c r="K455" s="170">
        <f>SUM(K456:K461)</f>
        <v>0</v>
      </c>
      <c r="L455" s="170"/>
      <c r="M455" s="170">
        <f>SUM(M456:M461)</f>
        <v>0</v>
      </c>
      <c r="N455" s="169"/>
      <c r="O455" s="169">
        <f>SUM(O456:O461)</f>
        <v>89.11</v>
      </c>
      <c r="P455" s="169"/>
      <c r="Q455" s="169">
        <f>SUM(Q456:Q461)</f>
        <v>0</v>
      </c>
      <c r="R455" s="170"/>
      <c r="S455" s="170"/>
      <c r="T455" s="171"/>
      <c r="U455" s="165"/>
      <c r="V455" s="165">
        <f>SUM(V456:V461)</f>
        <v>4.03</v>
      </c>
      <c r="W455" s="165"/>
      <c r="X455" s="165"/>
      <c r="Y455" s="165"/>
      <c r="AG455" t="s">
        <v>327</v>
      </c>
    </row>
    <row r="456" spans="1:60" ht="22.5" outlineLevel="1" x14ac:dyDescent="0.2">
      <c r="A456" s="173">
        <v>72</v>
      </c>
      <c r="B456" s="174" t="s">
        <v>2837</v>
      </c>
      <c r="C456" s="181" t="s">
        <v>2838</v>
      </c>
      <c r="D456" s="175" t="s">
        <v>514</v>
      </c>
      <c r="E456" s="176">
        <v>212.16679999999999</v>
      </c>
      <c r="F456" s="177"/>
      <c r="G456" s="178">
        <f>ROUND(E456*F456,2)</f>
        <v>0</v>
      </c>
      <c r="H456" s="177"/>
      <c r="I456" s="178">
        <f>ROUND(E456*H456,2)</f>
        <v>0</v>
      </c>
      <c r="J456" s="177"/>
      <c r="K456" s="178">
        <f>ROUND(E456*J456,2)</f>
        <v>0</v>
      </c>
      <c r="L456" s="178">
        <v>21</v>
      </c>
      <c r="M456" s="178">
        <f>G456*(1+L456/100)</f>
        <v>0</v>
      </c>
      <c r="N456" s="176">
        <v>0.42</v>
      </c>
      <c r="O456" s="176">
        <f>ROUND(E456*N456,2)</f>
        <v>89.11</v>
      </c>
      <c r="P456" s="176">
        <v>0</v>
      </c>
      <c r="Q456" s="176">
        <f>ROUND(E456*P456,2)</f>
        <v>0</v>
      </c>
      <c r="R456" s="178" t="s">
        <v>588</v>
      </c>
      <c r="S456" s="178" t="s">
        <v>374</v>
      </c>
      <c r="T456" s="179" t="s">
        <v>374</v>
      </c>
      <c r="U456" s="161">
        <v>1.9E-2</v>
      </c>
      <c r="V456" s="161">
        <f>ROUND(E456*U456,2)</f>
        <v>4.03</v>
      </c>
      <c r="W456" s="161"/>
      <c r="X456" s="161" t="s">
        <v>375</v>
      </c>
      <c r="Y456" s="161" t="s">
        <v>334</v>
      </c>
      <c r="Z456" s="151"/>
      <c r="AA456" s="151"/>
      <c r="AB456" s="151"/>
      <c r="AC456" s="151"/>
      <c r="AD456" s="151"/>
      <c r="AE456" s="151"/>
      <c r="AF456" s="151"/>
      <c r="AG456" s="151" t="s">
        <v>376</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2" x14ac:dyDescent="0.2">
      <c r="A457" s="158"/>
      <c r="B457" s="159"/>
      <c r="C457" s="272" t="s">
        <v>2839</v>
      </c>
      <c r="D457" s="273"/>
      <c r="E457" s="273"/>
      <c r="F457" s="273"/>
      <c r="G457" s="273"/>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378</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2" x14ac:dyDescent="0.2">
      <c r="A458" s="158"/>
      <c r="B458" s="159"/>
      <c r="C458" s="274" t="s">
        <v>2840</v>
      </c>
      <c r="D458" s="275"/>
      <c r="E458" s="275"/>
      <c r="F458" s="275"/>
      <c r="G458" s="275"/>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337</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2" x14ac:dyDescent="0.2">
      <c r="A459" s="158"/>
      <c r="B459" s="159"/>
      <c r="C459" s="201" t="s">
        <v>2699</v>
      </c>
      <c r="D459" s="185"/>
      <c r="E459" s="186"/>
      <c r="F459" s="161"/>
      <c r="G459" s="161"/>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381</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3" x14ac:dyDescent="0.2">
      <c r="A460" s="158"/>
      <c r="B460" s="159"/>
      <c r="C460" s="201" t="s">
        <v>3694</v>
      </c>
      <c r="D460" s="185"/>
      <c r="E460" s="186">
        <v>202.96680000000001</v>
      </c>
      <c r="F460" s="161"/>
      <c r="G460" s="161"/>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381</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01" t="s">
        <v>3695</v>
      </c>
      <c r="D461" s="185"/>
      <c r="E461" s="186">
        <v>9.1999999999999993</v>
      </c>
      <c r="F461" s="161"/>
      <c r="G461" s="161"/>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381</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x14ac:dyDescent="0.2">
      <c r="A462" s="166" t="s">
        <v>326</v>
      </c>
      <c r="B462" s="167" t="s">
        <v>216</v>
      </c>
      <c r="C462" s="180" t="s">
        <v>217</v>
      </c>
      <c r="D462" s="168"/>
      <c r="E462" s="169"/>
      <c r="F462" s="170"/>
      <c r="G462" s="170">
        <f>SUMIF(AG463:AG534,"&lt;&gt;NOR",G463:G534)</f>
        <v>0</v>
      </c>
      <c r="H462" s="170"/>
      <c r="I462" s="170">
        <f>SUM(I463:I534)</f>
        <v>0</v>
      </c>
      <c r="J462" s="170"/>
      <c r="K462" s="170">
        <f>SUM(K463:K534)</f>
        <v>0</v>
      </c>
      <c r="L462" s="170"/>
      <c r="M462" s="170">
        <f>SUM(M463:M534)</f>
        <v>0</v>
      </c>
      <c r="N462" s="169"/>
      <c r="O462" s="169">
        <f>SUM(O463:O534)</f>
        <v>54.510000000000005</v>
      </c>
      <c r="P462" s="169"/>
      <c r="Q462" s="169">
        <f>SUM(Q463:Q534)</f>
        <v>0</v>
      </c>
      <c r="R462" s="170"/>
      <c r="S462" s="170"/>
      <c r="T462" s="171"/>
      <c r="U462" s="165"/>
      <c r="V462" s="165">
        <f>SUM(V463:V534)</f>
        <v>279.04999999999995</v>
      </c>
      <c r="W462" s="165"/>
      <c r="X462" s="165"/>
      <c r="Y462" s="165"/>
      <c r="AG462" t="s">
        <v>327</v>
      </c>
    </row>
    <row r="463" spans="1:60" ht="22.5" outlineLevel="1" x14ac:dyDescent="0.2">
      <c r="A463" s="173">
        <v>73</v>
      </c>
      <c r="B463" s="174" t="s">
        <v>3737</v>
      </c>
      <c r="C463" s="181" t="s">
        <v>3738</v>
      </c>
      <c r="D463" s="175" t="s">
        <v>640</v>
      </c>
      <c r="E463" s="176">
        <v>2.5</v>
      </c>
      <c r="F463" s="177"/>
      <c r="G463" s="178">
        <f>ROUND(E463*F463,2)</f>
        <v>0</v>
      </c>
      <c r="H463" s="177"/>
      <c r="I463" s="178">
        <f>ROUND(E463*H463,2)</f>
        <v>0</v>
      </c>
      <c r="J463" s="177"/>
      <c r="K463" s="178">
        <f>ROUND(E463*J463,2)</f>
        <v>0</v>
      </c>
      <c r="L463" s="178">
        <v>21</v>
      </c>
      <c r="M463" s="178">
        <f>G463*(1+L463/100)</f>
        <v>0</v>
      </c>
      <c r="N463" s="176">
        <v>3.0000000000000001E-5</v>
      </c>
      <c r="O463" s="176">
        <f>ROUND(E463*N463,2)</f>
        <v>0</v>
      </c>
      <c r="P463" s="176">
        <v>0</v>
      </c>
      <c r="Q463" s="176">
        <f>ROUND(E463*P463,2)</f>
        <v>0</v>
      </c>
      <c r="R463" s="178" t="s">
        <v>878</v>
      </c>
      <c r="S463" s="178" t="s">
        <v>374</v>
      </c>
      <c r="T463" s="179" t="s">
        <v>374</v>
      </c>
      <c r="U463" s="161">
        <v>0.41699999999999998</v>
      </c>
      <c r="V463" s="161">
        <f>ROUND(E463*U463,2)</f>
        <v>1.04</v>
      </c>
      <c r="W463" s="161"/>
      <c r="X463" s="161" t="s">
        <v>375</v>
      </c>
      <c r="Y463" s="161" t="s">
        <v>334</v>
      </c>
      <c r="Z463" s="151"/>
      <c r="AA463" s="151"/>
      <c r="AB463" s="151"/>
      <c r="AC463" s="151"/>
      <c r="AD463" s="151"/>
      <c r="AE463" s="151"/>
      <c r="AF463" s="151"/>
      <c r="AG463" s="151" t="s">
        <v>376</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2" x14ac:dyDescent="0.2">
      <c r="A464" s="158"/>
      <c r="B464" s="159"/>
      <c r="C464" s="272" t="s">
        <v>2458</v>
      </c>
      <c r="D464" s="273"/>
      <c r="E464" s="273"/>
      <c r="F464" s="273"/>
      <c r="G464" s="273"/>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378</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2" x14ac:dyDescent="0.2">
      <c r="A465" s="158"/>
      <c r="B465" s="159"/>
      <c r="C465" s="201" t="s">
        <v>3739</v>
      </c>
      <c r="D465" s="185"/>
      <c r="E465" s="186">
        <v>2.5</v>
      </c>
      <c r="F465" s="161"/>
      <c r="G465" s="161"/>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381</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73">
        <v>74</v>
      </c>
      <c r="B466" s="174" t="s">
        <v>3740</v>
      </c>
      <c r="C466" s="181" t="s">
        <v>3741</v>
      </c>
      <c r="D466" s="175" t="s">
        <v>640</v>
      </c>
      <c r="E466" s="176">
        <v>2.5</v>
      </c>
      <c r="F466" s="177"/>
      <c r="G466" s="178">
        <f>ROUND(E466*F466,2)</f>
        <v>0</v>
      </c>
      <c r="H466" s="177"/>
      <c r="I466" s="178">
        <f>ROUND(E466*H466,2)</f>
        <v>0</v>
      </c>
      <c r="J466" s="177"/>
      <c r="K466" s="178">
        <f>ROUND(E466*J466,2)</f>
        <v>0</v>
      </c>
      <c r="L466" s="178">
        <v>21</v>
      </c>
      <c r="M466" s="178">
        <f>G466*(1+L466/100)</f>
        <v>0</v>
      </c>
      <c r="N466" s="176">
        <v>3.5999999999999997E-2</v>
      </c>
      <c r="O466" s="176">
        <f>ROUND(E466*N466,2)</f>
        <v>0.09</v>
      </c>
      <c r="P466" s="176">
        <v>0</v>
      </c>
      <c r="Q466" s="176">
        <f>ROUND(E466*P466,2)</f>
        <v>0</v>
      </c>
      <c r="R466" s="178" t="s">
        <v>577</v>
      </c>
      <c r="S466" s="178" t="s">
        <v>374</v>
      </c>
      <c r="T466" s="179" t="s">
        <v>374</v>
      </c>
      <c r="U466" s="161">
        <v>0</v>
      </c>
      <c r="V466" s="161">
        <f>ROUND(E466*U466,2)</f>
        <v>0</v>
      </c>
      <c r="W466" s="161"/>
      <c r="X466" s="161" t="s">
        <v>578</v>
      </c>
      <c r="Y466" s="161" t="s">
        <v>334</v>
      </c>
      <c r="Z466" s="151"/>
      <c r="AA466" s="151"/>
      <c r="AB466" s="151"/>
      <c r="AC466" s="151"/>
      <c r="AD466" s="151"/>
      <c r="AE466" s="151"/>
      <c r="AF466" s="151"/>
      <c r="AG466" s="151" t="s">
        <v>636</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2" x14ac:dyDescent="0.2">
      <c r="A467" s="158"/>
      <c r="B467" s="159"/>
      <c r="C467" s="201" t="s">
        <v>3739</v>
      </c>
      <c r="D467" s="185"/>
      <c r="E467" s="186">
        <v>2.5</v>
      </c>
      <c r="F467" s="161"/>
      <c r="G467" s="161"/>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381</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ht="22.5" outlineLevel="1" x14ac:dyDescent="0.2">
      <c r="A468" s="173">
        <v>75</v>
      </c>
      <c r="B468" s="174" t="s">
        <v>3742</v>
      </c>
      <c r="C468" s="181" t="s">
        <v>3743</v>
      </c>
      <c r="D468" s="175" t="s">
        <v>640</v>
      </c>
      <c r="E468" s="176">
        <v>147.86000000000001</v>
      </c>
      <c r="F468" s="177"/>
      <c r="G468" s="178">
        <f>ROUND(E468*F468,2)</f>
        <v>0</v>
      </c>
      <c r="H468" s="177"/>
      <c r="I468" s="178">
        <f>ROUND(E468*H468,2)</f>
        <v>0</v>
      </c>
      <c r="J468" s="177"/>
      <c r="K468" s="178">
        <f>ROUND(E468*J468,2)</f>
        <v>0</v>
      </c>
      <c r="L468" s="178">
        <v>21</v>
      </c>
      <c r="M468" s="178">
        <f>G468*(1+L468/100)</f>
        <v>0</v>
      </c>
      <c r="N468" s="176">
        <v>6.9999999999999994E-5</v>
      </c>
      <c r="O468" s="176">
        <f>ROUND(E468*N468,2)</f>
        <v>0.01</v>
      </c>
      <c r="P468" s="176">
        <v>0</v>
      </c>
      <c r="Q468" s="176">
        <f>ROUND(E468*P468,2)</f>
        <v>0</v>
      </c>
      <c r="R468" s="178" t="s">
        <v>878</v>
      </c>
      <c r="S468" s="178" t="s">
        <v>374</v>
      </c>
      <c r="T468" s="179" t="s">
        <v>374</v>
      </c>
      <c r="U468" s="161">
        <v>1.27</v>
      </c>
      <c r="V468" s="161">
        <f>ROUND(E468*U468,2)</f>
        <v>187.78</v>
      </c>
      <c r="W468" s="161"/>
      <c r="X468" s="161" t="s">
        <v>375</v>
      </c>
      <c r="Y468" s="161" t="s">
        <v>334</v>
      </c>
      <c r="Z468" s="151"/>
      <c r="AA468" s="151"/>
      <c r="AB468" s="151"/>
      <c r="AC468" s="151"/>
      <c r="AD468" s="151"/>
      <c r="AE468" s="151"/>
      <c r="AF468" s="151"/>
      <c r="AG468" s="151" t="s">
        <v>376</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2" x14ac:dyDescent="0.2">
      <c r="A469" s="158"/>
      <c r="B469" s="159"/>
      <c r="C469" s="272" t="s">
        <v>2458</v>
      </c>
      <c r="D469" s="273"/>
      <c r="E469" s="273"/>
      <c r="F469" s="273"/>
      <c r="G469" s="273"/>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378</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2" x14ac:dyDescent="0.2">
      <c r="A470" s="158"/>
      <c r="B470" s="159"/>
      <c r="C470" s="201" t="s">
        <v>3744</v>
      </c>
      <c r="D470" s="185"/>
      <c r="E470" s="186">
        <v>147.86000000000001</v>
      </c>
      <c r="F470" s="161"/>
      <c r="G470" s="161"/>
      <c r="H470" s="161"/>
      <c r="I470" s="161"/>
      <c r="J470" s="161"/>
      <c r="K470" s="161"/>
      <c r="L470" s="161"/>
      <c r="M470" s="161"/>
      <c r="N470" s="160"/>
      <c r="O470" s="160"/>
      <c r="P470" s="160"/>
      <c r="Q470" s="160"/>
      <c r="R470" s="161"/>
      <c r="S470" s="161"/>
      <c r="T470" s="161"/>
      <c r="U470" s="161"/>
      <c r="V470" s="161"/>
      <c r="W470" s="161"/>
      <c r="X470" s="161"/>
      <c r="Y470" s="161"/>
      <c r="Z470" s="151"/>
      <c r="AA470" s="151"/>
      <c r="AB470" s="151"/>
      <c r="AC470" s="151"/>
      <c r="AD470" s="151"/>
      <c r="AE470" s="151"/>
      <c r="AF470" s="151"/>
      <c r="AG470" s="151" t="s">
        <v>381</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73">
        <v>76</v>
      </c>
      <c r="B471" s="174" t="s">
        <v>3745</v>
      </c>
      <c r="C471" s="181" t="s">
        <v>3746</v>
      </c>
      <c r="D471" s="175" t="s">
        <v>640</v>
      </c>
      <c r="E471" s="176">
        <v>150.0779</v>
      </c>
      <c r="F471" s="177"/>
      <c r="G471" s="178">
        <f>ROUND(E471*F471,2)</f>
        <v>0</v>
      </c>
      <c r="H471" s="177"/>
      <c r="I471" s="178">
        <f>ROUND(E471*H471,2)</f>
        <v>0</v>
      </c>
      <c r="J471" s="177"/>
      <c r="K471" s="178">
        <f>ROUND(E471*J471,2)</f>
        <v>0</v>
      </c>
      <c r="L471" s="178">
        <v>21</v>
      </c>
      <c r="M471" s="178">
        <f>G471*(1+L471/100)</f>
        <v>0</v>
      </c>
      <c r="N471" s="176">
        <v>0.23</v>
      </c>
      <c r="O471" s="176">
        <f>ROUND(E471*N471,2)</f>
        <v>34.520000000000003</v>
      </c>
      <c r="P471" s="176">
        <v>0</v>
      </c>
      <c r="Q471" s="176">
        <f>ROUND(E471*P471,2)</f>
        <v>0</v>
      </c>
      <c r="R471" s="178" t="s">
        <v>577</v>
      </c>
      <c r="S471" s="178" t="s">
        <v>374</v>
      </c>
      <c r="T471" s="179" t="s">
        <v>374</v>
      </c>
      <c r="U471" s="161">
        <v>0</v>
      </c>
      <c r="V471" s="161">
        <f>ROUND(E471*U471,2)</f>
        <v>0</v>
      </c>
      <c r="W471" s="161"/>
      <c r="X471" s="161" t="s">
        <v>578</v>
      </c>
      <c r="Y471" s="161" t="s">
        <v>334</v>
      </c>
      <c r="Z471" s="151"/>
      <c r="AA471" s="151"/>
      <c r="AB471" s="151"/>
      <c r="AC471" s="151"/>
      <c r="AD471" s="151"/>
      <c r="AE471" s="151"/>
      <c r="AF471" s="151"/>
      <c r="AG471" s="151" t="s">
        <v>636</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2" x14ac:dyDescent="0.2">
      <c r="A472" s="158"/>
      <c r="B472" s="159"/>
      <c r="C472" s="201" t="s">
        <v>3747</v>
      </c>
      <c r="D472" s="185"/>
      <c r="E472" s="186">
        <v>150.0779</v>
      </c>
      <c r="F472" s="161"/>
      <c r="G472" s="161"/>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381</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73">
        <v>77</v>
      </c>
      <c r="B473" s="174" t="s">
        <v>3748</v>
      </c>
      <c r="C473" s="181" t="s">
        <v>3749</v>
      </c>
      <c r="D473" s="175" t="s">
        <v>635</v>
      </c>
      <c r="E473" s="176">
        <v>1</v>
      </c>
      <c r="F473" s="177"/>
      <c r="G473" s="178">
        <f>ROUND(E473*F473,2)</f>
        <v>0</v>
      </c>
      <c r="H473" s="177"/>
      <c r="I473" s="178">
        <f>ROUND(E473*H473,2)</f>
        <v>0</v>
      </c>
      <c r="J473" s="177"/>
      <c r="K473" s="178">
        <f>ROUND(E473*J473,2)</f>
        <v>0</v>
      </c>
      <c r="L473" s="178">
        <v>21</v>
      </c>
      <c r="M473" s="178">
        <f>G473*(1+L473/100)</f>
        <v>0</v>
      </c>
      <c r="N473" s="176">
        <v>3.0000000000000001E-5</v>
      </c>
      <c r="O473" s="176">
        <f>ROUND(E473*N473,2)</f>
        <v>0</v>
      </c>
      <c r="P473" s="176">
        <v>0</v>
      </c>
      <c r="Q473" s="176">
        <f>ROUND(E473*P473,2)</f>
        <v>0</v>
      </c>
      <c r="R473" s="178" t="s">
        <v>878</v>
      </c>
      <c r="S473" s="178" t="s">
        <v>374</v>
      </c>
      <c r="T473" s="179" t="s">
        <v>374</v>
      </c>
      <c r="U473" s="161">
        <v>0.249</v>
      </c>
      <c r="V473" s="161">
        <f>ROUND(E473*U473,2)</f>
        <v>0.25</v>
      </c>
      <c r="W473" s="161"/>
      <c r="X473" s="161" t="s">
        <v>375</v>
      </c>
      <c r="Y473" s="161" t="s">
        <v>334</v>
      </c>
      <c r="Z473" s="151"/>
      <c r="AA473" s="151"/>
      <c r="AB473" s="151"/>
      <c r="AC473" s="151"/>
      <c r="AD473" s="151"/>
      <c r="AE473" s="151"/>
      <c r="AF473" s="151"/>
      <c r="AG473" s="151" t="s">
        <v>376</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2" x14ac:dyDescent="0.2">
      <c r="A474" s="158"/>
      <c r="B474" s="159"/>
      <c r="C474" s="272" t="s">
        <v>3750</v>
      </c>
      <c r="D474" s="273"/>
      <c r="E474" s="273"/>
      <c r="F474" s="273"/>
      <c r="G474" s="273"/>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378</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2" x14ac:dyDescent="0.2">
      <c r="A475" s="158"/>
      <c r="B475" s="159"/>
      <c r="C475" s="201" t="s">
        <v>3751</v>
      </c>
      <c r="D475" s="185"/>
      <c r="E475" s="186">
        <v>1</v>
      </c>
      <c r="F475" s="161"/>
      <c r="G475" s="161"/>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381</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73">
        <v>78</v>
      </c>
      <c r="B476" s="174" t="s">
        <v>3752</v>
      </c>
      <c r="C476" s="181" t="s">
        <v>3753</v>
      </c>
      <c r="D476" s="175" t="s">
        <v>635</v>
      </c>
      <c r="E476" s="176">
        <v>1</v>
      </c>
      <c r="F476" s="177"/>
      <c r="G476" s="178">
        <f>ROUND(E476*F476,2)</f>
        <v>0</v>
      </c>
      <c r="H476" s="177"/>
      <c r="I476" s="178">
        <f>ROUND(E476*H476,2)</f>
        <v>0</v>
      </c>
      <c r="J476" s="177"/>
      <c r="K476" s="178">
        <f>ROUND(E476*J476,2)</f>
        <v>0</v>
      </c>
      <c r="L476" s="178">
        <v>21</v>
      </c>
      <c r="M476" s="178">
        <f>G476*(1+L476/100)</f>
        <v>0</v>
      </c>
      <c r="N476" s="176">
        <v>1.4999999999999999E-2</v>
      </c>
      <c r="O476" s="176">
        <f>ROUND(E476*N476,2)</f>
        <v>0.02</v>
      </c>
      <c r="P476" s="176">
        <v>0</v>
      </c>
      <c r="Q476" s="176">
        <f>ROUND(E476*P476,2)</f>
        <v>0</v>
      </c>
      <c r="R476" s="178" t="s">
        <v>577</v>
      </c>
      <c r="S476" s="178" t="s">
        <v>374</v>
      </c>
      <c r="T476" s="179" t="s">
        <v>374</v>
      </c>
      <c r="U476" s="161">
        <v>0</v>
      </c>
      <c r="V476" s="161">
        <f>ROUND(E476*U476,2)</f>
        <v>0</v>
      </c>
      <c r="W476" s="161"/>
      <c r="X476" s="161" t="s">
        <v>578</v>
      </c>
      <c r="Y476" s="161" t="s">
        <v>334</v>
      </c>
      <c r="Z476" s="151"/>
      <c r="AA476" s="151"/>
      <c r="AB476" s="151"/>
      <c r="AC476" s="151"/>
      <c r="AD476" s="151"/>
      <c r="AE476" s="151"/>
      <c r="AF476" s="151"/>
      <c r="AG476" s="151" t="s">
        <v>636</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2" x14ac:dyDescent="0.2">
      <c r="A477" s="158"/>
      <c r="B477" s="159"/>
      <c r="C477" s="201" t="s">
        <v>3751</v>
      </c>
      <c r="D477" s="185"/>
      <c r="E477" s="186">
        <v>1</v>
      </c>
      <c r="F477" s="161"/>
      <c r="G477" s="161"/>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381</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73">
        <v>79</v>
      </c>
      <c r="B478" s="174" t="s">
        <v>3754</v>
      </c>
      <c r="C478" s="181" t="s">
        <v>3755</v>
      </c>
      <c r="D478" s="175" t="s">
        <v>635</v>
      </c>
      <c r="E478" s="176">
        <v>1</v>
      </c>
      <c r="F478" s="177"/>
      <c r="G478" s="178">
        <f>ROUND(E478*F478,2)</f>
        <v>0</v>
      </c>
      <c r="H478" s="177"/>
      <c r="I478" s="178">
        <f>ROUND(E478*H478,2)</f>
        <v>0</v>
      </c>
      <c r="J478" s="177"/>
      <c r="K478" s="178">
        <f>ROUND(E478*J478,2)</f>
        <v>0</v>
      </c>
      <c r="L478" s="178">
        <v>21</v>
      </c>
      <c r="M478" s="178">
        <f>G478*(1+L478/100)</f>
        <v>0</v>
      </c>
      <c r="N478" s="176">
        <v>8.0000000000000007E-5</v>
      </c>
      <c r="O478" s="176">
        <f>ROUND(E478*N478,2)</f>
        <v>0</v>
      </c>
      <c r="P478" s="176">
        <v>0</v>
      </c>
      <c r="Q478" s="176">
        <f>ROUND(E478*P478,2)</f>
        <v>0</v>
      </c>
      <c r="R478" s="178"/>
      <c r="S478" s="178" t="s">
        <v>331</v>
      </c>
      <c r="T478" s="179" t="s">
        <v>374</v>
      </c>
      <c r="U478" s="161">
        <v>0.88600000000000001</v>
      </c>
      <c r="V478" s="161">
        <f>ROUND(E478*U478,2)</f>
        <v>0.89</v>
      </c>
      <c r="W478" s="161"/>
      <c r="X478" s="161" t="s">
        <v>375</v>
      </c>
      <c r="Y478" s="161" t="s">
        <v>334</v>
      </c>
      <c r="Z478" s="151"/>
      <c r="AA478" s="151"/>
      <c r="AB478" s="151"/>
      <c r="AC478" s="151"/>
      <c r="AD478" s="151"/>
      <c r="AE478" s="151"/>
      <c r="AF478" s="151"/>
      <c r="AG478" s="151" t="s">
        <v>376</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2" x14ac:dyDescent="0.2">
      <c r="A479" s="158"/>
      <c r="B479" s="159"/>
      <c r="C479" s="201" t="s">
        <v>3751</v>
      </c>
      <c r="D479" s="185"/>
      <c r="E479" s="186">
        <v>1</v>
      </c>
      <c r="F479" s="161"/>
      <c r="G479" s="161"/>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381</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ht="22.5" outlineLevel="1" x14ac:dyDescent="0.2">
      <c r="A480" s="173">
        <v>80</v>
      </c>
      <c r="B480" s="174" t="s">
        <v>3756</v>
      </c>
      <c r="C480" s="181" t="s">
        <v>3757</v>
      </c>
      <c r="D480" s="175" t="s">
        <v>635</v>
      </c>
      <c r="E480" s="176">
        <v>1.0149999999999999</v>
      </c>
      <c r="F480" s="177"/>
      <c r="G480" s="178">
        <f>ROUND(E480*F480,2)</f>
        <v>0</v>
      </c>
      <c r="H480" s="177"/>
      <c r="I480" s="178">
        <f>ROUND(E480*H480,2)</f>
        <v>0</v>
      </c>
      <c r="J480" s="177"/>
      <c r="K480" s="178">
        <f>ROUND(E480*J480,2)</f>
        <v>0</v>
      </c>
      <c r="L480" s="178">
        <v>21</v>
      </c>
      <c r="M480" s="178">
        <f>G480*(1+L480/100)</f>
        <v>0</v>
      </c>
      <c r="N480" s="176">
        <v>0.19</v>
      </c>
      <c r="O480" s="176">
        <f>ROUND(E480*N480,2)</f>
        <v>0.19</v>
      </c>
      <c r="P480" s="176">
        <v>0</v>
      </c>
      <c r="Q480" s="176">
        <f>ROUND(E480*P480,2)</f>
        <v>0</v>
      </c>
      <c r="R480" s="178" t="s">
        <v>577</v>
      </c>
      <c r="S480" s="178" t="s">
        <v>374</v>
      </c>
      <c r="T480" s="179" t="s">
        <v>374</v>
      </c>
      <c r="U480" s="161">
        <v>0</v>
      </c>
      <c r="V480" s="161">
        <f>ROUND(E480*U480,2)</f>
        <v>0</v>
      </c>
      <c r="W480" s="161"/>
      <c r="X480" s="161" t="s">
        <v>578</v>
      </c>
      <c r="Y480" s="161" t="s">
        <v>334</v>
      </c>
      <c r="Z480" s="151"/>
      <c r="AA480" s="151"/>
      <c r="AB480" s="151"/>
      <c r="AC480" s="151"/>
      <c r="AD480" s="151"/>
      <c r="AE480" s="151"/>
      <c r="AF480" s="151"/>
      <c r="AG480" s="151" t="s">
        <v>636</v>
      </c>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2" x14ac:dyDescent="0.2">
      <c r="A481" s="158"/>
      <c r="B481" s="159"/>
      <c r="C481" s="201" t="s">
        <v>3758</v>
      </c>
      <c r="D481" s="185"/>
      <c r="E481" s="186">
        <v>1.0149999999999999</v>
      </c>
      <c r="F481" s="161"/>
      <c r="G481" s="161"/>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381</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ht="22.5" outlineLevel="1" x14ac:dyDescent="0.2">
      <c r="A482" s="173">
        <v>81</v>
      </c>
      <c r="B482" s="174" t="s">
        <v>3759</v>
      </c>
      <c r="C482" s="181" t="s">
        <v>3760</v>
      </c>
      <c r="D482" s="175" t="s">
        <v>640</v>
      </c>
      <c r="E482" s="176">
        <v>147.86000000000001</v>
      </c>
      <c r="F482" s="177"/>
      <c r="G482" s="178">
        <f>ROUND(E482*F482,2)</f>
        <v>0</v>
      </c>
      <c r="H482" s="177"/>
      <c r="I482" s="178">
        <f>ROUND(E482*H482,2)</f>
        <v>0</v>
      </c>
      <c r="J482" s="177"/>
      <c r="K482" s="178">
        <f>ROUND(E482*J482,2)</f>
        <v>0</v>
      </c>
      <c r="L482" s="178">
        <v>21</v>
      </c>
      <c r="M482" s="178">
        <f>G482*(1+L482/100)</f>
        <v>0</v>
      </c>
      <c r="N482" s="176">
        <v>0</v>
      </c>
      <c r="O482" s="176">
        <f>ROUND(E482*N482,2)</f>
        <v>0</v>
      </c>
      <c r="P482" s="176">
        <v>0</v>
      </c>
      <c r="Q482" s="176">
        <f>ROUND(E482*P482,2)</f>
        <v>0</v>
      </c>
      <c r="R482" s="178" t="s">
        <v>878</v>
      </c>
      <c r="S482" s="178" t="s">
        <v>374</v>
      </c>
      <c r="T482" s="179" t="s">
        <v>374</v>
      </c>
      <c r="U482" s="161">
        <v>0.123</v>
      </c>
      <c r="V482" s="161">
        <f>ROUND(E482*U482,2)</f>
        <v>18.190000000000001</v>
      </c>
      <c r="W482" s="161"/>
      <c r="X482" s="161" t="s">
        <v>375</v>
      </c>
      <c r="Y482" s="161" t="s">
        <v>334</v>
      </c>
      <c r="Z482" s="151"/>
      <c r="AA482" s="151"/>
      <c r="AB482" s="151"/>
      <c r="AC482" s="151"/>
      <c r="AD482" s="151"/>
      <c r="AE482" s="151"/>
      <c r="AF482" s="151"/>
      <c r="AG482" s="151" t="s">
        <v>390</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2" x14ac:dyDescent="0.2">
      <c r="A483" s="158"/>
      <c r="B483" s="159"/>
      <c r="C483" s="272" t="s">
        <v>2474</v>
      </c>
      <c r="D483" s="273"/>
      <c r="E483" s="273"/>
      <c r="F483" s="273"/>
      <c r="G483" s="273"/>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378</v>
      </c>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2" x14ac:dyDescent="0.2">
      <c r="A484" s="158"/>
      <c r="B484" s="159"/>
      <c r="C484" s="201" t="s">
        <v>3744</v>
      </c>
      <c r="D484" s="185"/>
      <c r="E484" s="186">
        <v>147.86000000000001</v>
      </c>
      <c r="F484" s="161"/>
      <c r="G484" s="161"/>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381</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ht="22.5" outlineLevel="1" x14ac:dyDescent="0.2">
      <c r="A485" s="173">
        <v>82</v>
      </c>
      <c r="B485" s="174" t="s">
        <v>3761</v>
      </c>
      <c r="C485" s="181" t="s">
        <v>3762</v>
      </c>
      <c r="D485" s="175" t="s">
        <v>1882</v>
      </c>
      <c r="E485" s="176">
        <v>4</v>
      </c>
      <c r="F485" s="177"/>
      <c r="G485" s="178">
        <f>ROUND(E485*F485,2)</f>
        <v>0</v>
      </c>
      <c r="H485" s="177"/>
      <c r="I485" s="178">
        <f>ROUND(E485*H485,2)</f>
        <v>0</v>
      </c>
      <c r="J485" s="177"/>
      <c r="K485" s="178">
        <f>ROUND(E485*J485,2)</f>
        <v>0</v>
      </c>
      <c r="L485" s="178">
        <v>21</v>
      </c>
      <c r="M485" s="178">
        <f>G485*(1+L485/100)</f>
        <v>0</v>
      </c>
      <c r="N485" s="176">
        <v>4.0999999999999999E-4</v>
      </c>
      <c r="O485" s="176">
        <f>ROUND(E485*N485,2)</f>
        <v>0</v>
      </c>
      <c r="P485" s="176">
        <v>0</v>
      </c>
      <c r="Q485" s="176">
        <f>ROUND(E485*P485,2)</f>
        <v>0</v>
      </c>
      <c r="R485" s="178" t="s">
        <v>878</v>
      </c>
      <c r="S485" s="178" t="s">
        <v>374</v>
      </c>
      <c r="T485" s="179" t="s">
        <v>374</v>
      </c>
      <c r="U485" s="161">
        <v>8.8000000000000007</v>
      </c>
      <c r="V485" s="161">
        <f>ROUND(E485*U485,2)</f>
        <v>35.200000000000003</v>
      </c>
      <c r="W485" s="161"/>
      <c r="X485" s="161" t="s">
        <v>375</v>
      </c>
      <c r="Y485" s="161" t="s">
        <v>334</v>
      </c>
      <c r="Z485" s="151"/>
      <c r="AA485" s="151"/>
      <c r="AB485" s="151"/>
      <c r="AC485" s="151"/>
      <c r="AD485" s="151"/>
      <c r="AE485" s="151"/>
      <c r="AF485" s="151"/>
      <c r="AG485" s="151" t="s">
        <v>390</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2" x14ac:dyDescent="0.2">
      <c r="A486" s="158"/>
      <c r="B486" s="159"/>
      <c r="C486" s="272" t="s">
        <v>2474</v>
      </c>
      <c r="D486" s="273"/>
      <c r="E486" s="273"/>
      <c r="F486" s="273"/>
      <c r="G486" s="273"/>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378</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2" x14ac:dyDescent="0.2">
      <c r="A487" s="158"/>
      <c r="B487" s="159"/>
      <c r="C487" s="201" t="s">
        <v>204</v>
      </c>
      <c r="D487" s="185"/>
      <c r="E487" s="186">
        <v>4</v>
      </c>
      <c r="F487" s="161"/>
      <c r="G487" s="161"/>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381</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73">
        <v>83</v>
      </c>
      <c r="B488" s="174" t="s">
        <v>3763</v>
      </c>
      <c r="C488" s="181" t="s">
        <v>3764</v>
      </c>
      <c r="D488" s="175" t="s">
        <v>640</v>
      </c>
      <c r="E488" s="176">
        <v>147.86000000000001</v>
      </c>
      <c r="F488" s="177"/>
      <c r="G488" s="178">
        <f>ROUND(E488*F488,2)</f>
        <v>0</v>
      </c>
      <c r="H488" s="177"/>
      <c r="I488" s="178">
        <f>ROUND(E488*H488,2)</f>
        <v>0</v>
      </c>
      <c r="J488" s="177"/>
      <c r="K488" s="178">
        <f>ROUND(E488*J488,2)</f>
        <v>0</v>
      </c>
      <c r="L488" s="178">
        <v>21</v>
      </c>
      <c r="M488" s="178">
        <f>G488*(1+L488/100)</f>
        <v>0</v>
      </c>
      <c r="N488" s="176">
        <v>0</v>
      </c>
      <c r="O488" s="176">
        <f>ROUND(E488*N488,2)</f>
        <v>0</v>
      </c>
      <c r="P488" s="176">
        <v>0</v>
      </c>
      <c r="Q488" s="176">
        <f>ROUND(E488*P488,2)</f>
        <v>0</v>
      </c>
      <c r="R488" s="178" t="s">
        <v>878</v>
      </c>
      <c r="S488" s="178" t="s">
        <v>374</v>
      </c>
      <c r="T488" s="179" t="s">
        <v>374</v>
      </c>
      <c r="U488" s="161">
        <v>6.9000000000000006E-2</v>
      </c>
      <c r="V488" s="161">
        <f>ROUND(E488*U488,2)</f>
        <v>10.199999999999999</v>
      </c>
      <c r="W488" s="161"/>
      <c r="X488" s="161" t="s">
        <v>375</v>
      </c>
      <c r="Y488" s="161" t="s">
        <v>334</v>
      </c>
      <c r="Z488" s="151"/>
      <c r="AA488" s="151"/>
      <c r="AB488" s="151"/>
      <c r="AC488" s="151"/>
      <c r="AD488" s="151"/>
      <c r="AE488" s="151"/>
      <c r="AF488" s="151"/>
      <c r="AG488" s="151" t="s">
        <v>376</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2" x14ac:dyDescent="0.2">
      <c r="A489" s="158"/>
      <c r="B489" s="159"/>
      <c r="C489" s="201" t="s">
        <v>3744</v>
      </c>
      <c r="D489" s="185"/>
      <c r="E489" s="186">
        <v>147.86000000000001</v>
      </c>
      <c r="F489" s="161"/>
      <c r="G489" s="161"/>
      <c r="H489" s="161"/>
      <c r="I489" s="161"/>
      <c r="J489" s="161"/>
      <c r="K489" s="161"/>
      <c r="L489" s="161"/>
      <c r="M489" s="161"/>
      <c r="N489" s="160"/>
      <c r="O489" s="160"/>
      <c r="P489" s="160"/>
      <c r="Q489" s="160"/>
      <c r="R489" s="161"/>
      <c r="S489" s="161"/>
      <c r="T489" s="161"/>
      <c r="U489" s="161"/>
      <c r="V489" s="161"/>
      <c r="W489" s="161"/>
      <c r="X489" s="161"/>
      <c r="Y489" s="161"/>
      <c r="Z489" s="151"/>
      <c r="AA489" s="151"/>
      <c r="AB489" s="151"/>
      <c r="AC489" s="151"/>
      <c r="AD489" s="151"/>
      <c r="AE489" s="151"/>
      <c r="AF489" s="151"/>
      <c r="AG489" s="151" t="s">
        <v>381</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73">
        <v>84</v>
      </c>
      <c r="B490" s="174" t="s">
        <v>3765</v>
      </c>
      <c r="C490" s="181" t="s">
        <v>3766</v>
      </c>
      <c r="D490" s="175" t="s">
        <v>640</v>
      </c>
      <c r="E490" s="176">
        <v>147.86000000000001</v>
      </c>
      <c r="F490" s="177"/>
      <c r="G490" s="178">
        <f>ROUND(E490*F490,2)</f>
        <v>0</v>
      </c>
      <c r="H490" s="177"/>
      <c r="I490" s="178">
        <f>ROUND(E490*H490,2)</f>
        <v>0</v>
      </c>
      <c r="J490" s="177"/>
      <c r="K490" s="178">
        <f>ROUND(E490*J490,2)</f>
        <v>0</v>
      </c>
      <c r="L490" s="178">
        <v>21</v>
      </c>
      <c r="M490" s="178">
        <f>G490*(1+L490/100)</f>
        <v>0</v>
      </c>
      <c r="N490" s="176">
        <v>0</v>
      </c>
      <c r="O490" s="176">
        <f>ROUND(E490*N490,2)</f>
        <v>0</v>
      </c>
      <c r="P490" s="176">
        <v>0</v>
      </c>
      <c r="Q490" s="176">
        <f>ROUND(E490*P490,2)</f>
        <v>0</v>
      </c>
      <c r="R490" s="178" t="s">
        <v>878</v>
      </c>
      <c r="S490" s="178" t="s">
        <v>374</v>
      </c>
      <c r="T490" s="179" t="s">
        <v>374</v>
      </c>
      <c r="U490" s="161">
        <v>4.5999999999999999E-2</v>
      </c>
      <c r="V490" s="161">
        <f>ROUND(E490*U490,2)</f>
        <v>6.8</v>
      </c>
      <c r="W490" s="161"/>
      <c r="X490" s="161" t="s">
        <v>375</v>
      </c>
      <c r="Y490" s="161" t="s">
        <v>334</v>
      </c>
      <c r="Z490" s="151"/>
      <c r="AA490" s="151"/>
      <c r="AB490" s="151"/>
      <c r="AC490" s="151"/>
      <c r="AD490" s="151"/>
      <c r="AE490" s="151"/>
      <c r="AF490" s="151"/>
      <c r="AG490" s="151" t="s">
        <v>376</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2" x14ac:dyDescent="0.2">
      <c r="A491" s="158"/>
      <c r="B491" s="159"/>
      <c r="C491" s="201" t="s">
        <v>3744</v>
      </c>
      <c r="D491" s="185"/>
      <c r="E491" s="186">
        <v>147.86000000000001</v>
      </c>
      <c r="F491" s="161"/>
      <c r="G491" s="161"/>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381</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73">
        <v>85</v>
      </c>
      <c r="B492" s="174" t="s">
        <v>3767</v>
      </c>
      <c r="C492" s="181" t="s">
        <v>3768</v>
      </c>
      <c r="D492" s="175" t="s">
        <v>3769</v>
      </c>
      <c r="E492" s="176">
        <v>1</v>
      </c>
      <c r="F492" s="177"/>
      <c r="G492" s="178">
        <f>ROUND(E492*F492,2)</f>
        <v>0</v>
      </c>
      <c r="H492" s="177"/>
      <c r="I492" s="178">
        <f>ROUND(E492*H492,2)</f>
        <v>0</v>
      </c>
      <c r="J492" s="177"/>
      <c r="K492" s="178">
        <f>ROUND(E492*J492,2)</f>
        <v>0</v>
      </c>
      <c r="L492" s="178">
        <v>21</v>
      </c>
      <c r="M492" s="178">
        <f>G492*(1+L492/100)</f>
        <v>0</v>
      </c>
      <c r="N492" s="176">
        <v>3.2</v>
      </c>
      <c r="O492" s="176">
        <f>ROUND(E492*N492,2)</f>
        <v>3.2</v>
      </c>
      <c r="P492" s="176">
        <v>0</v>
      </c>
      <c r="Q492" s="176">
        <f>ROUND(E492*P492,2)</f>
        <v>0</v>
      </c>
      <c r="R492" s="178"/>
      <c r="S492" s="178" t="s">
        <v>331</v>
      </c>
      <c r="T492" s="179" t="s">
        <v>332</v>
      </c>
      <c r="U492" s="161">
        <v>0</v>
      </c>
      <c r="V492" s="161">
        <f>ROUND(E492*U492,2)</f>
        <v>0</v>
      </c>
      <c r="W492" s="161"/>
      <c r="X492" s="161" t="s">
        <v>3770</v>
      </c>
      <c r="Y492" s="161" t="s">
        <v>334</v>
      </c>
      <c r="Z492" s="151"/>
      <c r="AA492" s="151"/>
      <c r="AB492" s="151"/>
      <c r="AC492" s="151"/>
      <c r="AD492" s="151"/>
      <c r="AE492" s="151"/>
      <c r="AF492" s="151"/>
      <c r="AG492" s="151" t="s">
        <v>3771</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2" x14ac:dyDescent="0.2">
      <c r="A493" s="158"/>
      <c r="B493" s="159"/>
      <c r="C493" s="263" t="s">
        <v>3772</v>
      </c>
      <c r="D493" s="264"/>
      <c r="E493" s="264"/>
      <c r="F493" s="264"/>
      <c r="G493" s="264"/>
      <c r="H493" s="161"/>
      <c r="I493" s="161"/>
      <c r="J493" s="161"/>
      <c r="K493" s="161"/>
      <c r="L493" s="161"/>
      <c r="M493" s="161"/>
      <c r="N493" s="160"/>
      <c r="O493" s="160"/>
      <c r="P493" s="160"/>
      <c r="Q493" s="160"/>
      <c r="R493" s="161"/>
      <c r="S493" s="161"/>
      <c r="T493" s="161"/>
      <c r="U493" s="161"/>
      <c r="V493" s="161"/>
      <c r="W493" s="161"/>
      <c r="X493" s="161"/>
      <c r="Y493" s="161"/>
      <c r="Z493" s="151"/>
      <c r="AA493" s="151"/>
      <c r="AB493" s="151"/>
      <c r="AC493" s="151"/>
      <c r="AD493" s="151"/>
      <c r="AE493" s="151"/>
      <c r="AF493" s="151"/>
      <c r="AG493" s="151" t="s">
        <v>337</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3" x14ac:dyDescent="0.2">
      <c r="A494" s="158"/>
      <c r="B494" s="159"/>
      <c r="C494" s="274" t="s">
        <v>3773</v>
      </c>
      <c r="D494" s="275"/>
      <c r="E494" s="275"/>
      <c r="F494" s="275"/>
      <c r="G494" s="275"/>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337</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2" x14ac:dyDescent="0.2">
      <c r="A495" s="158"/>
      <c r="B495" s="159"/>
      <c r="C495" s="201" t="s">
        <v>3774</v>
      </c>
      <c r="D495" s="185"/>
      <c r="E495" s="186">
        <v>1</v>
      </c>
      <c r="F495" s="161"/>
      <c r="G495" s="161"/>
      <c r="H495" s="161"/>
      <c r="I495" s="161"/>
      <c r="J495" s="161"/>
      <c r="K495" s="161"/>
      <c r="L495" s="161"/>
      <c r="M495" s="161"/>
      <c r="N495" s="160"/>
      <c r="O495" s="160"/>
      <c r="P495" s="160"/>
      <c r="Q495" s="160"/>
      <c r="R495" s="161"/>
      <c r="S495" s="161"/>
      <c r="T495" s="161"/>
      <c r="U495" s="161"/>
      <c r="V495" s="161"/>
      <c r="W495" s="161"/>
      <c r="X495" s="161"/>
      <c r="Y495" s="161"/>
      <c r="Z495" s="151"/>
      <c r="AA495" s="151"/>
      <c r="AB495" s="151"/>
      <c r="AC495" s="151"/>
      <c r="AD495" s="151"/>
      <c r="AE495" s="151"/>
      <c r="AF495" s="151"/>
      <c r="AG495" s="151" t="s">
        <v>381</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73">
        <v>86</v>
      </c>
      <c r="B496" s="174" t="s">
        <v>3775</v>
      </c>
      <c r="C496" s="181" t="s">
        <v>3776</v>
      </c>
      <c r="D496" s="175" t="s">
        <v>635</v>
      </c>
      <c r="E496" s="176">
        <v>1</v>
      </c>
      <c r="F496" s="177"/>
      <c r="G496" s="178">
        <f>ROUND(E496*F496,2)</f>
        <v>0</v>
      </c>
      <c r="H496" s="177"/>
      <c r="I496" s="178">
        <f>ROUND(E496*H496,2)</f>
        <v>0</v>
      </c>
      <c r="J496" s="177"/>
      <c r="K496" s="178">
        <f>ROUND(E496*J496,2)</f>
        <v>0</v>
      </c>
      <c r="L496" s="178">
        <v>21</v>
      </c>
      <c r="M496" s="178">
        <f>G496*(1+L496/100)</f>
        <v>0</v>
      </c>
      <c r="N496" s="176">
        <v>3.45</v>
      </c>
      <c r="O496" s="176">
        <f>ROUND(E496*N496,2)</f>
        <v>3.45</v>
      </c>
      <c r="P496" s="176">
        <v>0</v>
      </c>
      <c r="Q496" s="176">
        <f>ROUND(E496*P496,2)</f>
        <v>0</v>
      </c>
      <c r="R496" s="178"/>
      <c r="S496" s="178" t="s">
        <v>331</v>
      </c>
      <c r="T496" s="179" t="s">
        <v>332</v>
      </c>
      <c r="U496" s="161">
        <v>0</v>
      </c>
      <c r="V496" s="161">
        <f>ROUND(E496*U496,2)</f>
        <v>0</v>
      </c>
      <c r="W496" s="161"/>
      <c r="X496" s="161" t="s">
        <v>3770</v>
      </c>
      <c r="Y496" s="161" t="s">
        <v>334</v>
      </c>
      <c r="Z496" s="151"/>
      <c r="AA496" s="151"/>
      <c r="AB496" s="151"/>
      <c r="AC496" s="151"/>
      <c r="AD496" s="151"/>
      <c r="AE496" s="151"/>
      <c r="AF496" s="151"/>
      <c r="AG496" s="151" t="s">
        <v>3771</v>
      </c>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2" x14ac:dyDescent="0.2">
      <c r="A497" s="158"/>
      <c r="B497" s="159"/>
      <c r="C497" s="263" t="s">
        <v>3772</v>
      </c>
      <c r="D497" s="264"/>
      <c r="E497" s="264"/>
      <c r="F497" s="264"/>
      <c r="G497" s="264"/>
      <c r="H497" s="161"/>
      <c r="I497" s="161"/>
      <c r="J497" s="161"/>
      <c r="K497" s="161"/>
      <c r="L497" s="161"/>
      <c r="M497" s="161"/>
      <c r="N497" s="160"/>
      <c r="O497" s="160"/>
      <c r="P497" s="160"/>
      <c r="Q497" s="160"/>
      <c r="R497" s="161"/>
      <c r="S497" s="161"/>
      <c r="T497" s="161"/>
      <c r="U497" s="161"/>
      <c r="V497" s="161"/>
      <c r="W497" s="161"/>
      <c r="X497" s="161"/>
      <c r="Y497" s="161"/>
      <c r="Z497" s="151"/>
      <c r="AA497" s="151"/>
      <c r="AB497" s="151"/>
      <c r="AC497" s="151"/>
      <c r="AD497" s="151"/>
      <c r="AE497" s="151"/>
      <c r="AF497" s="151"/>
      <c r="AG497" s="151" t="s">
        <v>337</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3" x14ac:dyDescent="0.2">
      <c r="A498" s="158"/>
      <c r="B498" s="159"/>
      <c r="C498" s="274" t="s">
        <v>3773</v>
      </c>
      <c r="D498" s="275"/>
      <c r="E498" s="275"/>
      <c r="F498" s="275"/>
      <c r="G498" s="275"/>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337</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2" x14ac:dyDescent="0.2">
      <c r="A499" s="158"/>
      <c r="B499" s="159"/>
      <c r="C499" s="201" t="s">
        <v>3777</v>
      </c>
      <c r="D499" s="185"/>
      <c r="E499" s="186">
        <v>1</v>
      </c>
      <c r="F499" s="161"/>
      <c r="G499" s="161"/>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381</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1" x14ac:dyDescent="0.2">
      <c r="A500" s="173">
        <v>87</v>
      </c>
      <c r="B500" s="174" t="s">
        <v>3778</v>
      </c>
      <c r="C500" s="181" t="s">
        <v>3779</v>
      </c>
      <c r="D500" s="175" t="s">
        <v>3769</v>
      </c>
      <c r="E500" s="176">
        <v>1</v>
      </c>
      <c r="F500" s="177"/>
      <c r="G500" s="178">
        <f>ROUND(E500*F500,2)</f>
        <v>0</v>
      </c>
      <c r="H500" s="177"/>
      <c r="I500" s="178">
        <f>ROUND(E500*H500,2)</f>
        <v>0</v>
      </c>
      <c r="J500" s="177"/>
      <c r="K500" s="178">
        <f>ROUND(E500*J500,2)</f>
        <v>0</v>
      </c>
      <c r="L500" s="178">
        <v>21</v>
      </c>
      <c r="M500" s="178">
        <f>G500*(1+L500/100)</f>
        <v>0</v>
      </c>
      <c r="N500" s="176">
        <v>4.46</v>
      </c>
      <c r="O500" s="176">
        <f>ROUND(E500*N500,2)</f>
        <v>4.46</v>
      </c>
      <c r="P500" s="176">
        <v>0</v>
      </c>
      <c r="Q500" s="176">
        <f>ROUND(E500*P500,2)</f>
        <v>0</v>
      </c>
      <c r="R500" s="178"/>
      <c r="S500" s="178" t="s">
        <v>331</v>
      </c>
      <c r="T500" s="179" t="s">
        <v>332</v>
      </c>
      <c r="U500" s="161">
        <v>0</v>
      </c>
      <c r="V500" s="161">
        <f>ROUND(E500*U500,2)</f>
        <v>0</v>
      </c>
      <c r="W500" s="161"/>
      <c r="X500" s="161" t="s">
        <v>3770</v>
      </c>
      <c r="Y500" s="161" t="s">
        <v>334</v>
      </c>
      <c r="Z500" s="151"/>
      <c r="AA500" s="151"/>
      <c r="AB500" s="151"/>
      <c r="AC500" s="151"/>
      <c r="AD500" s="151"/>
      <c r="AE500" s="151"/>
      <c r="AF500" s="151"/>
      <c r="AG500" s="151" t="s">
        <v>3771</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2" x14ac:dyDescent="0.2">
      <c r="A501" s="158"/>
      <c r="B501" s="159"/>
      <c r="C501" s="263" t="s">
        <v>3772</v>
      </c>
      <c r="D501" s="264"/>
      <c r="E501" s="264"/>
      <c r="F501" s="264"/>
      <c r="G501" s="264"/>
      <c r="H501" s="161"/>
      <c r="I501" s="161"/>
      <c r="J501" s="161"/>
      <c r="K501" s="161"/>
      <c r="L501" s="161"/>
      <c r="M501" s="161"/>
      <c r="N501" s="160"/>
      <c r="O501" s="160"/>
      <c r="P501" s="160"/>
      <c r="Q501" s="160"/>
      <c r="R501" s="161"/>
      <c r="S501" s="161"/>
      <c r="T501" s="161"/>
      <c r="U501" s="161"/>
      <c r="V501" s="161"/>
      <c r="W501" s="161"/>
      <c r="X501" s="161"/>
      <c r="Y501" s="161"/>
      <c r="Z501" s="151"/>
      <c r="AA501" s="151"/>
      <c r="AB501" s="151"/>
      <c r="AC501" s="151"/>
      <c r="AD501" s="151"/>
      <c r="AE501" s="151"/>
      <c r="AF501" s="151"/>
      <c r="AG501" s="151" t="s">
        <v>337</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3" x14ac:dyDescent="0.2">
      <c r="A502" s="158"/>
      <c r="B502" s="159"/>
      <c r="C502" s="274" t="s">
        <v>3773</v>
      </c>
      <c r="D502" s="275"/>
      <c r="E502" s="275"/>
      <c r="F502" s="275"/>
      <c r="G502" s="275"/>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337</v>
      </c>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2" x14ac:dyDescent="0.2">
      <c r="A503" s="158"/>
      <c r="B503" s="159"/>
      <c r="C503" s="201" t="s">
        <v>3780</v>
      </c>
      <c r="D503" s="185"/>
      <c r="E503" s="186">
        <v>1</v>
      </c>
      <c r="F503" s="161"/>
      <c r="G503" s="161"/>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381</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73">
        <v>88</v>
      </c>
      <c r="B504" s="174" t="s">
        <v>3781</v>
      </c>
      <c r="C504" s="181" t="s">
        <v>3782</v>
      </c>
      <c r="D504" s="175" t="s">
        <v>3769</v>
      </c>
      <c r="E504" s="176">
        <v>1</v>
      </c>
      <c r="F504" s="177"/>
      <c r="G504" s="178">
        <f>ROUND(E504*F504,2)</f>
        <v>0</v>
      </c>
      <c r="H504" s="177"/>
      <c r="I504" s="178">
        <f>ROUND(E504*H504,2)</f>
        <v>0</v>
      </c>
      <c r="J504" s="177"/>
      <c r="K504" s="178">
        <f>ROUND(E504*J504,2)</f>
        <v>0</v>
      </c>
      <c r="L504" s="178">
        <v>21</v>
      </c>
      <c r="M504" s="178">
        <f>G504*(1+L504/100)</f>
        <v>0</v>
      </c>
      <c r="N504" s="176">
        <v>4.97</v>
      </c>
      <c r="O504" s="176">
        <f>ROUND(E504*N504,2)</f>
        <v>4.97</v>
      </c>
      <c r="P504" s="176">
        <v>0</v>
      </c>
      <c r="Q504" s="176">
        <f>ROUND(E504*P504,2)</f>
        <v>0</v>
      </c>
      <c r="R504" s="178"/>
      <c r="S504" s="178" t="s">
        <v>331</v>
      </c>
      <c r="T504" s="179" t="s">
        <v>332</v>
      </c>
      <c r="U504" s="161">
        <v>0</v>
      </c>
      <c r="V504" s="161">
        <f>ROUND(E504*U504,2)</f>
        <v>0</v>
      </c>
      <c r="W504" s="161"/>
      <c r="X504" s="161" t="s">
        <v>3770</v>
      </c>
      <c r="Y504" s="161" t="s">
        <v>334</v>
      </c>
      <c r="Z504" s="151"/>
      <c r="AA504" s="151"/>
      <c r="AB504" s="151"/>
      <c r="AC504" s="151"/>
      <c r="AD504" s="151"/>
      <c r="AE504" s="151"/>
      <c r="AF504" s="151"/>
      <c r="AG504" s="151" t="s">
        <v>3771</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2" x14ac:dyDescent="0.2">
      <c r="A505" s="158"/>
      <c r="B505" s="159"/>
      <c r="C505" s="263" t="s">
        <v>3772</v>
      </c>
      <c r="D505" s="264"/>
      <c r="E505" s="264"/>
      <c r="F505" s="264"/>
      <c r="G505" s="264"/>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337</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274" t="s">
        <v>3773</v>
      </c>
      <c r="D506" s="275"/>
      <c r="E506" s="275"/>
      <c r="F506" s="275"/>
      <c r="G506" s="275"/>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337</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2" x14ac:dyDescent="0.2">
      <c r="A507" s="158"/>
      <c r="B507" s="159"/>
      <c r="C507" s="201" t="s">
        <v>3783</v>
      </c>
      <c r="D507" s="185"/>
      <c r="E507" s="186">
        <v>1</v>
      </c>
      <c r="F507" s="161"/>
      <c r="G507" s="161"/>
      <c r="H507" s="161"/>
      <c r="I507" s="161"/>
      <c r="J507" s="161"/>
      <c r="K507" s="161"/>
      <c r="L507" s="161"/>
      <c r="M507" s="161"/>
      <c r="N507" s="160"/>
      <c r="O507" s="160"/>
      <c r="P507" s="160"/>
      <c r="Q507" s="160"/>
      <c r="R507" s="161"/>
      <c r="S507" s="161"/>
      <c r="T507" s="161"/>
      <c r="U507" s="161"/>
      <c r="V507" s="161"/>
      <c r="W507" s="161"/>
      <c r="X507" s="161"/>
      <c r="Y507" s="161"/>
      <c r="Z507" s="151"/>
      <c r="AA507" s="151"/>
      <c r="AB507" s="151"/>
      <c r="AC507" s="151"/>
      <c r="AD507" s="151"/>
      <c r="AE507" s="151"/>
      <c r="AF507" s="151"/>
      <c r="AG507" s="151" t="s">
        <v>381</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73">
        <v>89</v>
      </c>
      <c r="B508" s="174" t="s">
        <v>1065</v>
      </c>
      <c r="C508" s="181" t="s">
        <v>1066</v>
      </c>
      <c r="D508" s="175" t="s">
        <v>635</v>
      </c>
      <c r="E508" s="176">
        <v>5</v>
      </c>
      <c r="F508" s="177"/>
      <c r="G508" s="178">
        <f>ROUND(E508*F508,2)</f>
        <v>0</v>
      </c>
      <c r="H508" s="177"/>
      <c r="I508" s="178">
        <f>ROUND(E508*H508,2)</f>
        <v>0</v>
      </c>
      <c r="J508" s="177"/>
      <c r="K508" s="178">
        <f>ROUND(E508*J508,2)</f>
        <v>0</v>
      </c>
      <c r="L508" s="178">
        <v>21</v>
      </c>
      <c r="M508" s="178">
        <f>G508*(1+L508/100)</f>
        <v>0</v>
      </c>
      <c r="N508" s="176">
        <v>7.0200000000000002E-3</v>
      </c>
      <c r="O508" s="176">
        <f>ROUND(E508*N508,2)</f>
        <v>0.04</v>
      </c>
      <c r="P508" s="176">
        <v>0</v>
      </c>
      <c r="Q508" s="176">
        <f>ROUND(E508*P508,2)</f>
        <v>0</v>
      </c>
      <c r="R508" s="178" t="s">
        <v>878</v>
      </c>
      <c r="S508" s="178" t="s">
        <v>374</v>
      </c>
      <c r="T508" s="179" t="s">
        <v>374</v>
      </c>
      <c r="U508" s="161">
        <v>1.694</v>
      </c>
      <c r="V508" s="161">
        <f>ROUND(E508*U508,2)</f>
        <v>8.4700000000000006</v>
      </c>
      <c r="W508" s="161"/>
      <c r="X508" s="161" t="s">
        <v>375</v>
      </c>
      <c r="Y508" s="161" t="s">
        <v>334</v>
      </c>
      <c r="Z508" s="151"/>
      <c r="AA508" s="151"/>
      <c r="AB508" s="151"/>
      <c r="AC508" s="151"/>
      <c r="AD508" s="151"/>
      <c r="AE508" s="151"/>
      <c r="AF508" s="151"/>
      <c r="AG508" s="151" t="s">
        <v>376</v>
      </c>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2" x14ac:dyDescent="0.2">
      <c r="A509" s="158"/>
      <c r="B509" s="159"/>
      <c r="C509" s="201" t="s">
        <v>3751</v>
      </c>
      <c r="D509" s="185"/>
      <c r="E509" s="186">
        <v>1</v>
      </c>
      <c r="F509" s="161"/>
      <c r="G509" s="161"/>
      <c r="H509" s="161"/>
      <c r="I509" s="161"/>
      <c r="J509" s="161"/>
      <c r="K509" s="161"/>
      <c r="L509" s="161"/>
      <c r="M509" s="161"/>
      <c r="N509" s="160"/>
      <c r="O509" s="160"/>
      <c r="P509" s="160"/>
      <c r="Q509" s="160"/>
      <c r="R509" s="161"/>
      <c r="S509" s="161"/>
      <c r="T509" s="161"/>
      <c r="U509" s="161"/>
      <c r="V509" s="161"/>
      <c r="W509" s="161"/>
      <c r="X509" s="161"/>
      <c r="Y509" s="161"/>
      <c r="Z509" s="151"/>
      <c r="AA509" s="151"/>
      <c r="AB509" s="151"/>
      <c r="AC509" s="151"/>
      <c r="AD509" s="151"/>
      <c r="AE509" s="151"/>
      <c r="AF509" s="151"/>
      <c r="AG509" s="151" t="s">
        <v>381</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3" x14ac:dyDescent="0.2">
      <c r="A510" s="158"/>
      <c r="B510" s="159"/>
      <c r="C510" s="201" t="s">
        <v>3784</v>
      </c>
      <c r="D510" s="185"/>
      <c r="E510" s="186">
        <v>4</v>
      </c>
      <c r="F510" s="161"/>
      <c r="G510" s="161"/>
      <c r="H510" s="161"/>
      <c r="I510" s="161"/>
      <c r="J510" s="161"/>
      <c r="K510" s="161"/>
      <c r="L510" s="161"/>
      <c r="M510" s="161"/>
      <c r="N510" s="160"/>
      <c r="O510" s="160"/>
      <c r="P510" s="160"/>
      <c r="Q510" s="160"/>
      <c r="R510" s="161"/>
      <c r="S510" s="161"/>
      <c r="T510" s="161"/>
      <c r="U510" s="161"/>
      <c r="V510" s="161"/>
      <c r="W510" s="161"/>
      <c r="X510" s="161"/>
      <c r="Y510" s="161"/>
      <c r="Z510" s="151"/>
      <c r="AA510" s="151"/>
      <c r="AB510" s="151"/>
      <c r="AC510" s="151"/>
      <c r="AD510" s="151"/>
      <c r="AE510" s="151"/>
      <c r="AF510" s="151"/>
      <c r="AG510" s="151" t="s">
        <v>381</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ht="22.5" outlineLevel="1" x14ac:dyDescent="0.2">
      <c r="A511" s="173">
        <v>90</v>
      </c>
      <c r="B511" s="174" t="s">
        <v>2194</v>
      </c>
      <c r="C511" s="181" t="s">
        <v>2870</v>
      </c>
      <c r="D511" s="175" t="s">
        <v>635</v>
      </c>
      <c r="E511" s="176">
        <v>5</v>
      </c>
      <c r="F511" s="177"/>
      <c r="G511" s="178">
        <f>ROUND(E511*F511,2)</f>
        <v>0</v>
      </c>
      <c r="H511" s="177"/>
      <c r="I511" s="178">
        <f>ROUND(E511*H511,2)</f>
        <v>0</v>
      </c>
      <c r="J511" s="177"/>
      <c r="K511" s="178">
        <f>ROUND(E511*J511,2)</f>
        <v>0</v>
      </c>
      <c r="L511" s="178">
        <v>21</v>
      </c>
      <c r="M511" s="178">
        <f>G511*(1+L511/100)</f>
        <v>0</v>
      </c>
      <c r="N511" s="176">
        <v>0.16200000000000001</v>
      </c>
      <c r="O511" s="176">
        <f>ROUND(E511*N511,2)</f>
        <v>0.81</v>
      </c>
      <c r="P511" s="176">
        <v>0</v>
      </c>
      <c r="Q511" s="176">
        <f>ROUND(E511*P511,2)</f>
        <v>0</v>
      </c>
      <c r="R511" s="178"/>
      <c r="S511" s="178" t="s">
        <v>331</v>
      </c>
      <c r="T511" s="179" t="s">
        <v>332</v>
      </c>
      <c r="U511" s="161">
        <v>0</v>
      </c>
      <c r="V511" s="161">
        <f>ROUND(E511*U511,2)</f>
        <v>0</v>
      </c>
      <c r="W511" s="161"/>
      <c r="X511" s="161" t="s">
        <v>578</v>
      </c>
      <c r="Y511" s="161" t="s">
        <v>334</v>
      </c>
      <c r="Z511" s="151"/>
      <c r="AA511" s="151"/>
      <c r="AB511" s="151"/>
      <c r="AC511" s="151"/>
      <c r="AD511" s="151"/>
      <c r="AE511" s="151"/>
      <c r="AF511" s="151"/>
      <c r="AG511" s="151" t="s">
        <v>636</v>
      </c>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2" x14ac:dyDescent="0.2">
      <c r="A512" s="158"/>
      <c r="B512" s="159"/>
      <c r="C512" s="263" t="s">
        <v>2871</v>
      </c>
      <c r="D512" s="264"/>
      <c r="E512" s="264"/>
      <c r="F512" s="264"/>
      <c r="G512" s="264"/>
      <c r="H512" s="161"/>
      <c r="I512" s="161"/>
      <c r="J512" s="161"/>
      <c r="K512" s="161"/>
      <c r="L512" s="161"/>
      <c r="M512" s="161"/>
      <c r="N512" s="160"/>
      <c r="O512" s="160"/>
      <c r="P512" s="160"/>
      <c r="Q512" s="160"/>
      <c r="R512" s="161"/>
      <c r="S512" s="161"/>
      <c r="T512" s="161"/>
      <c r="U512" s="161"/>
      <c r="V512" s="161"/>
      <c r="W512" s="161"/>
      <c r="X512" s="161"/>
      <c r="Y512" s="161"/>
      <c r="Z512" s="151"/>
      <c r="AA512" s="151"/>
      <c r="AB512" s="151"/>
      <c r="AC512" s="151"/>
      <c r="AD512" s="151"/>
      <c r="AE512" s="151"/>
      <c r="AF512" s="151"/>
      <c r="AG512" s="151" t="s">
        <v>337</v>
      </c>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2" x14ac:dyDescent="0.2">
      <c r="A513" s="158"/>
      <c r="B513" s="159"/>
      <c r="C513" s="201" t="s">
        <v>3751</v>
      </c>
      <c r="D513" s="185"/>
      <c r="E513" s="186">
        <v>1</v>
      </c>
      <c r="F513" s="161"/>
      <c r="G513" s="161"/>
      <c r="H513" s="161"/>
      <c r="I513" s="161"/>
      <c r="J513" s="161"/>
      <c r="K513" s="161"/>
      <c r="L513" s="161"/>
      <c r="M513" s="161"/>
      <c r="N513" s="160"/>
      <c r="O513" s="160"/>
      <c r="P513" s="160"/>
      <c r="Q513" s="160"/>
      <c r="R513" s="161"/>
      <c r="S513" s="161"/>
      <c r="T513" s="161"/>
      <c r="U513" s="161"/>
      <c r="V513" s="161"/>
      <c r="W513" s="161"/>
      <c r="X513" s="161"/>
      <c r="Y513" s="161"/>
      <c r="Z513" s="151"/>
      <c r="AA513" s="151"/>
      <c r="AB513" s="151"/>
      <c r="AC513" s="151"/>
      <c r="AD513" s="151"/>
      <c r="AE513" s="151"/>
      <c r="AF513" s="151"/>
      <c r="AG513" s="151" t="s">
        <v>381</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3" x14ac:dyDescent="0.2">
      <c r="A514" s="158"/>
      <c r="B514" s="159"/>
      <c r="C514" s="201" t="s">
        <v>3785</v>
      </c>
      <c r="D514" s="185"/>
      <c r="E514" s="186">
        <v>4</v>
      </c>
      <c r="F514" s="161"/>
      <c r="G514" s="161"/>
      <c r="H514" s="161"/>
      <c r="I514" s="161"/>
      <c r="J514" s="161"/>
      <c r="K514" s="161"/>
      <c r="L514" s="161"/>
      <c r="M514" s="161"/>
      <c r="N514" s="160"/>
      <c r="O514" s="160"/>
      <c r="P514" s="160"/>
      <c r="Q514" s="160"/>
      <c r="R514" s="161"/>
      <c r="S514" s="161"/>
      <c r="T514" s="161"/>
      <c r="U514" s="161"/>
      <c r="V514" s="161"/>
      <c r="W514" s="161"/>
      <c r="X514" s="161"/>
      <c r="Y514" s="161"/>
      <c r="Z514" s="151"/>
      <c r="AA514" s="151"/>
      <c r="AB514" s="151"/>
      <c r="AC514" s="151"/>
      <c r="AD514" s="151"/>
      <c r="AE514" s="151"/>
      <c r="AF514" s="151"/>
      <c r="AG514" s="151" t="s">
        <v>381</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73">
        <v>91</v>
      </c>
      <c r="B515" s="174" t="s">
        <v>1062</v>
      </c>
      <c r="C515" s="181" t="s">
        <v>1063</v>
      </c>
      <c r="D515" s="175" t="s">
        <v>635</v>
      </c>
      <c r="E515" s="176">
        <v>1</v>
      </c>
      <c r="F515" s="177"/>
      <c r="G515" s="178">
        <f>ROUND(E515*F515,2)</f>
        <v>0</v>
      </c>
      <c r="H515" s="177"/>
      <c r="I515" s="178">
        <f>ROUND(E515*H515,2)</f>
        <v>0</v>
      </c>
      <c r="J515" s="177"/>
      <c r="K515" s="178">
        <f>ROUND(E515*J515,2)</f>
        <v>0</v>
      </c>
      <c r="L515" s="178">
        <v>21</v>
      </c>
      <c r="M515" s="178">
        <f>G515*(1+L515/100)</f>
        <v>0</v>
      </c>
      <c r="N515" s="176">
        <v>0</v>
      </c>
      <c r="O515" s="176">
        <f>ROUND(E515*N515,2)</f>
        <v>0</v>
      </c>
      <c r="P515" s="176">
        <v>0</v>
      </c>
      <c r="Q515" s="176">
        <f>ROUND(E515*P515,2)</f>
        <v>0</v>
      </c>
      <c r="R515" s="178" t="s">
        <v>878</v>
      </c>
      <c r="S515" s="178" t="s">
        <v>374</v>
      </c>
      <c r="T515" s="179" t="s">
        <v>374</v>
      </c>
      <c r="U515" s="161">
        <v>0.94599999999999995</v>
      </c>
      <c r="V515" s="161">
        <f>ROUND(E515*U515,2)</f>
        <v>0.95</v>
      </c>
      <c r="W515" s="161"/>
      <c r="X515" s="161" t="s">
        <v>375</v>
      </c>
      <c r="Y515" s="161" t="s">
        <v>334</v>
      </c>
      <c r="Z515" s="151"/>
      <c r="AA515" s="151"/>
      <c r="AB515" s="151"/>
      <c r="AC515" s="151"/>
      <c r="AD515" s="151"/>
      <c r="AE515" s="151"/>
      <c r="AF515" s="151"/>
      <c r="AG515" s="151" t="s">
        <v>376</v>
      </c>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2" x14ac:dyDescent="0.2">
      <c r="A516" s="158"/>
      <c r="B516" s="159"/>
      <c r="C516" s="272" t="s">
        <v>1059</v>
      </c>
      <c r="D516" s="273"/>
      <c r="E516" s="273"/>
      <c r="F516" s="273"/>
      <c r="G516" s="273"/>
      <c r="H516" s="161"/>
      <c r="I516" s="161"/>
      <c r="J516" s="161"/>
      <c r="K516" s="161"/>
      <c r="L516" s="161"/>
      <c r="M516" s="161"/>
      <c r="N516" s="160"/>
      <c r="O516" s="160"/>
      <c r="P516" s="160"/>
      <c r="Q516" s="160"/>
      <c r="R516" s="161"/>
      <c r="S516" s="161"/>
      <c r="T516" s="161"/>
      <c r="U516" s="161"/>
      <c r="V516" s="161"/>
      <c r="W516" s="161"/>
      <c r="X516" s="161"/>
      <c r="Y516" s="161"/>
      <c r="Z516" s="151"/>
      <c r="AA516" s="151"/>
      <c r="AB516" s="151"/>
      <c r="AC516" s="151"/>
      <c r="AD516" s="151"/>
      <c r="AE516" s="151"/>
      <c r="AF516" s="151"/>
      <c r="AG516" s="151" t="s">
        <v>378</v>
      </c>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2" x14ac:dyDescent="0.2">
      <c r="A517" s="158"/>
      <c r="B517" s="159"/>
      <c r="C517" s="201" t="s">
        <v>3786</v>
      </c>
      <c r="D517" s="185"/>
      <c r="E517" s="186">
        <v>1</v>
      </c>
      <c r="F517" s="161"/>
      <c r="G517" s="161"/>
      <c r="H517" s="161"/>
      <c r="I517" s="161"/>
      <c r="J517" s="161"/>
      <c r="K517" s="161"/>
      <c r="L517" s="161"/>
      <c r="M517" s="161"/>
      <c r="N517" s="160"/>
      <c r="O517" s="160"/>
      <c r="P517" s="160"/>
      <c r="Q517" s="160"/>
      <c r="R517" s="161"/>
      <c r="S517" s="161"/>
      <c r="T517" s="161"/>
      <c r="U517" s="161"/>
      <c r="V517" s="161"/>
      <c r="W517" s="161"/>
      <c r="X517" s="161"/>
      <c r="Y517" s="161"/>
      <c r="Z517" s="151"/>
      <c r="AA517" s="151"/>
      <c r="AB517" s="151"/>
      <c r="AC517" s="151"/>
      <c r="AD517" s="151"/>
      <c r="AE517" s="151"/>
      <c r="AF517" s="151"/>
      <c r="AG517" s="151" t="s">
        <v>381</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ht="22.5" outlineLevel="1" x14ac:dyDescent="0.2">
      <c r="A518" s="173">
        <v>92</v>
      </c>
      <c r="B518" s="174" t="s">
        <v>3787</v>
      </c>
      <c r="C518" s="181" t="s">
        <v>3788</v>
      </c>
      <c r="D518" s="175" t="s">
        <v>635</v>
      </c>
      <c r="E518" s="176">
        <v>1.01</v>
      </c>
      <c r="F518" s="177"/>
      <c r="G518" s="178">
        <f>ROUND(E518*F518,2)</f>
        <v>0</v>
      </c>
      <c r="H518" s="177"/>
      <c r="I518" s="178">
        <f>ROUND(E518*H518,2)</f>
        <v>0</v>
      </c>
      <c r="J518" s="177"/>
      <c r="K518" s="178">
        <f>ROUND(E518*J518,2)</f>
        <v>0</v>
      </c>
      <c r="L518" s="178">
        <v>21</v>
      </c>
      <c r="M518" s="178">
        <f>G518*(1+L518/100)</f>
        <v>0</v>
      </c>
      <c r="N518" s="176">
        <v>0.52</v>
      </c>
      <c r="O518" s="176">
        <f>ROUND(E518*N518,2)</f>
        <v>0.53</v>
      </c>
      <c r="P518" s="176">
        <v>0</v>
      </c>
      <c r="Q518" s="176">
        <f>ROUND(E518*P518,2)</f>
        <v>0</v>
      </c>
      <c r="R518" s="178" t="s">
        <v>577</v>
      </c>
      <c r="S518" s="178" t="s">
        <v>374</v>
      </c>
      <c r="T518" s="179" t="s">
        <v>374</v>
      </c>
      <c r="U518" s="161">
        <v>0</v>
      </c>
      <c r="V518" s="161">
        <f>ROUND(E518*U518,2)</f>
        <v>0</v>
      </c>
      <c r="W518" s="161"/>
      <c r="X518" s="161" t="s">
        <v>578</v>
      </c>
      <c r="Y518" s="161" t="s">
        <v>334</v>
      </c>
      <c r="Z518" s="151"/>
      <c r="AA518" s="151"/>
      <c r="AB518" s="151"/>
      <c r="AC518" s="151"/>
      <c r="AD518" s="151"/>
      <c r="AE518" s="151"/>
      <c r="AF518" s="151"/>
      <c r="AG518" s="151" t="s">
        <v>636</v>
      </c>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2" x14ac:dyDescent="0.2">
      <c r="A519" s="158"/>
      <c r="B519" s="159"/>
      <c r="C519" s="201" t="s">
        <v>3789</v>
      </c>
      <c r="D519" s="185"/>
      <c r="E519" s="186">
        <v>1.01</v>
      </c>
      <c r="F519" s="161"/>
      <c r="G519" s="161"/>
      <c r="H519" s="161"/>
      <c r="I519" s="161"/>
      <c r="J519" s="161"/>
      <c r="K519" s="161"/>
      <c r="L519" s="161"/>
      <c r="M519" s="161"/>
      <c r="N519" s="160"/>
      <c r="O519" s="160"/>
      <c r="P519" s="160"/>
      <c r="Q519" s="160"/>
      <c r="R519" s="161"/>
      <c r="S519" s="161"/>
      <c r="T519" s="161"/>
      <c r="U519" s="161"/>
      <c r="V519" s="161"/>
      <c r="W519" s="161"/>
      <c r="X519" s="161"/>
      <c r="Y519" s="161"/>
      <c r="Z519" s="151"/>
      <c r="AA519" s="151"/>
      <c r="AB519" s="151"/>
      <c r="AC519" s="151"/>
      <c r="AD519" s="151"/>
      <c r="AE519" s="151"/>
      <c r="AF519" s="151"/>
      <c r="AG519" s="151" t="s">
        <v>381</v>
      </c>
      <c r="AH519" s="151">
        <v>5</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ht="22.5" outlineLevel="1" x14ac:dyDescent="0.2">
      <c r="A520" s="173">
        <v>93</v>
      </c>
      <c r="B520" s="174" t="s">
        <v>2198</v>
      </c>
      <c r="C520" s="181" t="s">
        <v>2199</v>
      </c>
      <c r="D520" s="175" t="s">
        <v>635</v>
      </c>
      <c r="E520" s="176">
        <v>1</v>
      </c>
      <c r="F520" s="177"/>
      <c r="G520" s="178">
        <f>ROUND(E520*F520,2)</f>
        <v>0</v>
      </c>
      <c r="H520" s="177"/>
      <c r="I520" s="178">
        <f>ROUND(E520*H520,2)</f>
        <v>0</v>
      </c>
      <c r="J520" s="177"/>
      <c r="K520" s="178">
        <f>ROUND(E520*J520,2)</f>
        <v>0</v>
      </c>
      <c r="L520" s="178">
        <v>21</v>
      </c>
      <c r="M520" s="178">
        <f>G520*(1+L520/100)</f>
        <v>0</v>
      </c>
      <c r="N520" s="176">
        <v>0</v>
      </c>
      <c r="O520" s="176">
        <f>ROUND(E520*N520,2)</f>
        <v>0</v>
      </c>
      <c r="P520" s="176">
        <v>0</v>
      </c>
      <c r="Q520" s="176">
        <f>ROUND(E520*P520,2)</f>
        <v>0</v>
      </c>
      <c r="R520" s="178" t="s">
        <v>878</v>
      </c>
      <c r="S520" s="178" t="s">
        <v>374</v>
      </c>
      <c r="T520" s="179" t="s">
        <v>374</v>
      </c>
      <c r="U520" s="161">
        <v>0.9</v>
      </c>
      <c r="V520" s="161">
        <f>ROUND(E520*U520,2)</f>
        <v>0.9</v>
      </c>
      <c r="W520" s="161"/>
      <c r="X520" s="161" t="s">
        <v>375</v>
      </c>
      <c r="Y520" s="161" t="s">
        <v>334</v>
      </c>
      <c r="Z520" s="151"/>
      <c r="AA520" s="151"/>
      <c r="AB520" s="151"/>
      <c r="AC520" s="151"/>
      <c r="AD520" s="151"/>
      <c r="AE520" s="151"/>
      <c r="AF520" s="151"/>
      <c r="AG520" s="151" t="s">
        <v>376</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2" x14ac:dyDescent="0.2">
      <c r="A521" s="158"/>
      <c r="B521" s="159"/>
      <c r="C521" s="272" t="s">
        <v>1059</v>
      </c>
      <c r="D521" s="273"/>
      <c r="E521" s="273"/>
      <c r="F521" s="273"/>
      <c r="G521" s="273"/>
      <c r="H521" s="161"/>
      <c r="I521" s="161"/>
      <c r="J521" s="161"/>
      <c r="K521" s="161"/>
      <c r="L521" s="161"/>
      <c r="M521" s="161"/>
      <c r="N521" s="160"/>
      <c r="O521" s="160"/>
      <c r="P521" s="160"/>
      <c r="Q521" s="160"/>
      <c r="R521" s="161"/>
      <c r="S521" s="161"/>
      <c r="T521" s="161"/>
      <c r="U521" s="161"/>
      <c r="V521" s="161"/>
      <c r="W521" s="161"/>
      <c r="X521" s="161"/>
      <c r="Y521" s="161"/>
      <c r="Z521" s="151"/>
      <c r="AA521" s="151"/>
      <c r="AB521" s="151"/>
      <c r="AC521" s="151"/>
      <c r="AD521" s="151"/>
      <c r="AE521" s="151"/>
      <c r="AF521" s="151"/>
      <c r="AG521" s="151" t="s">
        <v>378</v>
      </c>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2" x14ac:dyDescent="0.2">
      <c r="A522" s="158"/>
      <c r="B522" s="159"/>
      <c r="C522" s="201" t="s">
        <v>3790</v>
      </c>
      <c r="D522" s="185"/>
      <c r="E522" s="186">
        <v>1</v>
      </c>
      <c r="F522" s="161"/>
      <c r="G522" s="161"/>
      <c r="H522" s="161"/>
      <c r="I522" s="161"/>
      <c r="J522" s="161"/>
      <c r="K522" s="161"/>
      <c r="L522" s="161"/>
      <c r="M522" s="161"/>
      <c r="N522" s="160"/>
      <c r="O522" s="160"/>
      <c r="P522" s="160"/>
      <c r="Q522" s="160"/>
      <c r="R522" s="161"/>
      <c r="S522" s="161"/>
      <c r="T522" s="161"/>
      <c r="U522" s="161"/>
      <c r="V522" s="161"/>
      <c r="W522" s="161"/>
      <c r="X522" s="161"/>
      <c r="Y522" s="161"/>
      <c r="Z522" s="151"/>
      <c r="AA522" s="151"/>
      <c r="AB522" s="151"/>
      <c r="AC522" s="151"/>
      <c r="AD522" s="151"/>
      <c r="AE522" s="151"/>
      <c r="AF522" s="151"/>
      <c r="AG522" s="151" t="s">
        <v>381</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ht="22.5" outlineLevel="1" x14ac:dyDescent="0.2">
      <c r="A523" s="173">
        <v>94</v>
      </c>
      <c r="B523" s="174" t="s">
        <v>2202</v>
      </c>
      <c r="C523" s="181" t="s">
        <v>2203</v>
      </c>
      <c r="D523" s="175" t="s">
        <v>635</v>
      </c>
      <c r="E523" s="176">
        <v>1.01</v>
      </c>
      <c r="F523" s="177"/>
      <c r="G523" s="178">
        <f>ROUND(E523*F523,2)</f>
        <v>0</v>
      </c>
      <c r="H523" s="177"/>
      <c r="I523" s="178">
        <f>ROUND(E523*H523,2)</f>
        <v>0</v>
      </c>
      <c r="J523" s="177"/>
      <c r="K523" s="178">
        <f>ROUND(E523*J523,2)</f>
        <v>0</v>
      </c>
      <c r="L523" s="178">
        <v>21</v>
      </c>
      <c r="M523" s="178">
        <f>G523*(1+L523/100)</f>
        <v>0</v>
      </c>
      <c r="N523" s="176">
        <v>0.61</v>
      </c>
      <c r="O523" s="176">
        <f>ROUND(E523*N523,2)</f>
        <v>0.62</v>
      </c>
      <c r="P523" s="176">
        <v>0</v>
      </c>
      <c r="Q523" s="176">
        <f>ROUND(E523*P523,2)</f>
        <v>0</v>
      </c>
      <c r="R523" s="178" t="s">
        <v>577</v>
      </c>
      <c r="S523" s="178" t="s">
        <v>374</v>
      </c>
      <c r="T523" s="179" t="s">
        <v>374</v>
      </c>
      <c r="U523" s="161">
        <v>0</v>
      </c>
      <c r="V523" s="161">
        <f>ROUND(E523*U523,2)</f>
        <v>0</v>
      </c>
      <c r="W523" s="161"/>
      <c r="X523" s="161" t="s">
        <v>578</v>
      </c>
      <c r="Y523" s="161" t="s">
        <v>334</v>
      </c>
      <c r="Z523" s="151"/>
      <c r="AA523" s="151"/>
      <c r="AB523" s="151"/>
      <c r="AC523" s="151"/>
      <c r="AD523" s="151"/>
      <c r="AE523" s="151"/>
      <c r="AF523" s="151"/>
      <c r="AG523" s="151" t="s">
        <v>636</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2" x14ac:dyDescent="0.2">
      <c r="A524" s="158"/>
      <c r="B524" s="159"/>
      <c r="C524" s="201" t="s">
        <v>3791</v>
      </c>
      <c r="D524" s="185"/>
      <c r="E524" s="186">
        <v>1.01</v>
      </c>
      <c r="F524" s="161"/>
      <c r="G524" s="161"/>
      <c r="H524" s="161"/>
      <c r="I524" s="161"/>
      <c r="J524" s="161"/>
      <c r="K524" s="161"/>
      <c r="L524" s="161"/>
      <c r="M524" s="161"/>
      <c r="N524" s="160"/>
      <c r="O524" s="160"/>
      <c r="P524" s="160"/>
      <c r="Q524" s="160"/>
      <c r="R524" s="161"/>
      <c r="S524" s="161"/>
      <c r="T524" s="161"/>
      <c r="U524" s="161"/>
      <c r="V524" s="161"/>
      <c r="W524" s="161"/>
      <c r="X524" s="161"/>
      <c r="Y524" s="161"/>
      <c r="Z524" s="151"/>
      <c r="AA524" s="151"/>
      <c r="AB524" s="151"/>
      <c r="AC524" s="151"/>
      <c r="AD524" s="151"/>
      <c r="AE524" s="151"/>
      <c r="AF524" s="151"/>
      <c r="AG524" s="151" t="s">
        <v>381</v>
      </c>
      <c r="AH524" s="151">
        <v>5</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1" x14ac:dyDescent="0.2">
      <c r="A525" s="173">
        <v>95</v>
      </c>
      <c r="B525" s="174" t="s">
        <v>2221</v>
      </c>
      <c r="C525" s="181" t="s">
        <v>2222</v>
      </c>
      <c r="D525" s="175" t="s">
        <v>389</v>
      </c>
      <c r="E525" s="176">
        <v>0.4723</v>
      </c>
      <c r="F525" s="177"/>
      <c r="G525" s="178">
        <f>ROUND(E525*F525,2)</f>
        <v>0</v>
      </c>
      <c r="H525" s="177"/>
      <c r="I525" s="178">
        <f>ROUND(E525*H525,2)</f>
        <v>0</v>
      </c>
      <c r="J525" s="177"/>
      <c r="K525" s="178">
        <f>ROUND(E525*J525,2)</f>
        <v>0</v>
      </c>
      <c r="L525" s="178">
        <v>21</v>
      </c>
      <c r="M525" s="178">
        <f>G525*(1+L525/100)</f>
        <v>0</v>
      </c>
      <c r="N525" s="176">
        <v>2.5249999999999999</v>
      </c>
      <c r="O525" s="176">
        <f>ROUND(E525*N525,2)</f>
        <v>1.19</v>
      </c>
      <c r="P525" s="176">
        <v>0</v>
      </c>
      <c r="Q525" s="176">
        <f>ROUND(E525*P525,2)</f>
        <v>0</v>
      </c>
      <c r="R525" s="178" t="s">
        <v>878</v>
      </c>
      <c r="S525" s="178" t="s">
        <v>374</v>
      </c>
      <c r="T525" s="179" t="s">
        <v>374</v>
      </c>
      <c r="U525" s="161">
        <v>1.3029999999999999</v>
      </c>
      <c r="V525" s="161">
        <f>ROUND(E525*U525,2)</f>
        <v>0.62</v>
      </c>
      <c r="W525" s="161"/>
      <c r="X525" s="161" t="s">
        <v>375</v>
      </c>
      <c r="Y525" s="161" t="s">
        <v>334</v>
      </c>
      <c r="Z525" s="151"/>
      <c r="AA525" s="151"/>
      <c r="AB525" s="151"/>
      <c r="AC525" s="151"/>
      <c r="AD525" s="151"/>
      <c r="AE525" s="151"/>
      <c r="AF525" s="151"/>
      <c r="AG525" s="151" t="s">
        <v>376</v>
      </c>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2" x14ac:dyDescent="0.2">
      <c r="A526" s="158"/>
      <c r="B526" s="159"/>
      <c r="C526" s="272" t="s">
        <v>2072</v>
      </c>
      <c r="D526" s="273"/>
      <c r="E526" s="273"/>
      <c r="F526" s="273"/>
      <c r="G526" s="273"/>
      <c r="H526" s="161"/>
      <c r="I526" s="161"/>
      <c r="J526" s="161"/>
      <c r="K526" s="161"/>
      <c r="L526" s="161"/>
      <c r="M526" s="161"/>
      <c r="N526" s="160"/>
      <c r="O526" s="160"/>
      <c r="P526" s="160"/>
      <c r="Q526" s="160"/>
      <c r="R526" s="161"/>
      <c r="S526" s="161"/>
      <c r="T526" s="161"/>
      <c r="U526" s="161"/>
      <c r="V526" s="161"/>
      <c r="W526" s="161"/>
      <c r="X526" s="161"/>
      <c r="Y526" s="161"/>
      <c r="Z526" s="151"/>
      <c r="AA526" s="151"/>
      <c r="AB526" s="151"/>
      <c r="AC526" s="151"/>
      <c r="AD526" s="151"/>
      <c r="AE526" s="151"/>
      <c r="AF526" s="151"/>
      <c r="AG526" s="151" t="s">
        <v>378</v>
      </c>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2" x14ac:dyDescent="0.2">
      <c r="A527" s="158"/>
      <c r="B527" s="159"/>
      <c r="C527" s="201" t="s">
        <v>3792</v>
      </c>
      <c r="D527" s="185"/>
      <c r="E527" s="186"/>
      <c r="F527" s="161"/>
      <c r="G527" s="161"/>
      <c r="H527" s="161"/>
      <c r="I527" s="161"/>
      <c r="J527" s="161"/>
      <c r="K527" s="161"/>
      <c r="L527" s="161"/>
      <c r="M527" s="161"/>
      <c r="N527" s="160"/>
      <c r="O527" s="160"/>
      <c r="P527" s="160"/>
      <c r="Q527" s="160"/>
      <c r="R527" s="161"/>
      <c r="S527" s="161"/>
      <c r="T527" s="161"/>
      <c r="U527" s="161"/>
      <c r="V527" s="161"/>
      <c r="W527" s="161"/>
      <c r="X527" s="161"/>
      <c r="Y527" s="161"/>
      <c r="Z527" s="151"/>
      <c r="AA527" s="151"/>
      <c r="AB527" s="151"/>
      <c r="AC527" s="151"/>
      <c r="AD527" s="151"/>
      <c r="AE527" s="151"/>
      <c r="AF527" s="151"/>
      <c r="AG527" s="151" t="s">
        <v>381</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3" x14ac:dyDescent="0.2">
      <c r="A528" s="158"/>
      <c r="B528" s="159"/>
      <c r="C528" s="201" t="s">
        <v>3793</v>
      </c>
      <c r="D528" s="185"/>
      <c r="E528" s="186">
        <v>0.53700000000000003</v>
      </c>
      <c r="F528" s="161"/>
      <c r="G528" s="161"/>
      <c r="H528" s="161"/>
      <c r="I528" s="161"/>
      <c r="J528" s="161"/>
      <c r="K528" s="161"/>
      <c r="L528" s="161"/>
      <c r="M528" s="161"/>
      <c r="N528" s="160"/>
      <c r="O528" s="160"/>
      <c r="P528" s="160"/>
      <c r="Q528" s="160"/>
      <c r="R528" s="161"/>
      <c r="S528" s="161"/>
      <c r="T528" s="161"/>
      <c r="U528" s="161"/>
      <c r="V528" s="161"/>
      <c r="W528" s="161"/>
      <c r="X528" s="161"/>
      <c r="Y528" s="161"/>
      <c r="Z528" s="151"/>
      <c r="AA528" s="151"/>
      <c r="AB528" s="151"/>
      <c r="AC528" s="151"/>
      <c r="AD528" s="151"/>
      <c r="AE528" s="151"/>
      <c r="AF528" s="151"/>
      <c r="AG528" s="151" t="s">
        <v>381</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3" x14ac:dyDescent="0.2">
      <c r="A529" s="158"/>
      <c r="B529" s="159"/>
      <c r="C529" s="201" t="s">
        <v>3794</v>
      </c>
      <c r="D529" s="185"/>
      <c r="E529" s="186">
        <v>-6.4699999999999994E-2</v>
      </c>
      <c r="F529" s="161"/>
      <c r="G529" s="161"/>
      <c r="H529" s="161"/>
      <c r="I529" s="161"/>
      <c r="J529" s="161"/>
      <c r="K529" s="161"/>
      <c r="L529" s="161"/>
      <c r="M529" s="161"/>
      <c r="N529" s="160"/>
      <c r="O529" s="160"/>
      <c r="P529" s="160"/>
      <c r="Q529" s="160"/>
      <c r="R529" s="161"/>
      <c r="S529" s="161"/>
      <c r="T529" s="161"/>
      <c r="U529" s="161"/>
      <c r="V529" s="161"/>
      <c r="W529" s="161"/>
      <c r="X529" s="161"/>
      <c r="Y529" s="161"/>
      <c r="Z529" s="151"/>
      <c r="AA529" s="151"/>
      <c r="AB529" s="151"/>
      <c r="AC529" s="151"/>
      <c r="AD529" s="151"/>
      <c r="AE529" s="151"/>
      <c r="AF529" s="151"/>
      <c r="AG529" s="151" t="s">
        <v>381</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1" x14ac:dyDescent="0.2">
      <c r="A530" s="173">
        <v>96</v>
      </c>
      <c r="B530" s="174" t="s">
        <v>2205</v>
      </c>
      <c r="C530" s="181" t="s">
        <v>2206</v>
      </c>
      <c r="D530" s="175" t="s">
        <v>635</v>
      </c>
      <c r="E530" s="176">
        <v>8</v>
      </c>
      <c r="F530" s="177"/>
      <c r="G530" s="178">
        <f>ROUND(E530*F530,2)</f>
        <v>0</v>
      </c>
      <c r="H530" s="177"/>
      <c r="I530" s="178">
        <f>ROUND(E530*H530,2)</f>
        <v>0</v>
      </c>
      <c r="J530" s="177"/>
      <c r="K530" s="178">
        <f>ROUND(E530*J530,2)</f>
        <v>0</v>
      </c>
      <c r="L530" s="178">
        <v>21</v>
      </c>
      <c r="M530" s="178">
        <f>G530*(1+L530/100)</f>
        <v>0</v>
      </c>
      <c r="N530" s="176">
        <v>1.5E-3</v>
      </c>
      <c r="O530" s="176">
        <f>ROUND(E530*N530,2)</f>
        <v>0.01</v>
      </c>
      <c r="P530" s="176">
        <v>0</v>
      </c>
      <c r="Q530" s="176">
        <f>ROUND(E530*P530,2)</f>
        <v>0</v>
      </c>
      <c r="R530" s="178" t="s">
        <v>878</v>
      </c>
      <c r="S530" s="178" t="s">
        <v>374</v>
      </c>
      <c r="T530" s="179" t="s">
        <v>374</v>
      </c>
      <c r="U530" s="161">
        <v>0.14000000000000001</v>
      </c>
      <c r="V530" s="161">
        <f>ROUND(E530*U530,2)</f>
        <v>1.1200000000000001</v>
      </c>
      <c r="W530" s="161"/>
      <c r="X530" s="161" t="s">
        <v>375</v>
      </c>
      <c r="Y530" s="161" t="s">
        <v>334</v>
      </c>
      <c r="Z530" s="151"/>
      <c r="AA530" s="151"/>
      <c r="AB530" s="151"/>
      <c r="AC530" s="151"/>
      <c r="AD530" s="151"/>
      <c r="AE530" s="151"/>
      <c r="AF530" s="151"/>
      <c r="AG530" s="151" t="s">
        <v>376</v>
      </c>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2" x14ac:dyDescent="0.2">
      <c r="A531" s="158"/>
      <c r="B531" s="159"/>
      <c r="C531" s="201" t="s">
        <v>3795</v>
      </c>
      <c r="D531" s="185"/>
      <c r="E531" s="186">
        <v>8</v>
      </c>
      <c r="F531" s="161"/>
      <c r="G531" s="161"/>
      <c r="H531" s="161"/>
      <c r="I531" s="161"/>
      <c r="J531" s="161"/>
      <c r="K531" s="161"/>
      <c r="L531" s="161"/>
      <c r="M531" s="161"/>
      <c r="N531" s="160"/>
      <c r="O531" s="160"/>
      <c r="P531" s="160"/>
      <c r="Q531" s="160"/>
      <c r="R531" s="161"/>
      <c r="S531" s="161"/>
      <c r="T531" s="161"/>
      <c r="U531" s="161"/>
      <c r="V531" s="161"/>
      <c r="W531" s="161"/>
      <c r="X531" s="161"/>
      <c r="Y531" s="161"/>
      <c r="Z531" s="151"/>
      <c r="AA531" s="151"/>
      <c r="AB531" s="151"/>
      <c r="AC531" s="151"/>
      <c r="AD531" s="151"/>
      <c r="AE531" s="151"/>
      <c r="AF531" s="151"/>
      <c r="AG531" s="151" t="s">
        <v>381</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73">
        <v>97</v>
      </c>
      <c r="B532" s="174" t="s">
        <v>3796</v>
      </c>
      <c r="C532" s="181" t="s">
        <v>3797</v>
      </c>
      <c r="D532" s="175" t="s">
        <v>514</v>
      </c>
      <c r="E532" s="176">
        <v>3.6844999999999999</v>
      </c>
      <c r="F532" s="177"/>
      <c r="G532" s="178">
        <f>ROUND(E532*F532,2)</f>
        <v>0</v>
      </c>
      <c r="H532" s="177"/>
      <c r="I532" s="178">
        <f>ROUND(E532*H532,2)</f>
        <v>0</v>
      </c>
      <c r="J532" s="177"/>
      <c r="K532" s="178">
        <f>ROUND(E532*J532,2)</f>
        <v>0</v>
      </c>
      <c r="L532" s="178">
        <v>21</v>
      </c>
      <c r="M532" s="178">
        <f>G532*(1+L532/100)</f>
        <v>0</v>
      </c>
      <c r="N532" s="176">
        <v>0.1094</v>
      </c>
      <c r="O532" s="176">
        <f>ROUND(E532*N532,2)</f>
        <v>0.4</v>
      </c>
      <c r="P532" s="176">
        <v>0</v>
      </c>
      <c r="Q532" s="176">
        <f>ROUND(E532*P532,2)</f>
        <v>0</v>
      </c>
      <c r="R532" s="178"/>
      <c r="S532" s="178" t="s">
        <v>331</v>
      </c>
      <c r="T532" s="179" t="s">
        <v>332</v>
      </c>
      <c r="U532" s="161">
        <v>1.8029999999999999</v>
      </c>
      <c r="V532" s="161">
        <f>ROUND(E532*U532,2)</f>
        <v>6.64</v>
      </c>
      <c r="W532" s="161"/>
      <c r="X532" s="161" t="s">
        <v>375</v>
      </c>
      <c r="Y532" s="161" t="s">
        <v>334</v>
      </c>
      <c r="Z532" s="151"/>
      <c r="AA532" s="151"/>
      <c r="AB532" s="151"/>
      <c r="AC532" s="151"/>
      <c r="AD532" s="151"/>
      <c r="AE532" s="151"/>
      <c r="AF532" s="151"/>
      <c r="AG532" s="151" t="s">
        <v>376</v>
      </c>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2" x14ac:dyDescent="0.2">
      <c r="A533" s="158"/>
      <c r="B533" s="159"/>
      <c r="C533" s="201" t="s">
        <v>3798</v>
      </c>
      <c r="D533" s="185"/>
      <c r="E533" s="186">
        <v>1.3205</v>
      </c>
      <c r="F533" s="161"/>
      <c r="G533" s="161"/>
      <c r="H533" s="161"/>
      <c r="I533" s="161"/>
      <c r="J533" s="161"/>
      <c r="K533" s="161"/>
      <c r="L533" s="161"/>
      <c r="M533" s="161"/>
      <c r="N533" s="160"/>
      <c r="O533" s="160"/>
      <c r="P533" s="160"/>
      <c r="Q533" s="160"/>
      <c r="R533" s="161"/>
      <c r="S533" s="161"/>
      <c r="T533" s="161"/>
      <c r="U533" s="161"/>
      <c r="V533" s="161"/>
      <c r="W533" s="161"/>
      <c r="X533" s="161"/>
      <c r="Y533" s="161"/>
      <c r="Z533" s="151"/>
      <c r="AA533" s="151"/>
      <c r="AB533" s="151"/>
      <c r="AC533" s="151"/>
      <c r="AD533" s="151"/>
      <c r="AE533" s="151"/>
      <c r="AF533" s="151"/>
      <c r="AG533" s="151" t="s">
        <v>381</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3" x14ac:dyDescent="0.2">
      <c r="A534" s="158"/>
      <c r="B534" s="159"/>
      <c r="C534" s="201" t="s">
        <v>3799</v>
      </c>
      <c r="D534" s="185"/>
      <c r="E534" s="186">
        <v>2.3639999999999999</v>
      </c>
      <c r="F534" s="161"/>
      <c r="G534" s="161"/>
      <c r="H534" s="161"/>
      <c r="I534" s="161"/>
      <c r="J534" s="161"/>
      <c r="K534" s="161"/>
      <c r="L534" s="161"/>
      <c r="M534" s="161"/>
      <c r="N534" s="160"/>
      <c r="O534" s="160"/>
      <c r="P534" s="160"/>
      <c r="Q534" s="160"/>
      <c r="R534" s="161"/>
      <c r="S534" s="161"/>
      <c r="T534" s="161"/>
      <c r="U534" s="161"/>
      <c r="V534" s="161"/>
      <c r="W534" s="161"/>
      <c r="X534" s="161"/>
      <c r="Y534" s="161"/>
      <c r="Z534" s="151"/>
      <c r="AA534" s="151"/>
      <c r="AB534" s="151"/>
      <c r="AC534" s="151"/>
      <c r="AD534" s="151"/>
      <c r="AE534" s="151"/>
      <c r="AF534" s="151"/>
      <c r="AG534" s="151" t="s">
        <v>381</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x14ac:dyDescent="0.2">
      <c r="A535" s="166" t="s">
        <v>326</v>
      </c>
      <c r="B535" s="167" t="s">
        <v>226</v>
      </c>
      <c r="C535" s="180" t="s">
        <v>227</v>
      </c>
      <c r="D535" s="168"/>
      <c r="E535" s="169"/>
      <c r="F535" s="170"/>
      <c r="G535" s="170">
        <f>SUMIF(AG536:AG543,"&lt;&gt;NOR",G536:G543)</f>
        <v>0</v>
      </c>
      <c r="H535" s="170"/>
      <c r="I535" s="170">
        <f>SUM(I536:I543)</f>
        <v>0</v>
      </c>
      <c r="J535" s="170"/>
      <c r="K535" s="170">
        <f>SUM(K536:K543)</f>
        <v>0</v>
      </c>
      <c r="L535" s="170"/>
      <c r="M535" s="170">
        <f>SUM(M536:M543)</f>
        <v>0</v>
      </c>
      <c r="N535" s="169"/>
      <c r="O535" s="169">
        <f>SUM(O536:O543)</f>
        <v>0.02</v>
      </c>
      <c r="P535" s="169"/>
      <c r="Q535" s="169">
        <f>SUM(Q536:Q543)</f>
        <v>0</v>
      </c>
      <c r="R535" s="170"/>
      <c r="S535" s="170"/>
      <c r="T535" s="171"/>
      <c r="U535" s="165"/>
      <c r="V535" s="165">
        <f>SUM(V536:V543)</f>
        <v>0</v>
      </c>
      <c r="W535" s="165"/>
      <c r="X535" s="165"/>
      <c r="Y535" s="165"/>
      <c r="AG535" t="s">
        <v>327</v>
      </c>
    </row>
    <row r="536" spans="1:60" outlineLevel="1" x14ac:dyDescent="0.2">
      <c r="A536" s="173">
        <v>98</v>
      </c>
      <c r="B536" s="174" t="s">
        <v>3800</v>
      </c>
      <c r="C536" s="181" t="s">
        <v>3801</v>
      </c>
      <c r="D536" s="175" t="s">
        <v>635</v>
      </c>
      <c r="E536" s="176">
        <v>2</v>
      </c>
      <c r="F536" s="177"/>
      <c r="G536" s="178">
        <f>ROUND(E536*F536,2)</f>
        <v>0</v>
      </c>
      <c r="H536" s="177"/>
      <c r="I536" s="178">
        <f>ROUND(E536*H536,2)</f>
        <v>0</v>
      </c>
      <c r="J536" s="177"/>
      <c r="K536" s="178">
        <f>ROUND(E536*J536,2)</f>
        <v>0</v>
      </c>
      <c r="L536" s="178">
        <v>21</v>
      </c>
      <c r="M536" s="178">
        <f>G536*(1+L536/100)</f>
        <v>0</v>
      </c>
      <c r="N536" s="176">
        <v>3.0000000000000001E-3</v>
      </c>
      <c r="O536" s="176">
        <f>ROUND(E536*N536,2)</f>
        <v>0.01</v>
      </c>
      <c r="P536" s="176">
        <v>0</v>
      </c>
      <c r="Q536" s="176">
        <f>ROUND(E536*P536,2)</f>
        <v>0</v>
      </c>
      <c r="R536" s="178"/>
      <c r="S536" s="178" t="s">
        <v>331</v>
      </c>
      <c r="T536" s="179" t="s">
        <v>332</v>
      </c>
      <c r="U536" s="161">
        <v>0</v>
      </c>
      <c r="V536" s="161">
        <f>ROUND(E536*U536,2)</f>
        <v>0</v>
      </c>
      <c r="W536" s="161"/>
      <c r="X536" s="161" t="s">
        <v>375</v>
      </c>
      <c r="Y536" s="161" t="s">
        <v>334</v>
      </c>
      <c r="Z536" s="151"/>
      <c r="AA536" s="151"/>
      <c r="AB536" s="151"/>
      <c r="AC536" s="151"/>
      <c r="AD536" s="151"/>
      <c r="AE536" s="151"/>
      <c r="AF536" s="151"/>
      <c r="AG536" s="151" t="s">
        <v>376</v>
      </c>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2" x14ac:dyDescent="0.2">
      <c r="A537" s="158"/>
      <c r="B537" s="159"/>
      <c r="C537" s="263" t="s">
        <v>3802</v>
      </c>
      <c r="D537" s="264"/>
      <c r="E537" s="264"/>
      <c r="F537" s="264"/>
      <c r="G537" s="264"/>
      <c r="H537" s="161"/>
      <c r="I537" s="161"/>
      <c r="J537" s="161"/>
      <c r="K537" s="161"/>
      <c r="L537" s="161"/>
      <c r="M537" s="161"/>
      <c r="N537" s="160"/>
      <c r="O537" s="160"/>
      <c r="P537" s="160"/>
      <c r="Q537" s="160"/>
      <c r="R537" s="161"/>
      <c r="S537" s="161"/>
      <c r="T537" s="161"/>
      <c r="U537" s="161"/>
      <c r="V537" s="161"/>
      <c r="W537" s="161"/>
      <c r="X537" s="161"/>
      <c r="Y537" s="161"/>
      <c r="Z537" s="151"/>
      <c r="AA537" s="151"/>
      <c r="AB537" s="151"/>
      <c r="AC537" s="151"/>
      <c r="AD537" s="151"/>
      <c r="AE537" s="151"/>
      <c r="AF537" s="151"/>
      <c r="AG537" s="151" t="s">
        <v>337</v>
      </c>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2" x14ac:dyDescent="0.2">
      <c r="A538" s="158"/>
      <c r="B538" s="159"/>
      <c r="C538" s="201" t="s">
        <v>3792</v>
      </c>
      <c r="D538" s="185"/>
      <c r="E538" s="186"/>
      <c r="F538" s="161"/>
      <c r="G538" s="161"/>
      <c r="H538" s="161"/>
      <c r="I538" s="161"/>
      <c r="J538" s="161"/>
      <c r="K538" s="161"/>
      <c r="L538" s="161"/>
      <c r="M538" s="161"/>
      <c r="N538" s="160"/>
      <c r="O538" s="160"/>
      <c r="P538" s="160"/>
      <c r="Q538" s="160"/>
      <c r="R538" s="161"/>
      <c r="S538" s="161"/>
      <c r="T538" s="161"/>
      <c r="U538" s="161"/>
      <c r="V538" s="161"/>
      <c r="W538" s="161"/>
      <c r="X538" s="161"/>
      <c r="Y538" s="161"/>
      <c r="Z538" s="151"/>
      <c r="AA538" s="151"/>
      <c r="AB538" s="151"/>
      <c r="AC538" s="151"/>
      <c r="AD538" s="151"/>
      <c r="AE538" s="151"/>
      <c r="AF538" s="151"/>
      <c r="AG538" s="151" t="s">
        <v>381</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3" x14ac:dyDescent="0.2">
      <c r="A539" s="158"/>
      <c r="B539" s="159"/>
      <c r="C539" s="201" t="s">
        <v>3803</v>
      </c>
      <c r="D539" s="185"/>
      <c r="E539" s="186">
        <v>1</v>
      </c>
      <c r="F539" s="161"/>
      <c r="G539" s="161"/>
      <c r="H539" s="161"/>
      <c r="I539" s="161"/>
      <c r="J539" s="161"/>
      <c r="K539" s="161"/>
      <c r="L539" s="161"/>
      <c r="M539" s="161"/>
      <c r="N539" s="160"/>
      <c r="O539" s="160"/>
      <c r="P539" s="160"/>
      <c r="Q539" s="160"/>
      <c r="R539" s="161"/>
      <c r="S539" s="161"/>
      <c r="T539" s="161"/>
      <c r="U539" s="161"/>
      <c r="V539" s="161"/>
      <c r="W539" s="161"/>
      <c r="X539" s="161"/>
      <c r="Y539" s="161"/>
      <c r="Z539" s="151"/>
      <c r="AA539" s="151"/>
      <c r="AB539" s="151"/>
      <c r="AC539" s="151"/>
      <c r="AD539" s="151"/>
      <c r="AE539" s="151"/>
      <c r="AF539" s="151"/>
      <c r="AG539" s="151" t="s">
        <v>381</v>
      </c>
      <c r="AH539" s="151">
        <v>0</v>
      </c>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3" x14ac:dyDescent="0.2">
      <c r="A540" s="158"/>
      <c r="B540" s="159"/>
      <c r="C540" s="201" t="s">
        <v>3804</v>
      </c>
      <c r="D540" s="185"/>
      <c r="E540" s="186">
        <v>1</v>
      </c>
      <c r="F540" s="161"/>
      <c r="G540" s="161"/>
      <c r="H540" s="161"/>
      <c r="I540" s="161"/>
      <c r="J540" s="161"/>
      <c r="K540" s="161"/>
      <c r="L540" s="161"/>
      <c r="M540" s="161"/>
      <c r="N540" s="160"/>
      <c r="O540" s="160"/>
      <c r="P540" s="160"/>
      <c r="Q540" s="160"/>
      <c r="R540" s="161"/>
      <c r="S540" s="161"/>
      <c r="T540" s="161"/>
      <c r="U540" s="161"/>
      <c r="V540" s="161"/>
      <c r="W540" s="161"/>
      <c r="X540" s="161"/>
      <c r="Y540" s="161"/>
      <c r="Z540" s="151"/>
      <c r="AA540" s="151"/>
      <c r="AB540" s="151"/>
      <c r="AC540" s="151"/>
      <c r="AD540" s="151"/>
      <c r="AE540" s="151"/>
      <c r="AF540" s="151"/>
      <c r="AG540" s="151" t="s">
        <v>381</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73">
        <v>99</v>
      </c>
      <c r="B541" s="174" t="s">
        <v>3805</v>
      </c>
      <c r="C541" s="181" t="s">
        <v>3806</v>
      </c>
      <c r="D541" s="175" t="s">
        <v>635</v>
      </c>
      <c r="E541" s="176">
        <v>2</v>
      </c>
      <c r="F541" s="177"/>
      <c r="G541" s="178">
        <f>ROUND(E541*F541,2)</f>
        <v>0</v>
      </c>
      <c r="H541" s="177"/>
      <c r="I541" s="178">
        <f>ROUND(E541*H541,2)</f>
        <v>0</v>
      </c>
      <c r="J541" s="177"/>
      <c r="K541" s="178">
        <f>ROUND(E541*J541,2)</f>
        <v>0</v>
      </c>
      <c r="L541" s="178">
        <v>21</v>
      </c>
      <c r="M541" s="178">
        <f>G541*(1+L541/100)</f>
        <v>0</v>
      </c>
      <c r="N541" s="176">
        <v>6.0000000000000001E-3</v>
      </c>
      <c r="O541" s="176">
        <f>ROUND(E541*N541,2)</f>
        <v>0.01</v>
      </c>
      <c r="P541" s="176">
        <v>0</v>
      </c>
      <c r="Q541" s="176">
        <f>ROUND(E541*P541,2)</f>
        <v>0</v>
      </c>
      <c r="R541" s="178"/>
      <c r="S541" s="178" t="s">
        <v>331</v>
      </c>
      <c r="T541" s="179" t="s">
        <v>332</v>
      </c>
      <c r="U541" s="161">
        <v>0</v>
      </c>
      <c r="V541" s="161">
        <f>ROUND(E541*U541,2)</f>
        <v>0</v>
      </c>
      <c r="W541" s="161"/>
      <c r="X541" s="161" t="s">
        <v>375</v>
      </c>
      <c r="Y541" s="161" t="s">
        <v>334</v>
      </c>
      <c r="Z541" s="151"/>
      <c r="AA541" s="151"/>
      <c r="AB541" s="151"/>
      <c r="AC541" s="151"/>
      <c r="AD541" s="151"/>
      <c r="AE541" s="151"/>
      <c r="AF541" s="151"/>
      <c r="AG541" s="151" t="s">
        <v>376</v>
      </c>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2" x14ac:dyDescent="0.2">
      <c r="A542" s="158"/>
      <c r="B542" s="159"/>
      <c r="C542" s="201" t="s">
        <v>3792</v>
      </c>
      <c r="D542" s="185"/>
      <c r="E542" s="186"/>
      <c r="F542" s="161"/>
      <c r="G542" s="161"/>
      <c r="H542" s="161"/>
      <c r="I542" s="161"/>
      <c r="J542" s="161"/>
      <c r="K542" s="161"/>
      <c r="L542" s="161"/>
      <c r="M542" s="161"/>
      <c r="N542" s="160"/>
      <c r="O542" s="160"/>
      <c r="P542" s="160"/>
      <c r="Q542" s="160"/>
      <c r="R542" s="161"/>
      <c r="S542" s="161"/>
      <c r="T542" s="161"/>
      <c r="U542" s="161"/>
      <c r="V542" s="161"/>
      <c r="W542" s="161"/>
      <c r="X542" s="161"/>
      <c r="Y542" s="161"/>
      <c r="Z542" s="151"/>
      <c r="AA542" s="151"/>
      <c r="AB542" s="151"/>
      <c r="AC542" s="151"/>
      <c r="AD542" s="151"/>
      <c r="AE542" s="151"/>
      <c r="AF542" s="151"/>
      <c r="AG542" s="151" t="s">
        <v>381</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3" x14ac:dyDescent="0.2">
      <c r="A543" s="158"/>
      <c r="B543" s="159"/>
      <c r="C543" s="201" t="s">
        <v>3807</v>
      </c>
      <c r="D543" s="185"/>
      <c r="E543" s="186">
        <v>2</v>
      </c>
      <c r="F543" s="161"/>
      <c r="G543" s="161"/>
      <c r="H543" s="161"/>
      <c r="I543" s="161"/>
      <c r="J543" s="161"/>
      <c r="K543" s="161"/>
      <c r="L543" s="161"/>
      <c r="M543" s="161"/>
      <c r="N543" s="160"/>
      <c r="O543" s="160"/>
      <c r="P543" s="160"/>
      <c r="Q543" s="160"/>
      <c r="R543" s="161"/>
      <c r="S543" s="161"/>
      <c r="T543" s="161"/>
      <c r="U543" s="161"/>
      <c r="V543" s="161"/>
      <c r="W543" s="161"/>
      <c r="X543" s="161"/>
      <c r="Y543" s="161"/>
      <c r="Z543" s="151"/>
      <c r="AA543" s="151"/>
      <c r="AB543" s="151"/>
      <c r="AC543" s="151"/>
      <c r="AD543" s="151"/>
      <c r="AE543" s="151"/>
      <c r="AF543" s="151"/>
      <c r="AG543" s="151" t="s">
        <v>381</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x14ac:dyDescent="0.2">
      <c r="A544" s="166" t="s">
        <v>326</v>
      </c>
      <c r="B544" s="167" t="s">
        <v>228</v>
      </c>
      <c r="C544" s="180" t="s">
        <v>229</v>
      </c>
      <c r="D544" s="168"/>
      <c r="E544" s="169"/>
      <c r="F544" s="170"/>
      <c r="G544" s="170">
        <f>SUMIF(AG545:AG550,"&lt;&gt;NOR",G545:G550)</f>
        <v>0</v>
      </c>
      <c r="H544" s="170"/>
      <c r="I544" s="170">
        <f>SUM(I545:I550)</f>
        <v>0</v>
      </c>
      <c r="J544" s="170"/>
      <c r="K544" s="170">
        <f>SUM(K545:K550)</f>
        <v>0</v>
      </c>
      <c r="L544" s="170"/>
      <c r="M544" s="170">
        <f>SUM(M545:M550)</f>
        <v>0</v>
      </c>
      <c r="N544" s="169"/>
      <c r="O544" s="169">
        <f>SUM(O545:O550)</f>
        <v>0</v>
      </c>
      <c r="P544" s="169"/>
      <c r="Q544" s="169">
        <f>SUM(Q545:Q550)</f>
        <v>0</v>
      </c>
      <c r="R544" s="170"/>
      <c r="S544" s="170"/>
      <c r="T544" s="171"/>
      <c r="U544" s="165"/>
      <c r="V544" s="165">
        <f>SUM(V545:V550)</f>
        <v>10.69</v>
      </c>
      <c r="W544" s="165"/>
      <c r="X544" s="165"/>
      <c r="Y544" s="165"/>
      <c r="AG544" t="s">
        <v>327</v>
      </c>
    </row>
    <row r="545" spans="1:60" outlineLevel="1" x14ac:dyDescent="0.2">
      <c r="A545" s="173">
        <v>100</v>
      </c>
      <c r="B545" s="174" t="s">
        <v>2914</v>
      </c>
      <c r="C545" s="181" t="s">
        <v>2915</v>
      </c>
      <c r="D545" s="175" t="s">
        <v>640</v>
      </c>
      <c r="E545" s="176">
        <v>267.32</v>
      </c>
      <c r="F545" s="177"/>
      <c r="G545" s="178">
        <f>ROUND(E545*F545,2)</f>
        <v>0</v>
      </c>
      <c r="H545" s="177"/>
      <c r="I545" s="178">
        <f>ROUND(E545*H545,2)</f>
        <v>0</v>
      </c>
      <c r="J545" s="177"/>
      <c r="K545" s="178">
        <f>ROUND(E545*J545,2)</f>
        <v>0</v>
      </c>
      <c r="L545" s="178">
        <v>21</v>
      </c>
      <c r="M545" s="178">
        <f>G545*(1+L545/100)</f>
        <v>0</v>
      </c>
      <c r="N545" s="176">
        <v>0</v>
      </c>
      <c r="O545" s="176">
        <f>ROUND(E545*N545,2)</f>
        <v>0</v>
      </c>
      <c r="P545" s="176">
        <v>0</v>
      </c>
      <c r="Q545" s="176">
        <f>ROUND(E545*P545,2)</f>
        <v>0</v>
      </c>
      <c r="R545" s="178" t="s">
        <v>588</v>
      </c>
      <c r="S545" s="178" t="s">
        <v>374</v>
      </c>
      <c r="T545" s="179" t="s">
        <v>374</v>
      </c>
      <c r="U545" s="161">
        <v>0.04</v>
      </c>
      <c r="V545" s="161">
        <f>ROUND(E545*U545,2)</f>
        <v>10.69</v>
      </c>
      <c r="W545" s="161"/>
      <c r="X545" s="161" t="s">
        <v>375</v>
      </c>
      <c r="Y545" s="161" t="s">
        <v>334</v>
      </c>
      <c r="Z545" s="151"/>
      <c r="AA545" s="151"/>
      <c r="AB545" s="151"/>
      <c r="AC545" s="151"/>
      <c r="AD545" s="151"/>
      <c r="AE545" s="151"/>
      <c r="AF545" s="151"/>
      <c r="AG545" s="151" t="s">
        <v>376</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2" x14ac:dyDescent="0.2">
      <c r="A546" s="158"/>
      <c r="B546" s="159"/>
      <c r="C546" s="272" t="s">
        <v>2916</v>
      </c>
      <c r="D546" s="273"/>
      <c r="E546" s="273"/>
      <c r="F546" s="273"/>
      <c r="G546" s="273"/>
      <c r="H546" s="161"/>
      <c r="I546" s="161"/>
      <c r="J546" s="161"/>
      <c r="K546" s="161"/>
      <c r="L546" s="161"/>
      <c r="M546" s="161"/>
      <c r="N546" s="160"/>
      <c r="O546" s="160"/>
      <c r="P546" s="160"/>
      <c r="Q546" s="160"/>
      <c r="R546" s="161"/>
      <c r="S546" s="161"/>
      <c r="T546" s="161"/>
      <c r="U546" s="161"/>
      <c r="V546" s="161"/>
      <c r="W546" s="161"/>
      <c r="X546" s="161"/>
      <c r="Y546" s="161"/>
      <c r="Z546" s="151"/>
      <c r="AA546" s="151"/>
      <c r="AB546" s="151"/>
      <c r="AC546" s="151"/>
      <c r="AD546" s="151"/>
      <c r="AE546" s="151"/>
      <c r="AF546" s="151"/>
      <c r="AG546" s="151" t="s">
        <v>378</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2" x14ac:dyDescent="0.2">
      <c r="A547" s="158"/>
      <c r="B547" s="159"/>
      <c r="C547" s="274" t="s">
        <v>3802</v>
      </c>
      <c r="D547" s="275"/>
      <c r="E547" s="275"/>
      <c r="F547" s="275"/>
      <c r="G547" s="275"/>
      <c r="H547" s="161"/>
      <c r="I547" s="161"/>
      <c r="J547" s="161"/>
      <c r="K547" s="161"/>
      <c r="L547" s="161"/>
      <c r="M547" s="161"/>
      <c r="N547" s="160"/>
      <c r="O547" s="160"/>
      <c r="P547" s="160"/>
      <c r="Q547" s="160"/>
      <c r="R547" s="161"/>
      <c r="S547" s="161"/>
      <c r="T547" s="161"/>
      <c r="U547" s="161"/>
      <c r="V547" s="161"/>
      <c r="W547" s="161"/>
      <c r="X547" s="161"/>
      <c r="Y547" s="161"/>
      <c r="Z547" s="151"/>
      <c r="AA547" s="151"/>
      <c r="AB547" s="151"/>
      <c r="AC547" s="151"/>
      <c r="AD547" s="151"/>
      <c r="AE547" s="151"/>
      <c r="AF547" s="151"/>
      <c r="AG547" s="151" t="s">
        <v>337</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2" x14ac:dyDescent="0.2">
      <c r="A548" s="158"/>
      <c r="B548" s="159"/>
      <c r="C548" s="201" t="s">
        <v>2699</v>
      </c>
      <c r="D548" s="185"/>
      <c r="E548" s="186"/>
      <c r="F548" s="161"/>
      <c r="G548" s="161"/>
      <c r="H548" s="161"/>
      <c r="I548" s="161"/>
      <c r="J548" s="161"/>
      <c r="K548" s="161"/>
      <c r="L548" s="161"/>
      <c r="M548" s="161"/>
      <c r="N548" s="160"/>
      <c r="O548" s="160"/>
      <c r="P548" s="160"/>
      <c r="Q548" s="160"/>
      <c r="R548" s="161"/>
      <c r="S548" s="161"/>
      <c r="T548" s="161"/>
      <c r="U548" s="161"/>
      <c r="V548" s="161"/>
      <c r="W548" s="161"/>
      <c r="X548" s="161"/>
      <c r="Y548" s="161"/>
      <c r="Z548" s="151"/>
      <c r="AA548" s="151"/>
      <c r="AB548" s="151"/>
      <c r="AC548" s="151"/>
      <c r="AD548" s="151"/>
      <c r="AE548" s="151"/>
      <c r="AF548" s="151"/>
      <c r="AG548" s="151" t="s">
        <v>381</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3" x14ac:dyDescent="0.2">
      <c r="A549" s="158"/>
      <c r="B549" s="159"/>
      <c r="C549" s="201" t="s">
        <v>3808</v>
      </c>
      <c r="D549" s="185"/>
      <c r="E549" s="186">
        <v>256.92</v>
      </c>
      <c r="F549" s="161"/>
      <c r="G549" s="161"/>
      <c r="H549" s="161"/>
      <c r="I549" s="161"/>
      <c r="J549" s="161"/>
      <c r="K549" s="161"/>
      <c r="L549" s="161"/>
      <c r="M549" s="161"/>
      <c r="N549" s="160"/>
      <c r="O549" s="160"/>
      <c r="P549" s="160"/>
      <c r="Q549" s="160"/>
      <c r="R549" s="161"/>
      <c r="S549" s="161"/>
      <c r="T549" s="161"/>
      <c r="U549" s="161"/>
      <c r="V549" s="161"/>
      <c r="W549" s="161"/>
      <c r="X549" s="161"/>
      <c r="Y549" s="161"/>
      <c r="Z549" s="151"/>
      <c r="AA549" s="151"/>
      <c r="AB549" s="151"/>
      <c r="AC549" s="151"/>
      <c r="AD549" s="151"/>
      <c r="AE549" s="151"/>
      <c r="AF549" s="151"/>
      <c r="AG549" s="151" t="s">
        <v>381</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3" x14ac:dyDescent="0.2">
      <c r="A550" s="158"/>
      <c r="B550" s="159"/>
      <c r="C550" s="201" t="s">
        <v>3809</v>
      </c>
      <c r="D550" s="185"/>
      <c r="E550" s="186">
        <v>10.4</v>
      </c>
      <c r="F550" s="161"/>
      <c r="G550" s="161"/>
      <c r="H550" s="161"/>
      <c r="I550" s="161"/>
      <c r="J550" s="161"/>
      <c r="K550" s="161"/>
      <c r="L550" s="161"/>
      <c r="M550" s="161"/>
      <c r="N550" s="160"/>
      <c r="O550" s="160"/>
      <c r="P550" s="160"/>
      <c r="Q550" s="160"/>
      <c r="R550" s="161"/>
      <c r="S550" s="161"/>
      <c r="T550" s="161"/>
      <c r="U550" s="161"/>
      <c r="V550" s="161"/>
      <c r="W550" s="161"/>
      <c r="X550" s="161"/>
      <c r="Y550" s="161"/>
      <c r="Z550" s="151"/>
      <c r="AA550" s="151"/>
      <c r="AB550" s="151"/>
      <c r="AC550" s="151"/>
      <c r="AD550" s="151"/>
      <c r="AE550" s="151"/>
      <c r="AF550" s="151"/>
      <c r="AG550" s="151" t="s">
        <v>381</v>
      </c>
      <c r="AH550" s="151">
        <v>0</v>
      </c>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x14ac:dyDescent="0.2">
      <c r="A551" s="166" t="s">
        <v>326</v>
      </c>
      <c r="B551" s="167" t="s">
        <v>236</v>
      </c>
      <c r="C551" s="180" t="s">
        <v>237</v>
      </c>
      <c r="D551" s="168"/>
      <c r="E551" s="169"/>
      <c r="F551" s="170"/>
      <c r="G551" s="170">
        <f>SUMIF(AG552:AG558,"&lt;&gt;NOR",G552:G558)</f>
        <v>0</v>
      </c>
      <c r="H551" s="170"/>
      <c r="I551" s="170">
        <f>SUM(I552:I558)</f>
        <v>0</v>
      </c>
      <c r="J551" s="170"/>
      <c r="K551" s="170">
        <f>SUM(K552:K558)</f>
        <v>0</v>
      </c>
      <c r="L551" s="170"/>
      <c r="M551" s="170">
        <f>SUM(M552:M558)</f>
        <v>0</v>
      </c>
      <c r="N551" s="169"/>
      <c r="O551" s="169">
        <f>SUM(O552:O558)</f>
        <v>0</v>
      </c>
      <c r="P551" s="169"/>
      <c r="Q551" s="169">
        <f>SUM(Q552:Q558)</f>
        <v>0</v>
      </c>
      <c r="R551" s="170"/>
      <c r="S551" s="170"/>
      <c r="T551" s="171"/>
      <c r="U551" s="165"/>
      <c r="V551" s="165">
        <f>SUM(V552:V558)</f>
        <v>54.17</v>
      </c>
      <c r="W551" s="165"/>
      <c r="X551" s="165"/>
      <c r="Y551" s="165"/>
      <c r="AG551" t="s">
        <v>327</v>
      </c>
    </row>
    <row r="552" spans="1:60" outlineLevel="1" x14ac:dyDescent="0.2">
      <c r="A552" s="173">
        <v>101</v>
      </c>
      <c r="B552" s="174" t="s">
        <v>3810</v>
      </c>
      <c r="C552" s="181" t="s">
        <v>3811</v>
      </c>
      <c r="D552" s="175" t="s">
        <v>619</v>
      </c>
      <c r="E552" s="176">
        <v>544.37814000000003</v>
      </c>
      <c r="F552" s="177"/>
      <c r="G552" s="178">
        <f>ROUND(E552*F552,2)</f>
        <v>0</v>
      </c>
      <c r="H552" s="177"/>
      <c r="I552" s="178">
        <f>ROUND(E552*H552,2)</f>
        <v>0</v>
      </c>
      <c r="J552" s="177"/>
      <c r="K552" s="178">
        <f>ROUND(E552*J552,2)</f>
        <v>0</v>
      </c>
      <c r="L552" s="178">
        <v>21</v>
      </c>
      <c r="M552" s="178">
        <f>G552*(1+L552/100)</f>
        <v>0</v>
      </c>
      <c r="N552" s="176">
        <v>0</v>
      </c>
      <c r="O552" s="176">
        <f>ROUND(E552*N552,2)</f>
        <v>0</v>
      </c>
      <c r="P552" s="176">
        <v>0</v>
      </c>
      <c r="Q552" s="176">
        <f>ROUND(E552*P552,2)</f>
        <v>0</v>
      </c>
      <c r="R552" s="178" t="s">
        <v>878</v>
      </c>
      <c r="S552" s="178" t="s">
        <v>374</v>
      </c>
      <c r="T552" s="179" t="s">
        <v>374</v>
      </c>
      <c r="U552" s="161">
        <v>9.9500000000000005E-2</v>
      </c>
      <c r="V552" s="161">
        <f>ROUND(E552*U552,2)</f>
        <v>54.17</v>
      </c>
      <c r="W552" s="161"/>
      <c r="X552" s="161" t="s">
        <v>1190</v>
      </c>
      <c r="Y552" s="161" t="s">
        <v>334</v>
      </c>
      <c r="Z552" s="151"/>
      <c r="AA552" s="151"/>
      <c r="AB552" s="151"/>
      <c r="AC552" s="151"/>
      <c r="AD552" s="151"/>
      <c r="AE552" s="151"/>
      <c r="AF552" s="151"/>
      <c r="AG552" s="151" t="s">
        <v>1191</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2" x14ac:dyDescent="0.2">
      <c r="A553" s="158"/>
      <c r="B553" s="159"/>
      <c r="C553" s="272" t="s">
        <v>3812</v>
      </c>
      <c r="D553" s="273"/>
      <c r="E553" s="273"/>
      <c r="F553" s="273"/>
      <c r="G553" s="273"/>
      <c r="H553" s="161"/>
      <c r="I553" s="161"/>
      <c r="J553" s="161"/>
      <c r="K553" s="161"/>
      <c r="L553" s="161"/>
      <c r="M553" s="161"/>
      <c r="N553" s="160"/>
      <c r="O553" s="160"/>
      <c r="P553" s="160"/>
      <c r="Q553" s="160"/>
      <c r="R553" s="161"/>
      <c r="S553" s="161"/>
      <c r="T553" s="161"/>
      <c r="U553" s="161"/>
      <c r="V553" s="161"/>
      <c r="W553" s="161"/>
      <c r="X553" s="161"/>
      <c r="Y553" s="161"/>
      <c r="Z553" s="151"/>
      <c r="AA553" s="151"/>
      <c r="AB553" s="151"/>
      <c r="AC553" s="151"/>
      <c r="AD553" s="151"/>
      <c r="AE553" s="151"/>
      <c r="AF553" s="151"/>
      <c r="AG553" s="151" t="s">
        <v>378</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2" x14ac:dyDescent="0.2">
      <c r="A554" s="158"/>
      <c r="B554" s="159"/>
      <c r="C554" s="274" t="s">
        <v>1950</v>
      </c>
      <c r="D554" s="275"/>
      <c r="E554" s="275"/>
      <c r="F554" s="275"/>
      <c r="G554" s="275"/>
      <c r="H554" s="161"/>
      <c r="I554" s="161"/>
      <c r="J554" s="161"/>
      <c r="K554" s="161"/>
      <c r="L554" s="161"/>
      <c r="M554" s="161"/>
      <c r="N554" s="160"/>
      <c r="O554" s="160"/>
      <c r="P554" s="160"/>
      <c r="Q554" s="160"/>
      <c r="R554" s="161"/>
      <c r="S554" s="161"/>
      <c r="T554" s="161"/>
      <c r="U554" s="161"/>
      <c r="V554" s="161"/>
      <c r="W554" s="161"/>
      <c r="X554" s="161"/>
      <c r="Y554" s="161"/>
      <c r="Z554" s="151"/>
      <c r="AA554" s="151"/>
      <c r="AB554" s="151"/>
      <c r="AC554" s="151"/>
      <c r="AD554" s="151"/>
      <c r="AE554" s="151"/>
      <c r="AF554" s="151"/>
      <c r="AG554" s="151" t="s">
        <v>337</v>
      </c>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2" x14ac:dyDescent="0.2">
      <c r="A555" s="158"/>
      <c r="B555" s="159"/>
      <c r="C555" s="201" t="s">
        <v>1192</v>
      </c>
      <c r="D555" s="185"/>
      <c r="E555" s="186"/>
      <c r="F555" s="161"/>
      <c r="G555" s="161"/>
      <c r="H555" s="161"/>
      <c r="I555" s="161"/>
      <c r="J555" s="161"/>
      <c r="K555" s="161"/>
      <c r="L555" s="161"/>
      <c r="M555" s="161"/>
      <c r="N555" s="160"/>
      <c r="O555" s="160"/>
      <c r="P555" s="160"/>
      <c r="Q555" s="160"/>
      <c r="R555" s="161"/>
      <c r="S555" s="161"/>
      <c r="T555" s="161"/>
      <c r="U555" s="161"/>
      <c r="V555" s="161"/>
      <c r="W555" s="161"/>
      <c r="X555" s="161"/>
      <c r="Y555" s="161"/>
      <c r="Z555" s="151"/>
      <c r="AA555" s="151"/>
      <c r="AB555" s="151"/>
      <c r="AC555" s="151"/>
      <c r="AD555" s="151"/>
      <c r="AE555" s="151"/>
      <c r="AF555" s="151"/>
      <c r="AG555" s="151" t="s">
        <v>381</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ht="22.5" outlineLevel="3" x14ac:dyDescent="0.2">
      <c r="A556" s="158"/>
      <c r="B556" s="159"/>
      <c r="C556" s="201" t="s">
        <v>3813</v>
      </c>
      <c r="D556" s="185"/>
      <c r="E556" s="186"/>
      <c r="F556" s="161"/>
      <c r="G556" s="161"/>
      <c r="H556" s="161"/>
      <c r="I556" s="161"/>
      <c r="J556" s="161"/>
      <c r="K556" s="161"/>
      <c r="L556" s="161"/>
      <c r="M556" s="161"/>
      <c r="N556" s="160"/>
      <c r="O556" s="160"/>
      <c r="P556" s="160"/>
      <c r="Q556" s="160"/>
      <c r="R556" s="161"/>
      <c r="S556" s="161"/>
      <c r="T556" s="161"/>
      <c r="U556" s="161"/>
      <c r="V556" s="161"/>
      <c r="W556" s="161"/>
      <c r="X556" s="161"/>
      <c r="Y556" s="161"/>
      <c r="Z556" s="151"/>
      <c r="AA556" s="151"/>
      <c r="AB556" s="151"/>
      <c r="AC556" s="151"/>
      <c r="AD556" s="151"/>
      <c r="AE556" s="151"/>
      <c r="AF556" s="151"/>
      <c r="AG556" s="151" t="s">
        <v>381</v>
      </c>
      <c r="AH556" s="151">
        <v>0</v>
      </c>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3" x14ac:dyDescent="0.2">
      <c r="A557" s="158"/>
      <c r="B557" s="159"/>
      <c r="C557" s="201" t="s">
        <v>3814</v>
      </c>
      <c r="D557" s="185"/>
      <c r="E557" s="186"/>
      <c r="F557" s="161"/>
      <c r="G557" s="161"/>
      <c r="H557" s="161"/>
      <c r="I557" s="161"/>
      <c r="J557" s="161"/>
      <c r="K557" s="161"/>
      <c r="L557" s="161"/>
      <c r="M557" s="161"/>
      <c r="N557" s="160"/>
      <c r="O557" s="160"/>
      <c r="P557" s="160"/>
      <c r="Q557" s="160"/>
      <c r="R557" s="161"/>
      <c r="S557" s="161"/>
      <c r="T557" s="161"/>
      <c r="U557" s="161"/>
      <c r="V557" s="161"/>
      <c r="W557" s="161"/>
      <c r="X557" s="161"/>
      <c r="Y557" s="161"/>
      <c r="Z557" s="151"/>
      <c r="AA557" s="151"/>
      <c r="AB557" s="151"/>
      <c r="AC557" s="151"/>
      <c r="AD557" s="151"/>
      <c r="AE557" s="151"/>
      <c r="AF557" s="151"/>
      <c r="AG557" s="151" t="s">
        <v>381</v>
      </c>
      <c r="AH557" s="151">
        <v>0</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3" x14ac:dyDescent="0.2">
      <c r="A558" s="158"/>
      <c r="B558" s="159"/>
      <c r="C558" s="201" t="s">
        <v>3815</v>
      </c>
      <c r="D558" s="185"/>
      <c r="E558" s="186">
        <v>544.37814000000003</v>
      </c>
      <c r="F558" s="161"/>
      <c r="G558" s="161"/>
      <c r="H558" s="161"/>
      <c r="I558" s="161"/>
      <c r="J558" s="161"/>
      <c r="K558" s="161"/>
      <c r="L558" s="161"/>
      <c r="M558" s="161"/>
      <c r="N558" s="160"/>
      <c r="O558" s="160"/>
      <c r="P558" s="160"/>
      <c r="Q558" s="160"/>
      <c r="R558" s="161"/>
      <c r="S558" s="161"/>
      <c r="T558" s="161"/>
      <c r="U558" s="161"/>
      <c r="V558" s="161"/>
      <c r="W558" s="161"/>
      <c r="X558" s="161"/>
      <c r="Y558" s="161"/>
      <c r="Z558" s="151"/>
      <c r="AA558" s="151"/>
      <c r="AB558" s="151"/>
      <c r="AC558" s="151"/>
      <c r="AD558" s="151"/>
      <c r="AE558" s="151"/>
      <c r="AF558" s="151"/>
      <c r="AG558" s="151" t="s">
        <v>381</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x14ac:dyDescent="0.2">
      <c r="A559" s="166" t="s">
        <v>326</v>
      </c>
      <c r="B559" s="167" t="s">
        <v>238</v>
      </c>
      <c r="C559" s="180" t="s">
        <v>239</v>
      </c>
      <c r="D559" s="168"/>
      <c r="E559" s="169"/>
      <c r="F559" s="170"/>
      <c r="G559" s="170">
        <f>SUMIF(AG560:AG573,"&lt;&gt;NOR",G560:G573)</f>
        <v>0</v>
      </c>
      <c r="H559" s="170"/>
      <c r="I559" s="170">
        <f>SUM(I560:I573)</f>
        <v>0</v>
      </c>
      <c r="J559" s="170"/>
      <c r="K559" s="170">
        <f>SUM(K560:K573)</f>
        <v>0</v>
      </c>
      <c r="L559" s="170"/>
      <c r="M559" s="170">
        <f>SUM(M560:M573)</f>
        <v>0</v>
      </c>
      <c r="N559" s="169"/>
      <c r="O559" s="169">
        <f>SUM(O560:O573)</f>
        <v>0.01</v>
      </c>
      <c r="P559" s="169"/>
      <c r="Q559" s="169">
        <f>SUM(Q560:Q573)</f>
        <v>0</v>
      </c>
      <c r="R559" s="170"/>
      <c r="S559" s="170"/>
      <c r="T559" s="171"/>
      <c r="U559" s="165"/>
      <c r="V559" s="165">
        <f>SUM(V560:V573)</f>
        <v>3.37</v>
      </c>
      <c r="W559" s="165"/>
      <c r="X559" s="165"/>
      <c r="Y559" s="165"/>
      <c r="AG559" t="s">
        <v>327</v>
      </c>
    </row>
    <row r="560" spans="1:60" ht="33.75" outlineLevel="1" x14ac:dyDescent="0.2">
      <c r="A560" s="173">
        <v>102</v>
      </c>
      <c r="B560" s="174" t="s">
        <v>1197</v>
      </c>
      <c r="C560" s="181" t="s">
        <v>2243</v>
      </c>
      <c r="D560" s="175" t="s">
        <v>514</v>
      </c>
      <c r="E560" s="176">
        <v>10.26</v>
      </c>
      <c r="F560" s="177"/>
      <c r="G560" s="178">
        <f>ROUND(E560*F560,2)</f>
        <v>0</v>
      </c>
      <c r="H560" s="177"/>
      <c r="I560" s="178">
        <f>ROUND(E560*H560,2)</f>
        <v>0</v>
      </c>
      <c r="J560" s="177"/>
      <c r="K560" s="178">
        <f>ROUND(E560*J560,2)</f>
        <v>0</v>
      </c>
      <c r="L560" s="178">
        <v>21</v>
      </c>
      <c r="M560" s="178">
        <f>G560*(1+L560/100)</f>
        <v>0</v>
      </c>
      <c r="N560" s="176">
        <v>3.3E-4</v>
      </c>
      <c r="O560" s="176">
        <f>ROUND(E560*N560,2)</f>
        <v>0</v>
      </c>
      <c r="P560" s="176">
        <v>0</v>
      </c>
      <c r="Q560" s="176">
        <f>ROUND(E560*P560,2)</f>
        <v>0</v>
      </c>
      <c r="R560" s="178" t="s">
        <v>1199</v>
      </c>
      <c r="S560" s="178" t="s">
        <v>374</v>
      </c>
      <c r="T560" s="179" t="s">
        <v>374</v>
      </c>
      <c r="U560" s="161">
        <v>2.75E-2</v>
      </c>
      <c r="V560" s="161">
        <f>ROUND(E560*U560,2)</f>
        <v>0.28000000000000003</v>
      </c>
      <c r="W560" s="161"/>
      <c r="X560" s="161" t="s">
        <v>375</v>
      </c>
      <c r="Y560" s="161" t="s">
        <v>334</v>
      </c>
      <c r="Z560" s="151"/>
      <c r="AA560" s="151"/>
      <c r="AB560" s="151"/>
      <c r="AC560" s="151"/>
      <c r="AD560" s="151"/>
      <c r="AE560" s="151"/>
      <c r="AF560" s="151"/>
      <c r="AG560" s="151" t="s">
        <v>376</v>
      </c>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2" x14ac:dyDescent="0.2">
      <c r="A561" s="158"/>
      <c r="B561" s="159"/>
      <c r="C561" s="201" t="s">
        <v>3816</v>
      </c>
      <c r="D561" s="185"/>
      <c r="E561" s="186">
        <v>10.26</v>
      </c>
      <c r="F561" s="161"/>
      <c r="G561" s="161"/>
      <c r="H561" s="161"/>
      <c r="I561" s="161"/>
      <c r="J561" s="161"/>
      <c r="K561" s="161"/>
      <c r="L561" s="161"/>
      <c r="M561" s="161"/>
      <c r="N561" s="160"/>
      <c r="O561" s="160"/>
      <c r="P561" s="160"/>
      <c r="Q561" s="160"/>
      <c r="R561" s="161"/>
      <c r="S561" s="161"/>
      <c r="T561" s="161"/>
      <c r="U561" s="161"/>
      <c r="V561" s="161"/>
      <c r="W561" s="161"/>
      <c r="X561" s="161"/>
      <c r="Y561" s="161"/>
      <c r="Z561" s="151"/>
      <c r="AA561" s="151"/>
      <c r="AB561" s="151"/>
      <c r="AC561" s="151"/>
      <c r="AD561" s="151"/>
      <c r="AE561" s="151"/>
      <c r="AF561" s="151"/>
      <c r="AG561" s="151" t="s">
        <v>381</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ht="22.5" outlineLevel="1" x14ac:dyDescent="0.2">
      <c r="A562" s="173">
        <v>103</v>
      </c>
      <c r="B562" s="174" t="s">
        <v>2248</v>
      </c>
      <c r="C562" s="181" t="s">
        <v>2249</v>
      </c>
      <c r="D562" s="175" t="s">
        <v>514</v>
      </c>
      <c r="E562" s="176">
        <v>6.84</v>
      </c>
      <c r="F562" s="177"/>
      <c r="G562" s="178">
        <f>ROUND(E562*F562,2)</f>
        <v>0</v>
      </c>
      <c r="H562" s="177"/>
      <c r="I562" s="178">
        <f>ROUND(E562*H562,2)</f>
        <v>0</v>
      </c>
      <c r="J562" s="177"/>
      <c r="K562" s="178">
        <f>ROUND(E562*J562,2)</f>
        <v>0</v>
      </c>
      <c r="L562" s="178">
        <v>21</v>
      </c>
      <c r="M562" s="178">
        <f>G562*(1+L562/100)</f>
        <v>0</v>
      </c>
      <c r="N562" s="176">
        <v>4.0999999999999999E-4</v>
      </c>
      <c r="O562" s="176">
        <f>ROUND(E562*N562,2)</f>
        <v>0</v>
      </c>
      <c r="P562" s="176">
        <v>0</v>
      </c>
      <c r="Q562" s="176">
        <f>ROUND(E562*P562,2)</f>
        <v>0</v>
      </c>
      <c r="R562" s="178" t="s">
        <v>1199</v>
      </c>
      <c r="S562" s="178" t="s">
        <v>374</v>
      </c>
      <c r="T562" s="179" t="s">
        <v>374</v>
      </c>
      <c r="U562" s="161">
        <v>0.22991</v>
      </c>
      <c r="V562" s="161">
        <f>ROUND(E562*U562,2)</f>
        <v>1.57</v>
      </c>
      <c r="W562" s="161"/>
      <c r="X562" s="161" t="s">
        <v>375</v>
      </c>
      <c r="Y562" s="161" t="s">
        <v>334</v>
      </c>
      <c r="Z562" s="151"/>
      <c r="AA562" s="151"/>
      <c r="AB562" s="151"/>
      <c r="AC562" s="151"/>
      <c r="AD562" s="151"/>
      <c r="AE562" s="151"/>
      <c r="AF562" s="151"/>
      <c r="AG562" s="151" t="s">
        <v>376</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2" x14ac:dyDescent="0.2">
      <c r="A563" s="158"/>
      <c r="B563" s="159"/>
      <c r="C563" s="201" t="s">
        <v>3817</v>
      </c>
      <c r="D563" s="185"/>
      <c r="E563" s="186">
        <v>6.84</v>
      </c>
      <c r="F563" s="161"/>
      <c r="G563" s="161"/>
      <c r="H563" s="161"/>
      <c r="I563" s="161"/>
      <c r="J563" s="161"/>
      <c r="K563" s="161"/>
      <c r="L563" s="161"/>
      <c r="M563" s="161"/>
      <c r="N563" s="160"/>
      <c r="O563" s="160"/>
      <c r="P563" s="160"/>
      <c r="Q563" s="160"/>
      <c r="R563" s="161"/>
      <c r="S563" s="161"/>
      <c r="T563" s="161"/>
      <c r="U563" s="161"/>
      <c r="V563" s="161"/>
      <c r="W563" s="161"/>
      <c r="X563" s="161"/>
      <c r="Y563" s="161"/>
      <c r="Z563" s="151"/>
      <c r="AA563" s="151"/>
      <c r="AB563" s="151"/>
      <c r="AC563" s="151"/>
      <c r="AD563" s="151"/>
      <c r="AE563" s="151"/>
      <c r="AF563" s="151"/>
      <c r="AG563" s="151" t="s">
        <v>381</v>
      </c>
      <c r="AH563" s="151">
        <v>0</v>
      </c>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ht="22.5" outlineLevel="1" x14ac:dyDescent="0.2">
      <c r="A564" s="173">
        <v>104</v>
      </c>
      <c r="B564" s="174" t="s">
        <v>2254</v>
      </c>
      <c r="C564" s="181" t="s">
        <v>2255</v>
      </c>
      <c r="D564" s="175" t="s">
        <v>514</v>
      </c>
      <c r="E564" s="176">
        <v>5.55</v>
      </c>
      <c r="F564" s="177"/>
      <c r="G564" s="178">
        <f>ROUND(E564*F564,2)</f>
        <v>0</v>
      </c>
      <c r="H564" s="177"/>
      <c r="I564" s="178">
        <f>ROUND(E564*H564,2)</f>
        <v>0</v>
      </c>
      <c r="J564" s="177"/>
      <c r="K564" s="178">
        <f>ROUND(E564*J564,2)</f>
        <v>0</v>
      </c>
      <c r="L564" s="178">
        <v>21</v>
      </c>
      <c r="M564" s="178">
        <f>G564*(1+L564/100)</f>
        <v>0</v>
      </c>
      <c r="N564" s="176">
        <v>5.8E-4</v>
      </c>
      <c r="O564" s="176">
        <f>ROUND(E564*N564,2)</f>
        <v>0</v>
      </c>
      <c r="P564" s="176">
        <v>0</v>
      </c>
      <c r="Q564" s="176">
        <f>ROUND(E564*P564,2)</f>
        <v>0</v>
      </c>
      <c r="R564" s="178" t="s">
        <v>1199</v>
      </c>
      <c r="S564" s="178" t="s">
        <v>374</v>
      </c>
      <c r="T564" s="179" t="s">
        <v>374</v>
      </c>
      <c r="U564" s="161">
        <v>0.26600000000000001</v>
      </c>
      <c r="V564" s="161">
        <f>ROUND(E564*U564,2)</f>
        <v>1.48</v>
      </c>
      <c r="W564" s="161"/>
      <c r="X564" s="161" t="s">
        <v>375</v>
      </c>
      <c r="Y564" s="161" t="s">
        <v>334</v>
      </c>
      <c r="Z564" s="151"/>
      <c r="AA564" s="151"/>
      <c r="AB564" s="151"/>
      <c r="AC564" s="151"/>
      <c r="AD564" s="151"/>
      <c r="AE564" s="151"/>
      <c r="AF564" s="151"/>
      <c r="AG564" s="151" t="s">
        <v>376</v>
      </c>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2" x14ac:dyDescent="0.2">
      <c r="A565" s="158"/>
      <c r="B565" s="159"/>
      <c r="C565" s="201" t="s">
        <v>3818</v>
      </c>
      <c r="D565" s="185"/>
      <c r="E565" s="186">
        <v>5.55</v>
      </c>
      <c r="F565" s="161"/>
      <c r="G565" s="161"/>
      <c r="H565" s="161"/>
      <c r="I565" s="161"/>
      <c r="J565" s="161"/>
      <c r="K565" s="161"/>
      <c r="L565" s="161"/>
      <c r="M565" s="161"/>
      <c r="N565" s="160"/>
      <c r="O565" s="160"/>
      <c r="P565" s="160"/>
      <c r="Q565" s="160"/>
      <c r="R565" s="161"/>
      <c r="S565" s="161"/>
      <c r="T565" s="161"/>
      <c r="U565" s="161"/>
      <c r="V565" s="161"/>
      <c r="W565" s="161"/>
      <c r="X565" s="161"/>
      <c r="Y565" s="161"/>
      <c r="Z565" s="151"/>
      <c r="AA565" s="151"/>
      <c r="AB565" s="151"/>
      <c r="AC565" s="151"/>
      <c r="AD565" s="151"/>
      <c r="AE565" s="151"/>
      <c r="AF565" s="151"/>
      <c r="AG565" s="151" t="s">
        <v>381</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73">
        <v>105</v>
      </c>
      <c r="B566" s="174" t="s">
        <v>2257</v>
      </c>
      <c r="C566" s="181" t="s">
        <v>2258</v>
      </c>
      <c r="D566" s="175" t="s">
        <v>514</v>
      </c>
      <c r="E566" s="176">
        <v>14.526</v>
      </c>
      <c r="F566" s="177"/>
      <c r="G566" s="178">
        <f>ROUND(E566*F566,2)</f>
        <v>0</v>
      </c>
      <c r="H566" s="177"/>
      <c r="I566" s="178">
        <f>ROUND(E566*H566,2)</f>
        <v>0</v>
      </c>
      <c r="J566" s="177"/>
      <c r="K566" s="178">
        <f>ROUND(E566*J566,2)</f>
        <v>0</v>
      </c>
      <c r="L566" s="178">
        <v>21</v>
      </c>
      <c r="M566" s="178">
        <f>G566*(1+L566/100)</f>
        <v>0</v>
      </c>
      <c r="N566" s="176">
        <v>1E-3</v>
      </c>
      <c r="O566" s="176">
        <f>ROUND(E566*N566,2)</f>
        <v>0.01</v>
      </c>
      <c r="P566" s="176">
        <v>0</v>
      </c>
      <c r="Q566" s="176">
        <f>ROUND(E566*P566,2)</f>
        <v>0</v>
      </c>
      <c r="R566" s="178"/>
      <c r="S566" s="178" t="s">
        <v>331</v>
      </c>
      <c r="T566" s="179" t="s">
        <v>332</v>
      </c>
      <c r="U566" s="161">
        <v>0</v>
      </c>
      <c r="V566" s="161">
        <f>ROUND(E566*U566,2)</f>
        <v>0</v>
      </c>
      <c r="W566" s="161"/>
      <c r="X566" s="161" t="s">
        <v>578</v>
      </c>
      <c r="Y566" s="161" t="s">
        <v>334</v>
      </c>
      <c r="Z566" s="151"/>
      <c r="AA566" s="151"/>
      <c r="AB566" s="151"/>
      <c r="AC566" s="151"/>
      <c r="AD566" s="151"/>
      <c r="AE566" s="151"/>
      <c r="AF566" s="151"/>
      <c r="AG566" s="151" t="s">
        <v>636</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2" x14ac:dyDescent="0.2">
      <c r="A567" s="158"/>
      <c r="B567" s="159"/>
      <c r="C567" s="201" t="s">
        <v>3819</v>
      </c>
      <c r="D567" s="185"/>
      <c r="E567" s="186">
        <v>7.8659999999999997</v>
      </c>
      <c r="F567" s="161"/>
      <c r="G567" s="161"/>
      <c r="H567" s="161"/>
      <c r="I567" s="161"/>
      <c r="J567" s="161"/>
      <c r="K567" s="161"/>
      <c r="L567" s="161"/>
      <c r="M567" s="161"/>
      <c r="N567" s="160"/>
      <c r="O567" s="160"/>
      <c r="P567" s="160"/>
      <c r="Q567" s="160"/>
      <c r="R567" s="161"/>
      <c r="S567" s="161"/>
      <c r="T567" s="161"/>
      <c r="U567" s="161"/>
      <c r="V567" s="161"/>
      <c r="W567" s="161"/>
      <c r="X567" s="161"/>
      <c r="Y567" s="161"/>
      <c r="Z567" s="151"/>
      <c r="AA567" s="151"/>
      <c r="AB567" s="151"/>
      <c r="AC567" s="151"/>
      <c r="AD567" s="151"/>
      <c r="AE567" s="151"/>
      <c r="AF567" s="151"/>
      <c r="AG567" s="151" t="s">
        <v>381</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3" x14ac:dyDescent="0.2">
      <c r="A568" s="158"/>
      <c r="B568" s="159"/>
      <c r="C568" s="201" t="s">
        <v>3820</v>
      </c>
      <c r="D568" s="185"/>
      <c r="E568" s="186">
        <v>6.66</v>
      </c>
      <c r="F568" s="161"/>
      <c r="G568" s="161"/>
      <c r="H568" s="161"/>
      <c r="I568" s="161"/>
      <c r="J568" s="161"/>
      <c r="K568" s="161"/>
      <c r="L568" s="161"/>
      <c r="M568" s="161"/>
      <c r="N568" s="160"/>
      <c r="O568" s="160"/>
      <c r="P568" s="160"/>
      <c r="Q568" s="160"/>
      <c r="R568" s="161"/>
      <c r="S568" s="161"/>
      <c r="T568" s="161"/>
      <c r="U568" s="161"/>
      <c r="V568" s="161"/>
      <c r="W568" s="161"/>
      <c r="X568" s="161"/>
      <c r="Y568" s="161"/>
      <c r="Z568" s="151"/>
      <c r="AA568" s="151"/>
      <c r="AB568" s="151"/>
      <c r="AC568" s="151"/>
      <c r="AD568" s="151"/>
      <c r="AE568" s="151"/>
      <c r="AF568" s="151"/>
      <c r="AG568" s="151" t="s">
        <v>381</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1" x14ac:dyDescent="0.2">
      <c r="A569" s="173">
        <v>106</v>
      </c>
      <c r="B569" s="174" t="s">
        <v>1229</v>
      </c>
      <c r="C569" s="181" t="s">
        <v>1230</v>
      </c>
      <c r="D569" s="175" t="s">
        <v>619</v>
      </c>
      <c r="E569" s="176">
        <v>2.3939999999999999E-2</v>
      </c>
      <c r="F569" s="177"/>
      <c r="G569" s="178">
        <f>ROUND(E569*F569,2)</f>
        <v>0</v>
      </c>
      <c r="H569" s="177"/>
      <c r="I569" s="178">
        <f>ROUND(E569*H569,2)</f>
        <v>0</v>
      </c>
      <c r="J569" s="177"/>
      <c r="K569" s="178">
        <f>ROUND(E569*J569,2)</f>
        <v>0</v>
      </c>
      <c r="L569" s="178">
        <v>21</v>
      </c>
      <c r="M569" s="178">
        <f>G569*(1+L569/100)</f>
        <v>0</v>
      </c>
      <c r="N569" s="176">
        <v>0</v>
      </c>
      <c r="O569" s="176">
        <f>ROUND(E569*N569,2)</f>
        <v>0</v>
      </c>
      <c r="P569" s="176">
        <v>0</v>
      </c>
      <c r="Q569" s="176">
        <f>ROUND(E569*P569,2)</f>
        <v>0</v>
      </c>
      <c r="R569" s="178" t="s">
        <v>1199</v>
      </c>
      <c r="S569" s="178" t="s">
        <v>374</v>
      </c>
      <c r="T569" s="179" t="s">
        <v>374</v>
      </c>
      <c r="U569" s="161">
        <v>1.5669999999999999</v>
      </c>
      <c r="V569" s="161">
        <f>ROUND(E569*U569,2)</f>
        <v>0.04</v>
      </c>
      <c r="W569" s="161"/>
      <c r="X569" s="161" t="s">
        <v>1190</v>
      </c>
      <c r="Y569" s="161" t="s">
        <v>334</v>
      </c>
      <c r="Z569" s="151"/>
      <c r="AA569" s="151"/>
      <c r="AB569" s="151"/>
      <c r="AC569" s="151"/>
      <c r="AD569" s="151"/>
      <c r="AE569" s="151"/>
      <c r="AF569" s="151"/>
      <c r="AG569" s="151" t="s">
        <v>1191</v>
      </c>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2" x14ac:dyDescent="0.2">
      <c r="A570" s="158"/>
      <c r="B570" s="159"/>
      <c r="C570" s="272" t="s">
        <v>1231</v>
      </c>
      <c r="D570" s="273"/>
      <c r="E570" s="273"/>
      <c r="F570" s="273"/>
      <c r="G570" s="273"/>
      <c r="H570" s="161"/>
      <c r="I570" s="161"/>
      <c r="J570" s="161"/>
      <c r="K570" s="161"/>
      <c r="L570" s="161"/>
      <c r="M570" s="161"/>
      <c r="N570" s="160"/>
      <c r="O570" s="160"/>
      <c r="P570" s="160"/>
      <c r="Q570" s="160"/>
      <c r="R570" s="161"/>
      <c r="S570" s="161"/>
      <c r="T570" s="161"/>
      <c r="U570" s="161"/>
      <c r="V570" s="161"/>
      <c r="W570" s="161"/>
      <c r="X570" s="161"/>
      <c r="Y570" s="161"/>
      <c r="Z570" s="151"/>
      <c r="AA570" s="151"/>
      <c r="AB570" s="151"/>
      <c r="AC570" s="151"/>
      <c r="AD570" s="151"/>
      <c r="AE570" s="151"/>
      <c r="AF570" s="151"/>
      <c r="AG570" s="151" t="s">
        <v>378</v>
      </c>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2" x14ac:dyDescent="0.2">
      <c r="A571" s="158"/>
      <c r="B571" s="159"/>
      <c r="C571" s="201" t="s">
        <v>1192</v>
      </c>
      <c r="D571" s="185"/>
      <c r="E571" s="186"/>
      <c r="F571" s="161"/>
      <c r="G571" s="161"/>
      <c r="H571" s="161"/>
      <c r="I571" s="161"/>
      <c r="J571" s="161"/>
      <c r="K571" s="161"/>
      <c r="L571" s="161"/>
      <c r="M571" s="161"/>
      <c r="N571" s="160"/>
      <c r="O571" s="160"/>
      <c r="P571" s="160"/>
      <c r="Q571" s="160"/>
      <c r="R571" s="161"/>
      <c r="S571" s="161"/>
      <c r="T571" s="161"/>
      <c r="U571" s="161"/>
      <c r="V571" s="161"/>
      <c r="W571" s="161"/>
      <c r="X571" s="161"/>
      <c r="Y571" s="161"/>
      <c r="Z571" s="151"/>
      <c r="AA571" s="151"/>
      <c r="AB571" s="151"/>
      <c r="AC571" s="151"/>
      <c r="AD571" s="151"/>
      <c r="AE571" s="151"/>
      <c r="AF571" s="151"/>
      <c r="AG571" s="151" t="s">
        <v>381</v>
      </c>
      <c r="AH571" s="151">
        <v>0</v>
      </c>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3" x14ac:dyDescent="0.2">
      <c r="A572" s="158"/>
      <c r="B572" s="159"/>
      <c r="C572" s="201" t="s">
        <v>3821</v>
      </c>
      <c r="D572" s="185"/>
      <c r="E572" s="186"/>
      <c r="F572" s="161"/>
      <c r="G572" s="161"/>
      <c r="H572" s="161"/>
      <c r="I572" s="161"/>
      <c r="J572" s="161"/>
      <c r="K572" s="161"/>
      <c r="L572" s="161"/>
      <c r="M572" s="161"/>
      <c r="N572" s="160"/>
      <c r="O572" s="160"/>
      <c r="P572" s="160"/>
      <c r="Q572" s="160"/>
      <c r="R572" s="161"/>
      <c r="S572" s="161"/>
      <c r="T572" s="161"/>
      <c r="U572" s="161"/>
      <c r="V572" s="161"/>
      <c r="W572" s="161"/>
      <c r="X572" s="161"/>
      <c r="Y572" s="161"/>
      <c r="Z572" s="151"/>
      <c r="AA572" s="151"/>
      <c r="AB572" s="151"/>
      <c r="AC572" s="151"/>
      <c r="AD572" s="151"/>
      <c r="AE572" s="151"/>
      <c r="AF572" s="151"/>
      <c r="AG572" s="151" t="s">
        <v>381</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3" x14ac:dyDescent="0.2">
      <c r="A573" s="158"/>
      <c r="B573" s="159"/>
      <c r="C573" s="201" t="s">
        <v>3822</v>
      </c>
      <c r="D573" s="185"/>
      <c r="E573" s="186">
        <v>2.3939999999999999E-2</v>
      </c>
      <c r="F573" s="161"/>
      <c r="G573" s="161"/>
      <c r="H573" s="161"/>
      <c r="I573" s="161"/>
      <c r="J573" s="161"/>
      <c r="K573" s="161"/>
      <c r="L573" s="161"/>
      <c r="M573" s="161"/>
      <c r="N573" s="160"/>
      <c r="O573" s="160"/>
      <c r="P573" s="160"/>
      <c r="Q573" s="160"/>
      <c r="R573" s="161"/>
      <c r="S573" s="161"/>
      <c r="T573" s="161"/>
      <c r="U573" s="161"/>
      <c r="V573" s="161"/>
      <c r="W573" s="161"/>
      <c r="X573" s="161"/>
      <c r="Y573" s="161"/>
      <c r="Z573" s="151"/>
      <c r="AA573" s="151"/>
      <c r="AB573" s="151"/>
      <c r="AC573" s="151"/>
      <c r="AD573" s="151"/>
      <c r="AE573" s="151"/>
      <c r="AF573" s="151"/>
      <c r="AG573" s="151" t="s">
        <v>381</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x14ac:dyDescent="0.2">
      <c r="A574" s="166" t="s">
        <v>326</v>
      </c>
      <c r="B574" s="167" t="s">
        <v>262</v>
      </c>
      <c r="C574" s="180" t="s">
        <v>263</v>
      </c>
      <c r="D574" s="168"/>
      <c r="E574" s="169"/>
      <c r="F574" s="170"/>
      <c r="G574" s="170">
        <f>SUMIF(AG575:AG579,"&lt;&gt;NOR",G575:G579)</f>
        <v>0</v>
      </c>
      <c r="H574" s="170"/>
      <c r="I574" s="170">
        <f>SUM(I575:I579)</f>
        <v>0</v>
      </c>
      <c r="J574" s="170"/>
      <c r="K574" s="170">
        <f>SUM(K575:K579)</f>
        <v>0</v>
      </c>
      <c r="L574" s="170"/>
      <c r="M574" s="170">
        <f>SUM(M575:M579)</f>
        <v>0</v>
      </c>
      <c r="N574" s="169"/>
      <c r="O574" s="169">
        <f>SUM(O575:O579)</f>
        <v>0.01</v>
      </c>
      <c r="P574" s="169"/>
      <c r="Q574" s="169">
        <f>SUM(Q575:Q579)</f>
        <v>0</v>
      </c>
      <c r="R574" s="170"/>
      <c r="S574" s="170"/>
      <c r="T574" s="171"/>
      <c r="U574" s="165"/>
      <c r="V574" s="165">
        <f>SUM(V575:V579)</f>
        <v>2.37</v>
      </c>
      <c r="W574" s="165"/>
      <c r="X574" s="165"/>
      <c r="Y574" s="165"/>
      <c r="AG574" t="s">
        <v>327</v>
      </c>
    </row>
    <row r="575" spans="1:60" ht="22.5" outlineLevel="1" x14ac:dyDescent="0.2">
      <c r="A575" s="173">
        <v>107</v>
      </c>
      <c r="B575" s="174" t="s">
        <v>2286</v>
      </c>
      <c r="C575" s="181" t="s">
        <v>2287</v>
      </c>
      <c r="D575" s="175" t="s">
        <v>514</v>
      </c>
      <c r="E575" s="176">
        <v>9.92</v>
      </c>
      <c r="F575" s="177"/>
      <c r="G575" s="178">
        <f>ROUND(E575*F575,2)</f>
        <v>0</v>
      </c>
      <c r="H575" s="177"/>
      <c r="I575" s="178">
        <f>ROUND(E575*H575,2)</f>
        <v>0</v>
      </c>
      <c r="J575" s="177"/>
      <c r="K575" s="178">
        <f>ROUND(E575*J575,2)</f>
        <v>0</v>
      </c>
      <c r="L575" s="178">
        <v>21</v>
      </c>
      <c r="M575" s="178">
        <f>G575*(1+L575/100)</f>
        <v>0</v>
      </c>
      <c r="N575" s="176">
        <v>5.9999999999999995E-4</v>
      </c>
      <c r="O575" s="176">
        <f>ROUND(E575*N575,2)</f>
        <v>0.01</v>
      </c>
      <c r="P575" s="176">
        <v>0</v>
      </c>
      <c r="Q575" s="176">
        <f>ROUND(E575*P575,2)</f>
        <v>0</v>
      </c>
      <c r="R575" s="178" t="s">
        <v>2288</v>
      </c>
      <c r="S575" s="178" t="s">
        <v>374</v>
      </c>
      <c r="T575" s="179" t="s">
        <v>374</v>
      </c>
      <c r="U575" s="161">
        <v>0.23899999999999999</v>
      </c>
      <c r="V575" s="161">
        <f>ROUND(E575*U575,2)</f>
        <v>2.37</v>
      </c>
      <c r="W575" s="161"/>
      <c r="X575" s="161" t="s">
        <v>375</v>
      </c>
      <c r="Y575" s="161" t="s">
        <v>334</v>
      </c>
      <c r="Z575" s="151"/>
      <c r="AA575" s="151"/>
      <c r="AB575" s="151"/>
      <c r="AC575" s="151"/>
      <c r="AD575" s="151"/>
      <c r="AE575" s="151"/>
      <c r="AF575" s="151"/>
      <c r="AG575" s="151" t="s">
        <v>376</v>
      </c>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2" x14ac:dyDescent="0.2">
      <c r="A576" s="158"/>
      <c r="B576" s="159"/>
      <c r="C576" s="272" t="s">
        <v>2289</v>
      </c>
      <c r="D576" s="273"/>
      <c r="E576" s="273"/>
      <c r="F576" s="273"/>
      <c r="G576" s="273"/>
      <c r="H576" s="161"/>
      <c r="I576" s="161"/>
      <c r="J576" s="161"/>
      <c r="K576" s="161"/>
      <c r="L576" s="161"/>
      <c r="M576" s="161"/>
      <c r="N576" s="160"/>
      <c r="O576" s="160"/>
      <c r="P576" s="160"/>
      <c r="Q576" s="160"/>
      <c r="R576" s="161"/>
      <c r="S576" s="161"/>
      <c r="T576" s="161"/>
      <c r="U576" s="161"/>
      <c r="V576" s="161"/>
      <c r="W576" s="161"/>
      <c r="X576" s="161"/>
      <c r="Y576" s="161"/>
      <c r="Z576" s="151"/>
      <c r="AA576" s="151"/>
      <c r="AB576" s="151"/>
      <c r="AC576" s="151"/>
      <c r="AD576" s="151"/>
      <c r="AE576" s="151"/>
      <c r="AF576" s="151"/>
      <c r="AG576" s="151" t="s">
        <v>378</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2" x14ac:dyDescent="0.2">
      <c r="A577" s="158"/>
      <c r="B577" s="159"/>
      <c r="C577" s="201" t="s">
        <v>3823</v>
      </c>
      <c r="D577" s="185"/>
      <c r="E577" s="186"/>
      <c r="F577" s="161"/>
      <c r="G577" s="161"/>
      <c r="H577" s="161"/>
      <c r="I577" s="161"/>
      <c r="J577" s="161"/>
      <c r="K577" s="161"/>
      <c r="L577" s="161"/>
      <c r="M577" s="161"/>
      <c r="N577" s="160"/>
      <c r="O577" s="160"/>
      <c r="P577" s="160"/>
      <c r="Q577" s="160"/>
      <c r="R577" s="161"/>
      <c r="S577" s="161"/>
      <c r="T577" s="161"/>
      <c r="U577" s="161"/>
      <c r="V577" s="161"/>
      <c r="W577" s="161"/>
      <c r="X577" s="161"/>
      <c r="Y577" s="161"/>
      <c r="Z577" s="151"/>
      <c r="AA577" s="151"/>
      <c r="AB577" s="151"/>
      <c r="AC577" s="151"/>
      <c r="AD577" s="151"/>
      <c r="AE577" s="151"/>
      <c r="AF577" s="151"/>
      <c r="AG577" s="151" t="s">
        <v>381</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3" x14ac:dyDescent="0.2">
      <c r="A578" s="158"/>
      <c r="B578" s="159"/>
      <c r="C578" s="201" t="s">
        <v>3824</v>
      </c>
      <c r="D578" s="185"/>
      <c r="E578" s="186">
        <v>1.56</v>
      </c>
      <c r="F578" s="161"/>
      <c r="G578" s="161"/>
      <c r="H578" s="161"/>
      <c r="I578" s="161"/>
      <c r="J578" s="161"/>
      <c r="K578" s="161"/>
      <c r="L578" s="161"/>
      <c r="M578" s="161"/>
      <c r="N578" s="160"/>
      <c r="O578" s="160"/>
      <c r="P578" s="160"/>
      <c r="Q578" s="160"/>
      <c r="R578" s="161"/>
      <c r="S578" s="161"/>
      <c r="T578" s="161"/>
      <c r="U578" s="161"/>
      <c r="V578" s="161"/>
      <c r="W578" s="161"/>
      <c r="X578" s="161"/>
      <c r="Y578" s="161"/>
      <c r="Z578" s="151"/>
      <c r="AA578" s="151"/>
      <c r="AB578" s="151"/>
      <c r="AC578" s="151"/>
      <c r="AD578" s="151"/>
      <c r="AE578" s="151"/>
      <c r="AF578" s="151"/>
      <c r="AG578" s="151" t="s">
        <v>381</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3" x14ac:dyDescent="0.2">
      <c r="A579" s="158"/>
      <c r="B579" s="159"/>
      <c r="C579" s="201" t="s">
        <v>3825</v>
      </c>
      <c r="D579" s="185"/>
      <c r="E579" s="186">
        <v>8.36</v>
      </c>
      <c r="F579" s="161"/>
      <c r="G579" s="161"/>
      <c r="H579" s="161"/>
      <c r="I579" s="161"/>
      <c r="J579" s="161"/>
      <c r="K579" s="161"/>
      <c r="L579" s="161"/>
      <c r="M579" s="161"/>
      <c r="N579" s="160"/>
      <c r="O579" s="160"/>
      <c r="P579" s="160"/>
      <c r="Q579" s="160"/>
      <c r="R579" s="161"/>
      <c r="S579" s="161"/>
      <c r="T579" s="161"/>
      <c r="U579" s="161"/>
      <c r="V579" s="161"/>
      <c r="W579" s="161"/>
      <c r="X579" s="161"/>
      <c r="Y579" s="161"/>
      <c r="Z579" s="151"/>
      <c r="AA579" s="151"/>
      <c r="AB579" s="151"/>
      <c r="AC579" s="151"/>
      <c r="AD579" s="151"/>
      <c r="AE579" s="151"/>
      <c r="AF579" s="151"/>
      <c r="AG579" s="151" t="s">
        <v>381</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x14ac:dyDescent="0.2">
      <c r="A580" s="3"/>
      <c r="B580" s="4"/>
      <c r="C580" s="182"/>
      <c r="D580" s="6"/>
      <c r="E580" s="3"/>
      <c r="F580" s="3"/>
      <c r="G580" s="3"/>
      <c r="H580" s="3"/>
      <c r="I580" s="3"/>
      <c r="J580" s="3"/>
      <c r="K580" s="3"/>
      <c r="L580" s="3"/>
      <c r="M580" s="3"/>
      <c r="N580" s="3"/>
      <c r="O580" s="3"/>
      <c r="P580" s="3"/>
      <c r="Q580" s="3"/>
      <c r="R580" s="3"/>
      <c r="S580" s="3"/>
      <c r="T580" s="3"/>
      <c r="U580" s="3"/>
      <c r="V580" s="3"/>
      <c r="W580" s="3"/>
      <c r="X580" s="3"/>
      <c r="Y580" s="3"/>
      <c r="AE580">
        <v>15</v>
      </c>
      <c r="AF580">
        <v>21</v>
      </c>
      <c r="AG580" t="s">
        <v>312</v>
      </c>
    </row>
    <row r="581" spans="1:60" x14ac:dyDescent="0.2">
      <c r="A581" s="154"/>
      <c r="B581" s="155" t="s">
        <v>29</v>
      </c>
      <c r="C581" s="183"/>
      <c r="D581" s="156"/>
      <c r="E581" s="157"/>
      <c r="F581" s="157"/>
      <c r="G581" s="172">
        <f>G8+G329+G348+G371+G392+G413+G430+G455+G462+G535+G544+G551+G559+G574</f>
        <v>0</v>
      </c>
      <c r="H581" s="3"/>
      <c r="I581" s="3"/>
      <c r="J581" s="3"/>
      <c r="K581" s="3"/>
      <c r="L581" s="3"/>
      <c r="M581" s="3"/>
      <c r="N581" s="3"/>
      <c r="O581" s="3"/>
      <c r="P581" s="3"/>
      <c r="Q581" s="3"/>
      <c r="R581" s="3"/>
      <c r="S581" s="3"/>
      <c r="T581" s="3"/>
      <c r="U581" s="3"/>
      <c r="V581" s="3"/>
      <c r="W581" s="3"/>
      <c r="X581" s="3"/>
      <c r="Y581" s="3"/>
      <c r="AE581">
        <f>SUMIF(L7:L579,AE580,G7:G579)</f>
        <v>0</v>
      </c>
      <c r="AF581">
        <f>SUMIF(L7:L579,AF580,G7:G579)</f>
        <v>0</v>
      </c>
      <c r="AG581" t="s">
        <v>366</v>
      </c>
    </row>
    <row r="582" spans="1:60" x14ac:dyDescent="0.2">
      <c r="A582" s="276" t="s">
        <v>1601</v>
      </c>
      <c r="B582" s="276"/>
      <c r="C582" s="182"/>
      <c r="D582" s="6"/>
      <c r="E582" s="3"/>
      <c r="F582" s="3"/>
      <c r="G582" s="3"/>
      <c r="H582" s="3"/>
      <c r="I582" s="3"/>
      <c r="J582" s="3"/>
      <c r="K582" s="3"/>
      <c r="L582" s="3"/>
      <c r="M582" s="3"/>
      <c r="N582" s="3"/>
      <c r="O582" s="3"/>
      <c r="P582" s="3"/>
      <c r="Q582" s="3"/>
      <c r="R582" s="3"/>
      <c r="S582" s="3"/>
      <c r="T582" s="3"/>
      <c r="U582" s="3"/>
      <c r="V582" s="3"/>
      <c r="W582" s="3"/>
      <c r="X582" s="3"/>
      <c r="Y582" s="3"/>
    </row>
    <row r="583" spans="1:60" x14ac:dyDescent="0.2">
      <c r="A583" s="3"/>
      <c r="B583" s="4" t="s">
        <v>3826</v>
      </c>
      <c r="C583" s="182" t="s">
        <v>3827</v>
      </c>
      <c r="D583" s="6"/>
      <c r="E583" s="3"/>
      <c r="F583" s="3"/>
      <c r="G583" s="3"/>
      <c r="H583" s="3"/>
      <c r="I583" s="3"/>
      <c r="J583" s="3"/>
      <c r="K583" s="3"/>
      <c r="L583" s="3"/>
      <c r="M583" s="3"/>
      <c r="N583" s="3"/>
      <c r="O583" s="3"/>
      <c r="P583" s="3"/>
      <c r="Q583" s="3"/>
      <c r="R583" s="3"/>
      <c r="S583" s="3"/>
      <c r="T583" s="3"/>
      <c r="U583" s="3"/>
      <c r="V583" s="3"/>
      <c r="W583" s="3"/>
      <c r="X583" s="3"/>
      <c r="Y583" s="3"/>
      <c r="AG583" t="s">
        <v>1604</v>
      </c>
    </row>
    <row r="584" spans="1:60" x14ac:dyDescent="0.2">
      <c r="A584" s="3"/>
      <c r="B584" s="4" t="s">
        <v>1768</v>
      </c>
      <c r="C584" s="182" t="s">
        <v>3828</v>
      </c>
      <c r="D584" s="6"/>
      <c r="E584" s="3"/>
      <c r="F584" s="3"/>
      <c r="G584" s="3"/>
      <c r="H584" s="3"/>
      <c r="I584" s="3"/>
      <c r="J584" s="3"/>
      <c r="K584" s="3"/>
      <c r="L584" s="3"/>
      <c r="M584" s="3"/>
      <c r="N584" s="3"/>
      <c r="O584" s="3"/>
      <c r="P584" s="3"/>
      <c r="Q584" s="3"/>
      <c r="R584" s="3"/>
      <c r="S584" s="3"/>
      <c r="T584" s="3"/>
      <c r="U584" s="3"/>
      <c r="V584" s="3"/>
      <c r="W584" s="3"/>
      <c r="X584" s="3"/>
      <c r="Y584" s="3"/>
      <c r="AG584" t="s">
        <v>1607</v>
      </c>
    </row>
    <row r="585" spans="1:60" x14ac:dyDescent="0.2">
      <c r="A585" s="3"/>
      <c r="B585" s="4"/>
      <c r="C585" s="182" t="s">
        <v>464</v>
      </c>
      <c r="D585" s="6"/>
      <c r="E585" s="3"/>
      <c r="F585" s="3"/>
      <c r="G585" s="3"/>
      <c r="H585" s="3"/>
      <c r="I585" s="3"/>
      <c r="J585" s="3"/>
      <c r="K585" s="3"/>
      <c r="L585" s="3"/>
      <c r="M585" s="3"/>
      <c r="N585" s="3"/>
      <c r="O585" s="3"/>
      <c r="P585" s="3"/>
      <c r="Q585" s="3"/>
      <c r="R585" s="3"/>
      <c r="S585" s="3"/>
      <c r="T585" s="3"/>
      <c r="U585" s="3"/>
      <c r="V585" s="3"/>
      <c r="W585" s="3"/>
      <c r="X585" s="3"/>
      <c r="Y585" s="3"/>
      <c r="AG585" t="s">
        <v>1608</v>
      </c>
    </row>
    <row r="586" spans="1:60" x14ac:dyDescent="0.2">
      <c r="A586" s="3"/>
      <c r="B586" s="4"/>
      <c r="C586" s="182"/>
      <c r="D586" s="6"/>
      <c r="E586" s="3"/>
      <c r="F586" s="3"/>
      <c r="G586" s="3"/>
      <c r="H586" s="3"/>
      <c r="I586" s="3"/>
      <c r="J586" s="3"/>
      <c r="K586" s="3"/>
      <c r="L586" s="3"/>
      <c r="M586" s="3"/>
      <c r="N586" s="3"/>
      <c r="O586" s="3"/>
      <c r="P586" s="3"/>
      <c r="Q586" s="3"/>
      <c r="R586" s="3"/>
      <c r="S586" s="3"/>
      <c r="T586" s="3"/>
      <c r="U586" s="3"/>
      <c r="V586" s="3"/>
      <c r="W586" s="3"/>
      <c r="X586" s="3"/>
      <c r="Y586" s="3"/>
    </row>
    <row r="587" spans="1:60" x14ac:dyDescent="0.2">
      <c r="C587" s="184"/>
      <c r="D587" s="10"/>
      <c r="AG587" t="s">
        <v>367</v>
      </c>
    </row>
    <row r="588" spans="1:60" x14ac:dyDescent="0.2">
      <c r="D588" s="10"/>
    </row>
    <row r="589" spans="1:60" x14ac:dyDescent="0.2">
      <c r="D589" s="10"/>
    </row>
    <row r="590" spans="1:60" x14ac:dyDescent="0.2">
      <c r="D590" s="10"/>
    </row>
    <row r="591" spans="1:60" x14ac:dyDescent="0.2">
      <c r="D591" s="10"/>
    </row>
    <row r="592" spans="1:60"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WaEZ3j9KOfdlYHpj8C7cKoxVcmEZ+1iOly0v7/Nc95483z9qJCtvXtYT+P7M3QmlmYgbMCl60hrg3N8JeEyTg==" saltValue="Z2aBRhu3MNaF4DgQTTJS/g==" spinCount="100000" sheet="1" formatRows="0"/>
  <mergeCells count="101">
    <mergeCell ref="A582:B582"/>
    <mergeCell ref="C10:G10"/>
    <mergeCell ref="C13:G13"/>
    <mergeCell ref="C16:G16"/>
    <mergeCell ref="C24:G24"/>
    <mergeCell ref="C28:G28"/>
    <mergeCell ref="C38:G38"/>
    <mergeCell ref="C43:G43"/>
    <mergeCell ref="C47:G47"/>
    <mergeCell ref="C52:G52"/>
    <mergeCell ref="C56:G56"/>
    <mergeCell ref="C60:G60"/>
    <mergeCell ref="A1:G1"/>
    <mergeCell ref="C2:G2"/>
    <mergeCell ref="C3:G3"/>
    <mergeCell ref="C4:G4"/>
    <mergeCell ref="C110:G110"/>
    <mergeCell ref="C119:G119"/>
    <mergeCell ref="C132:G132"/>
    <mergeCell ref="C141:G141"/>
    <mergeCell ref="C154:G154"/>
    <mergeCell ref="C155:G155"/>
    <mergeCell ref="C64:G64"/>
    <mergeCell ref="C88:G88"/>
    <mergeCell ref="C93:G93"/>
    <mergeCell ref="C97:G97"/>
    <mergeCell ref="C102:G102"/>
    <mergeCell ref="C106:G106"/>
    <mergeCell ref="C185:G185"/>
    <mergeCell ref="C208:G208"/>
    <mergeCell ref="C215:G215"/>
    <mergeCell ref="C237:G237"/>
    <mergeCell ref="C257:G257"/>
    <mergeCell ref="C264:G264"/>
    <mergeCell ref="C156:G156"/>
    <mergeCell ref="C157:G157"/>
    <mergeCell ref="C158:G158"/>
    <mergeCell ref="C159:G159"/>
    <mergeCell ref="C160:G160"/>
    <mergeCell ref="C163:G163"/>
    <mergeCell ref="C314:G314"/>
    <mergeCell ref="C317:G317"/>
    <mergeCell ref="C327:G327"/>
    <mergeCell ref="C354:G354"/>
    <mergeCell ref="C367:G367"/>
    <mergeCell ref="C375:G375"/>
    <mergeCell ref="C267:G267"/>
    <mergeCell ref="C274:G274"/>
    <mergeCell ref="C287:G287"/>
    <mergeCell ref="C288:G288"/>
    <mergeCell ref="C306:G306"/>
    <mergeCell ref="C311:G311"/>
    <mergeCell ref="C390:G390"/>
    <mergeCell ref="C394:G394"/>
    <mergeCell ref="C395:G395"/>
    <mergeCell ref="C403:G403"/>
    <mergeCell ref="C407:G407"/>
    <mergeCell ref="C410:G410"/>
    <mergeCell ref="C378:G378"/>
    <mergeCell ref="C379:G379"/>
    <mergeCell ref="C382:G382"/>
    <mergeCell ref="C385:G385"/>
    <mergeCell ref="C386:G386"/>
    <mergeCell ref="C389:G389"/>
    <mergeCell ref="C434:G434"/>
    <mergeCell ref="C439:G439"/>
    <mergeCell ref="C442:G442"/>
    <mergeCell ref="C446:G446"/>
    <mergeCell ref="C453:G453"/>
    <mergeCell ref="C457:G457"/>
    <mergeCell ref="C411:G411"/>
    <mergeCell ref="C415:G415"/>
    <mergeCell ref="C419:G419"/>
    <mergeCell ref="C424:G424"/>
    <mergeCell ref="C427:G427"/>
    <mergeCell ref="C428:G428"/>
    <mergeCell ref="C493:G493"/>
    <mergeCell ref="C494:G494"/>
    <mergeCell ref="C497:G497"/>
    <mergeCell ref="C498:G498"/>
    <mergeCell ref="C501:G501"/>
    <mergeCell ref="C502:G502"/>
    <mergeCell ref="C458:G458"/>
    <mergeCell ref="C464:G464"/>
    <mergeCell ref="C469:G469"/>
    <mergeCell ref="C474:G474"/>
    <mergeCell ref="C483:G483"/>
    <mergeCell ref="C486:G486"/>
    <mergeCell ref="C576:G576"/>
    <mergeCell ref="C537:G537"/>
    <mergeCell ref="C546:G546"/>
    <mergeCell ref="C547:G547"/>
    <mergeCell ref="C553:G553"/>
    <mergeCell ref="C554:G554"/>
    <mergeCell ref="C570:G570"/>
    <mergeCell ref="C505:G505"/>
    <mergeCell ref="C506:G506"/>
    <mergeCell ref="C512:G512"/>
    <mergeCell ref="C516:G516"/>
    <mergeCell ref="C521:G521"/>
    <mergeCell ref="C526:G526"/>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&amp;LIO-08.1 Odpad z ČS&amp;C&amp;P/&amp;N&amp;Rzáří 2023</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99</v>
      </c>
      <c r="C3" s="266" t="s">
        <v>100</v>
      </c>
      <c r="D3" s="267"/>
      <c r="E3" s="267"/>
      <c r="F3" s="267"/>
      <c r="G3" s="268"/>
      <c r="AC3" s="124" t="s">
        <v>369</v>
      </c>
      <c r="AG3" t="s">
        <v>302</v>
      </c>
    </row>
    <row r="4" spans="1:60" ht="24.95" customHeight="1" x14ac:dyDescent="0.2">
      <c r="A4" s="144" t="s">
        <v>9</v>
      </c>
      <c r="B4" s="145" t="s">
        <v>101</v>
      </c>
      <c r="C4" s="269" t="s">
        <v>100</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SUMIF(AG9:AG156,"&lt;&gt;NOR",G9:G156)</f>
        <v>0</v>
      </c>
      <c r="H8" s="170"/>
      <c r="I8" s="170">
        <f>SUM(I9:I156)</f>
        <v>0</v>
      </c>
      <c r="J8" s="170"/>
      <c r="K8" s="170">
        <f>SUM(K9:K156)</f>
        <v>0</v>
      </c>
      <c r="L8" s="170"/>
      <c r="M8" s="170">
        <f>SUM(M9:M156)</f>
        <v>0</v>
      </c>
      <c r="N8" s="169"/>
      <c r="O8" s="169">
        <f>SUM(O9:O156)</f>
        <v>77.78</v>
      </c>
      <c r="P8" s="169"/>
      <c r="Q8" s="169">
        <f>SUM(Q9:Q156)</f>
        <v>0</v>
      </c>
      <c r="R8" s="170"/>
      <c r="S8" s="170"/>
      <c r="T8" s="171"/>
      <c r="U8" s="165"/>
      <c r="V8" s="165">
        <f>SUM(V9:V156)</f>
        <v>346.59999999999997</v>
      </c>
      <c r="W8" s="165"/>
      <c r="X8" s="165"/>
      <c r="Y8" s="165"/>
      <c r="AG8" t="s">
        <v>327</v>
      </c>
    </row>
    <row r="9" spans="1:60" ht="22.5" outlineLevel="1" x14ac:dyDescent="0.2">
      <c r="A9" s="173">
        <v>1</v>
      </c>
      <c r="B9" s="174" t="s">
        <v>370</v>
      </c>
      <c r="C9" s="181" t="s">
        <v>371</v>
      </c>
      <c r="D9" s="175" t="s">
        <v>372</v>
      </c>
      <c r="E9" s="176">
        <v>112</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0.20300000000000001</v>
      </c>
      <c r="V9" s="161">
        <f>ROUND(E9*U9,2)</f>
        <v>22.74</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2" x14ac:dyDescent="0.2">
      <c r="A10" s="158"/>
      <c r="B10" s="159"/>
      <c r="C10" s="272" t="s">
        <v>377</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na vzdálenost od hladiny vody v jímce po výšku roviny proložené osou nejvyššího bodu výtlačného potrubí. Včetně odpadní potrubí v délce do 20 m.</v>
      </c>
      <c r="BB10" s="151"/>
      <c r="BC10" s="151"/>
      <c r="BD10" s="151"/>
      <c r="BE10" s="151"/>
      <c r="BF10" s="151"/>
      <c r="BG10" s="151"/>
      <c r="BH10" s="151"/>
    </row>
    <row r="11" spans="1:60" outlineLevel="2" x14ac:dyDescent="0.2">
      <c r="A11" s="158"/>
      <c r="B11" s="159"/>
      <c r="C11" s="274" t="s">
        <v>2590</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01" t="s">
        <v>3829</v>
      </c>
      <c r="D12" s="185"/>
      <c r="E12" s="186">
        <v>112</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2</v>
      </c>
      <c r="B13" s="174" t="s">
        <v>382</v>
      </c>
      <c r="C13" s="181" t="s">
        <v>383</v>
      </c>
      <c r="D13" s="175" t="s">
        <v>384</v>
      </c>
      <c r="E13" s="176">
        <v>14</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t="s">
        <v>373</v>
      </c>
      <c r="S13" s="178" t="s">
        <v>374</v>
      </c>
      <c r="T13" s="179" t="s">
        <v>374</v>
      </c>
      <c r="U13" s="161">
        <v>0</v>
      </c>
      <c r="V13" s="161">
        <f>ROUND(E13*U13,2)</f>
        <v>0</v>
      </c>
      <c r="W13" s="161"/>
      <c r="X13" s="161" t="s">
        <v>375</v>
      </c>
      <c r="Y13" s="161" t="s">
        <v>334</v>
      </c>
      <c r="Z13" s="151"/>
      <c r="AA13" s="151"/>
      <c r="AB13" s="151"/>
      <c r="AC13" s="151"/>
      <c r="AD13" s="151"/>
      <c r="AE13" s="151"/>
      <c r="AF13" s="151"/>
      <c r="AG13" s="151" t="s">
        <v>376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2" x14ac:dyDescent="0.2">
      <c r="A14" s="158"/>
      <c r="B14" s="159"/>
      <c r="C14" s="272" t="s">
        <v>385</v>
      </c>
      <c r="D14" s="273"/>
      <c r="E14" s="273"/>
      <c r="F14" s="273"/>
      <c r="G14" s="273"/>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378</v>
      </c>
      <c r="AH14" s="151"/>
      <c r="AI14" s="151"/>
      <c r="AJ14" s="151"/>
      <c r="AK14" s="151"/>
      <c r="AL14" s="151"/>
      <c r="AM14" s="151"/>
      <c r="AN14" s="151"/>
      <c r="AO14" s="151"/>
      <c r="AP14" s="151"/>
      <c r="AQ14" s="151"/>
      <c r="AR14" s="151"/>
      <c r="AS14" s="151"/>
      <c r="AT14" s="151"/>
      <c r="AU14" s="151"/>
      <c r="AV14" s="151"/>
      <c r="AW14" s="151"/>
      <c r="AX14" s="151"/>
      <c r="AY14" s="151"/>
      <c r="AZ14" s="151"/>
      <c r="BA14" s="193"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151"/>
      <c r="BC14" s="151"/>
      <c r="BD14" s="151"/>
      <c r="BE14" s="151"/>
      <c r="BF14" s="151"/>
      <c r="BG14" s="151"/>
      <c r="BH14" s="151"/>
    </row>
    <row r="15" spans="1:60" outlineLevel="2" x14ac:dyDescent="0.2">
      <c r="A15" s="158"/>
      <c r="B15" s="159"/>
      <c r="C15" s="201" t="s">
        <v>3830</v>
      </c>
      <c r="D15" s="185"/>
      <c r="E15" s="186">
        <v>14</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3">
        <v>3</v>
      </c>
      <c r="B16" s="174" t="s">
        <v>1774</v>
      </c>
      <c r="C16" s="181" t="s">
        <v>1775</v>
      </c>
      <c r="D16" s="175" t="s">
        <v>640</v>
      </c>
      <c r="E16" s="176">
        <v>3.6</v>
      </c>
      <c r="F16" s="177"/>
      <c r="G16" s="178">
        <f>ROUND(E16*F16,2)</f>
        <v>0</v>
      </c>
      <c r="H16" s="177"/>
      <c r="I16" s="178">
        <f>ROUND(E16*H16,2)</f>
        <v>0</v>
      </c>
      <c r="J16" s="177"/>
      <c r="K16" s="178">
        <f>ROUND(E16*J16,2)</f>
        <v>0</v>
      </c>
      <c r="L16" s="178">
        <v>21</v>
      </c>
      <c r="M16" s="178">
        <f>G16*(1+L16/100)</f>
        <v>0</v>
      </c>
      <c r="N16" s="176">
        <v>2.478E-2</v>
      </c>
      <c r="O16" s="176">
        <f>ROUND(E16*N16,2)</f>
        <v>0.09</v>
      </c>
      <c r="P16" s="176">
        <v>0</v>
      </c>
      <c r="Q16" s="176">
        <f>ROUND(E16*P16,2)</f>
        <v>0</v>
      </c>
      <c r="R16" s="178" t="s">
        <v>373</v>
      </c>
      <c r="S16" s="178" t="s">
        <v>374</v>
      </c>
      <c r="T16" s="179" t="s">
        <v>374</v>
      </c>
      <c r="U16" s="161">
        <v>0.54700000000000004</v>
      </c>
      <c r="V16" s="161">
        <f>ROUND(E16*U16,2)</f>
        <v>1.97</v>
      </c>
      <c r="W16" s="161"/>
      <c r="X16" s="161" t="s">
        <v>375</v>
      </c>
      <c r="Y16" s="161" t="s">
        <v>334</v>
      </c>
      <c r="Z16" s="151"/>
      <c r="AA16" s="151"/>
      <c r="AB16" s="151"/>
      <c r="AC16" s="151"/>
      <c r="AD16" s="151"/>
      <c r="AE16" s="151"/>
      <c r="AF16" s="151"/>
      <c r="AG16" s="151" t="s">
        <v>376</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2" x14ac:dyDescent="0.2">
      <c r="A17" s="158"/>
      <c r="B17" s="159"/>
      <c r="C17" s="272" t="s">
        <v>1772</v>
      </c>
      <c r="D17" s="273"/>
      <c r="E17" s="273"/>
      <c r="F17" s="273"/>
      <c r="G17" s="273"/>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378</v>
      </c>
      <c r="AH17" s="151"/>
      <c r="AI17" s="151"/>
      <c r="AJ17" s="151"/>
      <c r="AK17" s="151"/>
      <c r="AL17" s="151"/>
      <c r="AM17" s="151"/>
      <c r="AN17" s="151"/>
      <c r="AO17" s="151"/>
      <c r="AP17" s="151"/>
      <c r="AQ17" s="151"/>
      <c r="AR17" s="151"/>
      <c r="AS17" s="151"/>
      <c r="AT17" s="151"/>
      <c r="AU17" s="151"/>
      <c r="AV17" s="151"/>
      <c r="AW17" s="151"/>
      <c r="AX17" s="151"/>
      <c r="AY17" s="151"/>
      <c r="AZ17" s="151"/>
      <c r="BA17" s="193" t="str">
        <f>C17</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7" s="151"/>
      <c r="BC17" s="151"/>
      <c r="BD17" s="151"/>
      <c r="BE17" s="151"/>
      <c r="BF17" s="151"/>
      <c r="BG17" s="151"/>
      <c r="BH17" s="151"/>
    </row>
    <row r="18" spans="1:60" outlineLevel="2" x14ac:dyDescent="0.2">
      <c r="A18" s="158"/>
      <c r="B18" s="159"/>
      <c r="C18" s="201" t="s">
        <v>3831</v>
      </c>
      <c r="D18" s="185"/>
      <c r="E18" s="186">
        <v>1.8</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3832</v>
      </c>
      <c r="D19" s="185"/>
      <c r="E19" s="186">
        <v>1.8</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73">
        <v>4</v>
      </c>
      <c r="B20" s="174" t="s">
        <v>2001</v>
      </c>
      <c r="C20" s="181" t="s">
        <v>388</v>
      </c>
      <c r="D20" s="175" t="s">
        <v>389</v>
      </c>
      <c r="E20" s="176">
        <v>14.817</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t="s">
        <v>373</v>
      </c>
      <c r="S20" s="178" t="s">
        <v>374</v>
      </c>
      <c r="T20" s="179" t="s">
        <v>374</v>
      </c>
      <c r="U20" s="161">
        <v>9.7000000000000003E-2</v>
      </c>
      <c r="V20" s="161">
        <f>ROUND(E20*U20,2)</f>
        <v>1.44</v>
      </c>
      <c r="W20" s="161"/>
      <c r="X20" s="161" t="s">
        <v>375</v>
      </c>
      <c r="Y20" s="161" t="s">
        <v>334</v>
      </c>
      <c r="Z20" s="151"/>
      <c r="AA20" s="151"/>
      <c r="AB20" s="151"/>
      <c r="AC20" s="151"/>
      <c r="AD20" s="151"/>
      <c r="AE20" s="151"/>
      <c r="AF20" s="151"/>
      <c r="AG20" s="151" t="s">
        <v>376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72" t="s">
        <v>391</v>
      </c>
      <c r="D21" s="273"/>
      <c r="E21" s="273"/>
      <c r="F21" s="273"/>
      <c r="G21" s="273"/>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378</v>
      </c>
      <c r="AH21" s="151"/>
      <c r="AI21" s="151"/>
      <c r="AJ21" s="151"/>
      <c r="AK21" s="151"/>
      <c r="AL21" s="151"/>
      <c r="AM21" s="151"/>
      <c r="AN21" s="151"/>
      <c r="AO21" s="151"/>
      <c r="AP21" s="151"/>
      <c r="AQ21" s="151"/>
      <c r="AR21" s="151"/>
      <c r="AS21" s="151"/>
      <c r="AT21" s="151"/>
      <c r="AU21" s="151"/>
      <c r="AV21" s="151"/>
      <c r="AW21" s="151"/>
      <c r="AX21" s="151"/>
      <c r="AY21" s="151"/>
      <c r="AZ21" s="151"/>
      <c r="BA21" s="193" t="str">
        <f>C21</f>
        <v>nebo lesní půdy, s vodorovným přemístěním na hromady v místě upotřebení nebo na dočasné či trvalé skládky se složením</v>
      </c>
      <c r="BB21" s="151"/>
      <c r="BC21" s="151"/>
      <c r="BD21" s="151"/>
      <c r="BE21" s="151"/>
      <c r="BF21" s="151"/>
      <c r="BG21" s="151"/>
      <c r="BH21" s="151"/>
    </row>
    <row r="22" spans="1:60" outlineLevel="2" x14ac:dyDescent="0.2">
      <c r="A22" s="158"/>
      <c r="B22" s="159"/>
      <c r="C22" s="203" t="s">
        <v>432</v>
      </c>
      <c r="D22" s="189"/>
      <c r="E22" s="190"/>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4" t="s">
        <v>3833</v>
      </c>
      <c r="D23" s="189"/>
      <c r="E23" s="190">
        <v>1.1096999999999999</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2</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4" t="s">
        <v>3834</v>
      </c>
      <c r="D24" s="189"/>
      <c r="E24" s="190">
        <v>0.16416</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2</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5" t="s">
        <v>437</v>
      </c>
      <c r="D25" s="191"/>
      <c r="E25" s="192">
        <v>1.27386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3</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3" t="s">
        <v>441</v>
      </c>
      <c r="D26" s="189"/>
      <c r="E26" s="190"/>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3835</v>
      </c>
      <c r="D27" s="185"/>
      <c r="E27" s="186">
        <v>14.817</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3">
        <v>5</v>
      </c>
      <c r="B28" s="174" t="s">
        <v>1780</v>
      </c>
      <c r="C28" s="181" t="s">
        <v>1781</v>
      </c>
      <c r="D28" s="175" t="s">
        <v>389</v>
      </c>
      <c r="E28" s="176">
        <v>5.76</v>
      </c>
      <c r="F28" s="177"/>
      <c r="G28" s="178">
        <f>ROUND(E28*F28,2)</f>
        <v>0</v>
      </c>
      <c r="H28" s="177"/>
      <c r="I28" s="178">
        <f>ROUND(E28*H28,2)</f>
        <v>0</v>
      </c>
      <c r="J28" s="177"/>
      <c r="K28" s="178">
        <f>ROUND(E28*J28,2)</f>
        <v>0</v>
      </c>
      <c r="L28" s="178">
        <v>21</v>
      </c>
      <c r="M28" s="178">
        <f>G28*(1+L28/100)</f>
        <v>0</v>
      </c>
      <c r="N28" s="176">
        <v>0</v>
      </c>
      <c r="O28" s="176">
        <f>ROUND(E28*N28,2)</f>
        <v>0</v>
      </c>
      <c r="P28" s="176">
        <v>0</v>
      </c>
      <c r="Q28" s="176">
        <f>ROUND(E28*P28,2)</f>
        <v>0</v>
      </c>
      <c r="R28" s="178" t="s">
        <v>373</v>
      </c>
      <c r="S28" s="178" t="s">
        <v>374</v>
      </c>
      <c r="T28" s="179" t="s">
        <v>374</v>
      </c>
      <c r="U28" s="161">
        <v>1.7629999999999999</v>
      </c>
      <c r="V28" s="161">
        <f>ROUND(E28*U28,2)</f>
        <v>10.15</v>
      </c>
      <c r="W28" s="161"/>
      <c r="X28" s="161" t="s">
        <v>375</v>
      </c>
      <c r="Y28" s="161" t="s">
        <v>334</v>
      </c>
      <c r="Z28" s="151"/>
      <c r="AA28" s="151"/>
      <c r="AB28" s="151"/>
      <c r="AC28" s="151"/>
      <c r="AD28" s="151"/>
      <c r="AE28" s="151"/>
      <c r="AF28" s="151"/>
      <c r="AG28" s="151" t="s">
        <v>376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72" t="s">
        <v>1782</v>
      </c>
      <c r="D29" s="273"/>
      <c r="E29" s="273"/>
      <c r="F29" s="273"/>
      <c r="G29" s="273"/>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378</v>
      </c>
      <c r="AH29" s="151"/>
      <c r="AI29" s="151"/>
      <c r="AJ29" s="151"/>
      <c r="AK29" s="151"/>
      <c r="AL29" s="151"/>
      <c r="AM29" s="151"/>
      <c r="AN29" s="151"/>
      <c r="AO29" s="151"/>
      <c r="AP29" s="151"/>
      <c r="AQ29" s="151"/>
      <c r="AR29" s="151"/>
      <c r="AS29" s="151"/>
      <c r="AT29" s="151"/>
      <c r="AU29" s="151"/>
      <c r="AV29" s="151"/>
      <c r="AW29" s="151"/>
      <c r="AX29" s="151"/>
      <c r="AY29" s="151"/>
      <c r="AZ29" s="151"/>
      <c r="BA29" s="193" t="str">
        <f>C29</f>
        <v>Příplatek k cenám hloubených vykopávek za ztížení vykopávky v blízkosti podzemního vedení nebo výbušnin pro jakoukoliv třídu horniny.</v>
      </c>
      <c r="BB29" s="151"/>
      <c r="BC29" s="151"/>
      <c r="BD29" s="151"/>
      <c r="BE29" s="151"/>
      <c r="BF29" s="151"/>
      <c r="BG29" s="151"/>
      <c r="BH29" s="151"/>
    </row>
    <row r="30" spans="1:60" outlineLevel="2" x14ac:dyDescent="0.2">
      <c r="A30" s="158"/>
      <c r="B30" s="159"/>
      <c r="C30" s="201" t="s">
        <v>3836</v>
      </c>
      <c r="D30" s="185"/>
      <c r="E30" s="186">
        <v>5.76</v>
      </c>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73">
        <v>6</v>
      </c>
      <c r="B31" s="174" t="s">
        <v>2352</v>
      </c>
      <c r="C31" s="181" t="s">
        <v>2353</v>
      </c>
      <c r="D31" s="175" t="s">
        <v>389</v>
      </c>
      <c r="E31" s="176">
        <v>38.88205</v>
      </c>
      <c r="F31" s="177"/>
      <c r="G31" s="178">
        <f>ROUND(E31*F31,2)</f>
        <v>0</v>
      </c>
      <c r="H31" s="177"/>
      <c r="I31" s="178">
        <f>ROUND(E31*H31,2)</f>
        <v>0</v>
      </c>
      <c r="J31" s="177"/>
      <c r="K31" s="178">
        <f>ROUND(E31*J31,2)</f>
        <v>0</v>
      </c>
      <c r="L31" s="178">
        <v>21</v>
      </c>
      <c r="M31" s="178">
        <f>G31*(1+L31/100)</f>
        <v>0</v>
      </c>
      <c r="N31" s="176">
        <v>0</v>
      </c>
      <c r="O31" s="176">
        <f>ROUND(E31*N31,2)</f>
        <v>0</v>
      </c>
      <c r="P31" s="176">
        <v>0</v>
      </c>
      <c r="Q31" s="176">
        <f>ROUND(E31*P31,2)</f>
        <v>0</v>
      </c>
      <c r="R31" s="178" t="s">
        <v>373</v>
      </c>
      <c r="S31" s="178" t="s">
        <v>374</v>
      </c>
      <c r="T31" s="179" t="s">
        <v>374</v>
      </c>
      <c r="U31" s="161">
        <v>0.13</v>
      </c>
      <c r="V31" s="161">
        <f>ROUND(E31*U31,2)</f>
        <v>5.05</v>
      </c>
      <c r="W31" s="161"/>
      <c r="X31" s="161" t="s">
        <v>375</v>
      </c>
      <c r="Y31" s="161" t="s">
        <v>334</v>
      </c>
      <c r="Z31" s="151"/>
      <c r="AA31" s="151"/>
      <c r="AB31" s="151"/>
      <c r="AC31" s="151"/>
      <c r="AD31" s="151"/>
      <c r="AE31" s="151"/>
      <c r="AF31" s="151"/>
      <c r="AG31" s="151" t="s">
        <v>376</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33.75" outlineLevel="2" x14ac:dyDescent="0.2">
      <c r="A32" s="158"/>
      <c r="B32" s="159"/>
      <c r="C32" s="272" t="s">
        <v>461</v>
      </c>
      <c r="D32" s="273"/>
      <c r="E32" s="273"/>
      <c r="F32" s="273"/>
      <c r="G32" s="273"/>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378</v>
      </c>
      <c r="AH32" s="151"/>
      <c r="AI32" s="151"/>
      <c r="AJ32" s="151"/>
      <c r="AK32" s="151"/>
      <c r="AL32" s="151"/>
      <c r="AM32" s="151"/>
      <c r="AN32" s="151"/>
      <c r="AO32" s="151"/>
      <c r="AP32" s="151"/>
      <c r="AQ32" s="151"/>
      <c r="AR32" s="151"/>
      <c r="AS32" s="151"/>
      <c r="AT32" s="151"/>
      <c r="AU32" s="151"/>
      <c r="AV32" s="151"/>
      <c r="AW32" s="151"/>
      <c r="AX32" s="151"/>
      <c r="AY32" s="151"/>
      <c r="AZ32" s="151"/>
      <c r="BA32" s="193" t="str">
        <f>C32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2" s="151"/>
      <c r="BC32" s="151"/>
      <c r="BD32" s="151"/>
      <c r="BE32" s="151"/>
      <c r="BF32" s="151"/>
      <c r="BG32" s="151"/>
      <c r="BH32" s="151"/>
    </row>
    <row r="33" spans="1:60" outlineLevel="2" x14ac:dyDescent="0.2">
      <c r="A33" s="158"/>
      <c r="B33" s="159"/>
      <c r="C33" s="201" t="s">
        <v>2354</v>
      </c>
      <c r="D33" s="185"/>
      <c r="E33" s="186"/>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3837</v>
      </c>
      <c r="D34" s="185"/>
      <c r="E34" s="186">
        <v>38.88205</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3">
        <v>7</v>
      </c>
      <c r="B35" s="174" t="s">
        <v>2356</v>
      </c>
      <c r="C35" s="181" t="s">
        <v>2357</v>
      </c>
      <c r="D35" s="175" t="s">
        <v>389</v>
      </c>
      <c r="E35" s="176">
        <v>77.764110000000002</v>
      </c>
      <c r="F35" s="177"/>
      <c r="G35" s="178">
        <f>ROUND(E35*F35,2)</f>
        <v>0</v>
      </c>
      <c r="H35" s="177"/>
      <c r="I35" s="178">
        <f>ROUND(E35*H35,2)</f>
        <v>0</v>
      </c>
      <c r="J35" s="177"/>
      <c r="K35" s="178">
        <f>ROUND(E35*J35,2)</f>
        <v>0</v>
      </c>
      <c r="L35" s="178">
        <v>21</v>
      </c>
      <c r="M35" s="178">
        <f>G35*(1+L35/100)</f>
        <v>0</v>
      </c>
      <c r="N35" s="176">
        <v>0</v>
      </c>
      <c r="O35" s="176">
        <f>ROUND(E35*N35,2)</f>
        <v>0</v>
      </c>
      <c r="P35" s="176">
        <v>0</v>
      </c>
      <c r="Q35" s="176">
        <f>ROUND(E35*P35,2)</f>
        <v>0</v>
      </c>
      <c r="R35" s="178" t="s">
        <v>373</v>
      </c>
      <c r="S35" s="178" t="s">
        <v>374</v>
      </c>
      <c r="T35" s="179" t="s">
        <v>374</v>
      </c>
      <c r="U35" s="161">
        <v>0.16</v>
      </c>
      <c r="V35" s="161">
        <f>ROUND(E35*U35,2)</f>
        <v>12.44</v>
      </c>
      <c r="W35" s="161"/>
      <c r="X35" s="161" t="s">
        <v>375</v>
      </c>
      <c r="Y35" s="161" t="s">
        <v>334</v>
      </c>
      <c r="Z35" s="151"/>
      <c r="AA35" s="151"/>
      <c r="AB35" s="151"/>
      <c r="AC35" s="151"/>
      <c r="AD35" s="151"/>
      <c r="AE35" s="151"/>
      <c r="AF35" s="151"/>
      <c r="AG35" s="151" t="s">
        <v>376</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33.75" outlineLevel="2" x14ac:dyDescent="0.2">
      <c r="A36" s="158"/>
      <c r="B36" s="159"/>
      <c r="C36" s="272" t="s">
        <v>461</v>
      </c>
      <c r="D36" s="273"/>
      <c r="E36" s="273"/>
      <c r="F36" s="273"/>
      <c r="G36" s="273"/>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378</v>
      </c>
      <c r="AH36" s="151"/>
      <c r="AI36" s="151"/>
      <c r="AJ36" s="151"/>
      <c r="AK36" s="151"/>
      <c r="AL36" s="151"/>
      <c r="AM36" s="151"/>
      <c r="AN36" s="151"/>
      <c r="AO36" s="151"/>
      <c r="AP36" s="151"/>
      <c r="AQ36" s="151"/>
      <c r="AR36" s="151"/>
      <c r="AS36" s="151"/>
      <c r="AT36" s="151"/>
      <c r="AU36" s="151"/>
      <c r="AV36" s="151"/>
      <c r="AW36" s="151"/>
      <c r="AX36" s="151"/>
      <c r="AY36" s="151"/>
      <c r="AZ36" s="151"/>
      <c r="BA36" s="193"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151"/>
      <c r="BC36" s="151"/>
      <c r="BD36" s="151"/>
      <c r="BE36" s="151"/>
      <c r="BF36" s="151"/>
      <c r="BG36" s="151"/>
      <c r="BH36" s="151"/>
    </row>
    <row r="37" spans="1:60" outlineLevel="2" x14ac:dyDescent="0.2">
      <c r="A37" s="158"/>
      <c r="B37" s="159"/>
      <c r="C37" s="203" t="s">
        <v>432</v>
      </c>
      <c r="D37" s="189"/>
      <c r="E37" s="190"/>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4" t="s">
        <v>3838</v>
      </c>
      <c r="D38" s="189"/>
      <c r="E38" s="190">
        <v>77.452579999999998</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2</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4" t="s">
        <v>3839</v>
      </c>
      <c r="D39" s="189"/>
      <c r="E39" s="190">
        <v>88.992540000000005</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2</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4" t="s">
        <v>3840</v>
      </c>
      <c r="D40" s="189"/>
      <c r="E40" s="190">
        <v>18.08811</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2</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04" t="s">
        <v>3841</v>
      </c>
      <c r="D41" s="189"/>
      <c r="E41" s="190">
        <v>14.82624</v>
      </c>
      <c r="F41" s="161"/>
      <c r="G41" s="161"/>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381</v>
      </c>
      <c r="AH41" s="151">
        <v>2</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04" t="s">
        <v>439</v>
      </c>
      <c r="D42" s="189"/>
      <c r="E42" s="190"/>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2</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3" x14ac:dyDescent="0.2">
      <c r="A43" s="158"/>
      <c r="B43" s="159"/>
      <c r="C43" s="204" t="s">
        <v>1795</v>
      </c>
      <c r="D43" s="189"/>
      <c r="E43" s="190"/>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2</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4" t="s">
        <v>3842</v>
      </c>
      <c r="D44" s="189"/>
      <c r="E44" s="190">
        <v>-42.1038</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2</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4" t="s">
        <v>2014</v>
      </c>
      <c r="D45" s="189"/>
      <c r="E45" s="190"/>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2</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3843</v>
      </c>
      <c r="D46" s="189"/>
      <c r="E46" s="190">
        <v>-1.1096999999999999</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3844</v>
      </c>
      <c r="D47" s="189"/>
      <c r="E47" s="190">
        <v>-0.61775999999999998</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5" t="s">
        <v>437</v>
      </c>
      <c r="D48" s="191"/>
      <c r="E48" s="192">
        <v>155.52821</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3</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4" t="s">
        <v>439</v>
      </c>
      <c r="D49" s="189"/>
      <c r="E49" s="190"/>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2</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3" t="s">
        <v>441</v>
      </c>
      <c r="D50" s="189"/>
      <c r="E50" s="190"/>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1" t="s">
        <v>3845</v>
      </c>
      <c r="D51" s="185"/>
      <c r="E51" s="186">
        <v>77.764110000000002</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3">
        <v>8</v>
      </c>
      <c r="B52" s="174" t="s">
        <v>1798</v>
      </c>
      <c r="C52" s="181" t="s">
        <v>1799</v>
      </c>
      <c r="D52" s="175" t="s">
        <v>389</v>
      </c>
      <c r="E52" s="176">
        <v>54.434869999999997</v>
      </c>
      <c r="F52" s="177"/>
      <c r="G52" s="178">
        <f>ROUND(E52*F52,2)</f>
        <v>0</v>
      </c>
      <c r="H52" s="177"/>
      <c r="I52" s="178">
        <f>ROUND(E52*H52,2)</f>
        <v>0</v>
      </c>
      <c r="J52" s="177"/>
      <c r="K52" s="178">
        <f>ROUND(E52*J52,2)</f>
        <v>0</v>
      </c>
      <c r="L52" s="178">
        <v>21</v>
      </c>
      <c r="M52" s="178">
        <f>G52*(1+L52/100)</f>
        <v>0</v>
      </c>
      <c r="N52" s="176">
        <v>0</v>
      </c>
      <c r="O52" s="176">
        <f>ROUND(E52*N52,2)</f>
        <v>0</v>
      </c>
      <c r="P52" s="176">
        <v>0</v>
      </c>
      <c r="Q52" s="176">
        <f>ROUND(E52*P52,2)</f>
        <v>0</v>
      </c>
      <c r="R52" s="178" t="s">
        <v>373</v>
      </c>
      <c r="S52" s="178" t="s">
        <v>374</v>
      </c>
      <c r="T52" s="179" t="s">
        <v>374</v>
      </c>
      <c r="U52" s="161">
        <v>8.4000000000000005E-2</v>
      </c>
      <c r="V52" s="161">
        <f>ROUND(E52*U52,2)</f>
        <v>4.57</v>
      </c>
      <c r="W52" s="161"/>
      <c r="X52" s="161" t="s">
        <v>375</v>
      </c>
      <c r="Y52" s="161" t="s">
        <v>334</v>
      </c>
      <c r="Z52" s="151"/>
      <c r="AA52" s="151"/>
      <c r="AB52" s="151"/>
      <c r="AC52" s="151"/>
      <c r="AD52" s="151"/>
      <c r="AE52" s="151"/>
      <c r="AF52" s="151"/>
      <c r="AG52" s="151" t="s">
        <v>376</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33.75" outlineLevel="2" x14ac:dyDescent="0.2">
      <c r="A53" s="158"/>
      <c r="B53" s="159"/>
      <c r="C53" s="272" t="s">
        <v>461</v>
      </c>
      <c r="D53" s="273"/>
      <c r="E53" s="273"/>
      <c r="F53" s="273"/>
      <c r="G53" s="273"/>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378</v>
      </c>
      <c r="AH53" s="151"/>
      <c r="AI53" s="151"/>
      <c r="AJ53" s="151"/>
      <c r="AK53" s="151"/>
      <c r="AL53" s="151"/>
      <c r="AM53" s="151"/>
      <c r="AN53" s="151"/>
      <c r="AO53" s="151"/>
      <c r="AP53" s="151"/>
      <c r="AQ53" s="151"/>
      <c r="AR53" s="151"/>
      <c r="AS53" s="151"/>
      <c r="AT53" s="151"/>
      <c r="AU53" s="151"/>
      <c r="AV53" s="151"/>
      <c r="AW53" s="151"/>
      <c r="AX53" s="151"/>
      <c r="AY53" s="151"/>
      <c r="AZ53" s="151"/>
      <c r="BA53" s="193" t="str">
        <f>C53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3" s="151"/>
      <c r="BC53" s="151"/>
      <c r="BD53" s="151"/>
      <c r="BE53" s="151"/>
      <c r="BF53" s="151"/>
      <c r="BG53" s="151"/>
      <c r="BH53" s="151"/>
    </row>
    <row r="54" spans="1:60" outlineLevel="2" x14ac:dyDescent="0.2">
      <c r="A54" s="158"/>
      <c r="B54" s="159"/>
      <c r="C54" s="201" t="s">
        <v>2361</v>
      </c>
      <c r="D54" s="185"/>
      <c r="E54" s="186"/>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1" t="s">
        <v>2018</v>
      </c>
      <c r="D55" s="185"/>
      <c r="E55" s="186"/>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3846</v>
      </c>
      <c r="D56" s="185"/>
      <c r="E56" s="186">
        <v>54.434869999999997</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3">
        <v>9</v>
      </c>
      <c r="B57" s="174" t="s">
        <v>2363</v>
      </c>
      <c r="C57" s="181" t="s">
        <v>2364</v>
      </c>
      <c r="D57" s="175" t="s">
        <v>389</v>
      </c>
      <c r="E57" s="176">
        <v>31.105640000000001</v>
      </c>
      <c r="F57" s="177"/>
      <c r="G57" s="178">
        <f>ROUND(E57*F57,2)</f>
        <v>0</v>
      </c>
      <c r="H57" s="177"/>
      <c r="I57" s="178">
        <f>ROUND(E57*H57,2)</f>
        <v>0</v>
      </c>
      <c r="J57" s="177"/>
      <c r="K57" s="178">
        <f>ROUND(E57*J57,2)</f>
        <v>0</v>
      </c>
      <c r="L57" s="178">
        <v>21</v>
      </c>
      <c r="M57" s="178">
        <f>G57*(1+L57/100)</f>
        <v>0</v>
      </c>
      <c r="N57" s="176">
        <v>0</v>
      </c>
      <c r="O57" s="176">
        <f>ROUND(E57*N57,2)</f>
        <v>0</v>
      </c>
      <c r="P57" s="176">
        <v>0</v>
      </c>
      <c r="Q57" s="176">
        <f>ROUND(E57*P57,2)</f>
        <v>0</v>
      </c>
      <c r="R57" s="178" t="s">
        <v>373</v>
      </c>
      <c r="S57" s="178" t="s">
        <v>374</v>
      </c>
      <c r="T57" s="179" t="s">
        <v>374</v>
      </c>
      <c r="U57" s="161">
        <v>0.3</v>
      </c>
      <c r="V57" s="161">
        <f>ROUND(E57*U57,2)</f>
        <v>9.33</v>
      </c>
      <c r="W57" s="161"/>
      <c r="X57" s="161" t="s">
        <v>375</v>
      </c>
      <c r="Y57" s="161" t="s">
        <v>334</v>
      </c>
      <c r="Z57" s="151"/>
      <c r="AA57" s="151"/>
      <c r="AB57" s="151"/>
      <c r="AC57" s="151"/>
      <c r="AD57" s="151"/>
      <c r="AE57" s="151"/>
      <c r="AF57" s="151"/>
      <c r="AG57" s="151" t="s">
        <v>376</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33.75" outlineLevel="2" x14ac:dyDescent="0.2">
      <c r="A58" s="158"/>
      <c r="B58" s="159"/>
      <c r="C58" s="272" t="s">
        <v>461</v>
      </c>
      <c r="D58" s="273"/>
      <c r="E58" s="273"/>
      <c r="F58" s="273"/>
      <c r="G58" s="273"/>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378</v>
      </c>
      <c r="AH58" s="151"/>
      <c r="AI58" s="151"/>
      <c r="AJ58" s="151"/>
      <c r="AK58" s="151"/>
      <c r="AL58" s="151"/>
      <c r="AM58" s="151"/>
      <c r="AN58" s="151"/>
      <c r="AO58" s="151"/>
      <c r="AP58" s="151"/>
      <c r="AQ58" s="151"/>
      <c r="AR58" s="151"/>
      <c r="AS58" s="151"/>
      <c r="AT58" s="151"/>
      <c r="AU58" s="151"/>
      <c r="AV58" s="151"/>
      <c r="AW58" s="151"/>
      <c r="AX58" s="151"/>
      <c r="AY58" s="151"/>
      <c r="AZ58" s="151"/>
      <c r="BA58" s="193" t="str">
        <f>C58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8" s="151"/>
      <c r="BC58" s="151"/>
      <c r="BD58" s="151"/>
      <c r="BE58" s="151"/>
      <c r="BF58" s="151"/>
      <c r="BG58" s="151"/>
      <c r="BH58" s="151"/>
    </row>
    <row r="59" spans="1:60" outlineLevel="2" x14ac:dyDescent="0.2">
      <c r="A59" s="158"/>
      <c r="B59" s="159"/>
      <c r="C59" s="201" t="s">
        <v>2354</v>
      </c>
      <c r="D59" s="185"/>
      <c r="E59" s="186"/>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1" t="s">
        <v>3847</v>
      </c>
      <c r="D60" s="185"/>
      <c r="E60" s="186">
        <v>31.105640000000001</v>
      </c>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3">
        <v>10</v>
      </c>
      <c r="B61" s="174" t="s">
        <v>466</v>
      </c>
      <c r="C61" s="181" t="s">
        <v>467</v>
      </c>
      <c r="D61" s="175" t="s">
        <v>389</v>
      </c>
      <c r="E61" s="176">
        <v>21.773949999999999</v>
      </c>
      <c r="F61" s="177"/>
      <c r="G61" s="178">
        <f>ROUND(E61*F61,2)</f>
        <v>0</v>
      </c>
      <c r="H61" s="177"/>
      <c r="I61" s="178">
        <f>ROUND(E61*H61,2)</f>
        <v>0</v>
      </c>
      <c r="J61" s="177"/>
      <c r="K61" s="178">
        <f>ROUND(E61*J61,2)</f>
        <v>0</v>
      </c>
      <c r="L61" s="178">
        <v>21</v>
      </c>
      <c r="M61" s="178">
        <f>G61*(1+L61/100)</f>
        <v>0</v>
      </c>
      <c r="N61" s="176">
        <v>0</v>
      </c>
      <c r="O61" s="176">
        <f>ROUND(E61*N61,2)</f>
        <v>0</v>
      </c>
      <c r="P61" s="176">
        <v>0</v>
      </c>
      <c r="Q61" s="176">
        <f>ROUND(E61*P61,2)</f>
        <v>0</v>
      </c>
      <c r="R61" s="178" t="s">
        <v>373</v>
      </c>
      <c r="S61" s="178" t="s">
        <v>374</v>
      </c>
      <c r="T61" s="179" t="s">
        <v>374</v>
      </c>
      <c r="U61" s="161">
        <v>0.14829999999999999</v>
      </c>
      <c r="V61" s="161">
        <f>ROUND(E61*U61,2)</f>
        <v>3.23</v>
      </c>
      <c r="W61" s="161"/>
      <c r="X61" s="161" t="s">
        <v>375</v>
      </c>
      <c r="Y61" s="161" t="s">
        <v>334</v>
      </c>
      <c r="Z61" s="151"/>
      <c r="AA61" s="151"/>
      <c r="AB61" s="151"/>
      <c r="AC61" s="151"/>
      <c r="AD61" s="151"/>
      <c r="AE61" s="151"/>
      <c r="AF61" s="151"/>
      <c r="AG61" s="151" t="s">
        <v>376</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33.75" outlineLevel="2" x14ac:dyDescent="0.2">
      <c r="A62" s="158"/>
      <c r="B62" s="159"/>
      <c r="C62" s="272" t="s">
        <v>461</v>
      </c>
      <c r="D62" s="273"/>
      <c r="E62" s="273"/>
      <c r="F62" s="273"/>
      <c r="G62" s="273"/>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378</v>
      </c>
      <c r="AH62" s="151"/>
      <c r="AI62" s="151"/>
      <c r="AJ62" s="151"/>
      <c r="AK62" s="151"/>
      <c r="AL62" s="151"/>
      <c r="AM62" s="151"/>
      <c r="AN62" s="151"/>
      <c r="AO62" s="151"/>
      <c r="AP62" s="151"/>
      <c r="AQ62" s="151"/>
      <c r="AR62" s="151"/>
      <c r="AS62" s="151"/>
      <c r="AT62" s="151"/>
      <c r="AU62" s="151"/>
      <c r="AV62" s="151"/>
      <c r="AW62" s="151"/>
      <c r="AX62" s="151"/>
      <c r="AY62" s="151"/>
      <c r="AZ62" s="151"/>
      <c r="BA62" s="193" t="str">
        <f>C62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2" s="151"/>
      <c r="BC62" s="151"/>
      <c r="BD62" s="151"/>
      <c r="BE62" s="151"/>
      <c r="BF62" s="151"/>
      <c r="BG62" s="151"/>
      <c r="BH62" s="151"/>
    </row>
    <row r="63" spans="1:60" outlineLevel="2" x14ac:dyDescent="0.2">
      <c r="A63" s="158"/>
      <c r="B63" s="159"/>
      <c r="C63" s="201" t="s">
        <v>2361</v>
      </c>
      <c r="D63" s="185"/>
      <c r="E63" s="186"/>
      <c r="F63" s="161"/>
      <c r="G63" s="161"/>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381</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01" t="s">
        <v>2018</v>
      </c>
      <c r="D64" s="185"/>
      <c r="E64" s="186"/>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1" t="s">
        <v>3848</v>
      </c>
      <c r="D65" s="185"/>
      <c r="E65" s="186">
        <v>21.773949999999999</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3">
        <v>11</v>
      </c>
      <c r="B66" s="174" t="s">
        <v>2367</v>
      </c>
      <c r="C66" s="181" t="s">
        <v>2368</v>
      </c>
      <c r="D66" s="175" t="s">
        <v>389</v>
      </c>
      <c r="E66" s="176">
        <v>4.6658499999999998</v>
      </c>
      <c r="F66" s="177"/>
      <c r="G66" s="178">
        <f>ROUND(E66*F66,2)</f>
        <v>0</v>
      </c>
      <c r="H66" s="177"/>
      <c r="I66" s="178">
        <f>ROUND(E66*H66,2)</f>
        <v>0</v>
      </c>
      <c r="J66" s="177"/>
      <c r="K66" s="178">
        <f>ROUND(E66*J66,2)</f>
        <v>0</v>
      </c>
      <c r="L66" s="178">
        <v>21</v>
      </c>
      <c r="M66" s="178">
        <f>G66*(1+L66/100)</f>
        <v>0</v>
      </c>
      <c r="N66" s="176">
        <v>0</v>
      </c>
      <c r="O66" s="176">
        <f>ROUND(E66*N66,2)</f>
        <v>0</v>
      </c>
      <c r="P66" s="176">
        <v>0</v>
      </c>
      <c r="Q66" s="176">
        <f>ROUND(E66*P66,2)</f>
        <v>0</v>
      </c>
      <c r="R66" s="178" t="s">
        <v>373</v>
      </c>
      <c r="S66" s="178" t="s">
        <v>374</v>
      </c>
      <c r="T66" s="179" t="s">
        <v>374</v>
      </c>
      <c r="U66" s="161">
        <v>0.53</v>
      </c>
      <c r="V66" s="161">
        <f>ROUND(E66*U66,2)</f>
        <v>2.4700000000000002</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33.75" outlineLevel="2" x14ac:dyDescent="0.2">
      <c r="A67" s="158"/>
      <c r="B67" s="159"/>
      <c r="C67" s="272" t="s">
        <v>461</v>
      </c>
      <c r="D67" s="273"/>
      <c r="E67" s="273"/>
      <c r="F67" s="273"/>
      <c r="G67" s="273"/>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378</v>
      </c>
      <c r="AH67" s="151"/>
      <c r="AI67" s="151"/>
      <c r="AJ67" s="151"/>
      <c r="AK67" s="151"/>
      <c r="AL67" s="151"/>
      <c r="AM67" s="151"/>
      <c r="AN67" s="151"/>
      <c r="AO67" s="151"/>
      <c r="AP67" s="151"/>
      <c r="AQ67" s="151"/>
      <c r="AR67" s="151"/>
      <c r="AS67" s="151"/>
      <c r="AT67" s="151"/>
      <c r="AU67" s="151"/>
      <c r="AV67" s="151"/>
      <c r="AW67" s="151"/>
      <c r="AX67" s="151"/>
      <c r="AY67" s="151"/>
      <c r="AZ67" s="151"/>
      <c r="BA67" s="193" t="str">
        <f>C67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7" s="151"/>
      <c r="BC67" s="151"/>
      <c r="BD67" s="151"/>
      <c r="BE67" s="151"/>
      <c r="BF67" s="151"/>
      <c r="BG67" s="151"/>
      <c r="BH67" s="151"/>
    </row>
    <row r="68" spans="1:60" outlineLevel="2" x14ac:dyDescent="0.2">
      <c r="A68" s="158"/>
      <c r="B68" s="159"/>
      <c r="C68" s="201" t="s">
        <v>2354</v>
      </c>
      <c r="D68" s="185"/>
      <c r="E68" s="186"/>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1" t="s">
        <v>3849</v>
      </c>
      <c r="D69" s="185"/>
      <c r="E69" s="186">
        <v>4.6658499999999998</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3">
        <v>12</v>
      </c>
      <c r="B70" s="174" t="s">
        <v>2370</v>
      </c>
      <c r="C70" s="181" t="s">
        <v>2371</v>
      </c>
      <c r="D70" s="175" t="s">
        <v>389</v>
      </c>
      <c r="E70" s="176">
        <v>3.11056</v>
      </c>
      <c r="F70" s="177"/>
      <c r="G70" s="178">
        <f>ROUND(E70*F70,2)</f>
        <v>0</v>
      </c>
      <c r="H70" s="177"/>
      <c r="I70" s="178">
        <f>ROUND(E70*H70,2)</f>
        <v>0</v>
      </c>
      <c r="J70" s="177"/>
      <c r="K70" s="178">
        <f>ROUND(E70*J70,2)</f>
        <v>0</v>
      </c>
      <c r="L70" s="178">
        <v>21</v>
      </c>
      <c r="M70" s="178">
        <f>G70*(1+L70/100)</f>
        <v>0</v>
      </c>
      <c r="N70" s="176">
        <v>0</v>
      </c>
      <c r="O70" s="176">
        <f>ROUND(E70*N70,2)</f>
        <v>0</v>
      </c>
      <c r="P70" s="176">
        <v>0</v>
      </c>
      <c r="Q70" s="176">
        <f>ROUND(E70*P70,2)</f>
        <v>0</v>
      </c>
      <c r="R70" s="178" t="s">
        <v>373</v>
      </c>
      <c r="S70" s="178" t="s">
        <v>374</v>
      </c>
      <c r="T70" s="179" t="s">
        <v>374</v>
      </c>
      <c r="U70" s="161">
        <v>0.25</v>
      </c>
      <c r="V70" s="161">
        <f>ROUND(E70*U70,2)</f>
        <v>0.78</v>
      </c>
      <c r="W70" s="161"/>
      <c r="X70" s="161" t="s">
        <v>375</v>
      </c>
      <c r="Y70" s="161" t="s">
        <v>334</v>
      </c>
      <c r="Z70" s="151"/>
      <c r="AA70" s="151"/>
      <c r="AB70" s="151"/>
      <c r="AC70" s="151"/>
      <c r="AD70" s="151"/>
      <c r="AE70" s="151"/>
      <c r="AF70" s="151"/>
      <c r="AG70" s="151" t="s">
        <v>376</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33.75" outlineLevel="2" x14ac:dyDescent="0.2">
      <c r="A71" s="158"/>
      <c r="B71" s="159"/>
      <c r="C71" s="272" t="s">
        <v>461</v>
      </c>
      <c r="D71" s="273"/>
      <c r="E71" s="273"/>
      <c r="F71" s="273"/>
      <c r="G71" s="273"/>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378</v>
      </c>
      <c r="AH71" s="151"/>
      <c r="AI71" s="151"/>
      <c r="AJ71" s="151"/>
      <c r="AK71" s="151"/>
      <c r="AL71" s="151"/>
      <c r="AM71" s="151"/>
      <c r="AN71" s="151"/>
      <c r="AO71" s="151"/>
      <c r="AP71" s="151"/>
      <c r="AQ71" s="151"/>
      <c r="AR71" s="151"/>
      <c r="AS71" s="151"/>
      <c r="AT71" s="151"/>
      <c r="AU71" s="151"/>
      <c r="AV71" s="151"/>
      <c r="AW71" s="151"/>
      <c r="AX71" s="151"/>
      <c r="AY71" s="151"/>
      <c r="AZ71" s="151"/>
      <c r="BA71" s="193" t="str">
        <f>C71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71" s="151"/>
      <c r="BC71" s="151"/>
      <c r="BD71" s="151"/>
      <c r="BE71" s="151"/>
      <c r="BF71" s="151"/>
      <c r="BG71" s="151"/>
      <c r="BH71" s="151"/>
    </row>
    <row r="72" spans="1:60" outlineLevel="2" x14ac:dyDescent="0.2">
      <c r="A72" s="158"/>
      <c r="B72" s="159"/>
      <c r="C72" s="201" t="s">
        <v>2354</v>
      </c>
      <c r="D72" s="185"/>
      <c r="E72" s="186"/>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3850</v>
      </c>
      <c r="D73" s="185"/>
      <c r="E73" s="186">
        <v>3.11056</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1" x14ac:dyDescent="0.2">
      <c r="A74" s="173">
        <v>13</v>
      </c>
      <c r="B74" s="174" t="s">
        <v>1804</v>
      </c>
      <c r="C74" s="181" t="s">
        <v>1805</v>
      </c>
      <c r="D74" s="175" t="s">
        <v>514</v>
      </c>
      <c r="E74" s="176">
        <v>428.36183999999997</v>
      </c>
      <c r="F74" s="177"/>
      <c r="G74" s="178">
        <f>ROUND(E74*F74,2)</f>
        <v>0</v>
      </c>
      <c r="H74" s="177"/>
      <c r="I74" s="178">
        <f>ROUND(E74*H74,2)</f>
        <v>0</v>
      </c>
      <c r="J74" s="177"/>
      <c r="K74" s="178">
        <f>ROUND(E74*J74,2)</f>
        <v>0</v>
      </c>
      <c r="L74" s="178">
        <v>21</v>
      </c>
      <c r="M74" s="178">
        <f>G74*(1+L74/100)</f>
        <v>0</v>
      </c>
      <c r="N74" s="176">
        <v>9.8999999999999999E-4</v>
      </c>
      <c r="O74" s="176">
        <f>ROUND(E74*N74,2)</f>
        <v>0.42</v>
      </c>
      <c r="P74" s="176">
        <v>0</v>
      </c>
      <c r="Q74" s="176">
        <f>ROUND(E74*P74,2)</f>
        <v>0</v>
      </c>
      <c r="R74" s="178" t="s">
        <v>373</v>
      </c>
      <c r="S74" s="178" t="s">
        <v>374</v>
      </c>
      <c r="T74" s="179" t="s">
        <v>374</v>
      </c>
      <c r="U74" s="161">
        <v>0.23599999999999999</v>
      </c>
      <c r="V74" s="161">
        <f>ROUND(E74*U74,2)</f>
        <v>101.09</v>
      </c>
      <c r="W74" s="161"/>
      <c r="X74" s="161" t="s">
        <v>375</v>
      </c>
      <c r="Y74" s="161" t="s">
        <v>334</v>
      </c>
      <c r="Z74" s="151"/>
      <c r="AA74" s="151"/>
      <c r="AB74" s="151"/>
      <c r="AC74" s="151"/>
      <c r="AD74" s="151"/>
      <c r="AE74" s="151"/>
      <c r="AF74" s="151"/>
      <c r="AG74" s="151" t="s">
        <v>376</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72" t="s">
        <v>1806</v>
      </c>
      <c r="D75" s="273"/>
      <c r="E75" s="273"/>
      <c r="F75" s="273"/>
      <c r="G75" s="273"/>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378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01" t="s">
        <v>3851</v>
      </c>
      <c r="D76" s="185"/>
      <c r="E76" s="186">
        <v>172.11684</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1" t="s">
        <v>3852</v>
      </c>
      <c r="D77" s="185"/>
      <c r="E77" s="186">
        <v>197.7612</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1" t="s">
        <v>3853</v>
      </c>
      <c r="D78" s="185"/>
      <c r="E78" s="186">
        <v>40.195799999999998</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1" t="s">
        <v>3854</v>
      </c>
      <c r="D79" s="185"/>
      <c r="E79" s="186">
        <v>18.288</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3">
        <v>14</v>
      </c>
      <c r="B80" s="174" t="s">
        <v>1810</v>
      </c>
      <c r="C80" s="181" t="s">
        <v>1811</v>
      </c>
      <c r="D80" s="175" t="s">
        <v>514</v>
      </c>
      <c r="E80" s="176">
        <v>428.36183999999997</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373</v>
      </c>
      <c r="S80" s="178" t="s">
        <v>374</v>
      </c>
      <c r="T80" s="179" t="s">
        <v>374</v>
      </c>
      <c r="U80" s="161">
        <v>7.0000000000000007E-2</v>
      </c>
      <c r="V80" s="161">
        <f>ROUND(E80*U80,2)</f>
        <v>29.99</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72" t="s">
        <v>1812</v>
      </c>
      <c r="D81" s="273"/>
      <c r="E81" s="273"/>
      <c r="F81" s="273"/>
      <c r="G81" s="273"/>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378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01" t="s">
        <v>3855</v>
      </c>
      <c r="D82" s="185"/>
      <c r="E82" s="186">
        <v>428.36183999999997</v>
      </c>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v>5</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3">
        <v>15</v>
      </c>
      <c r="B83" s="174" t="s">
        <v>482</v>
      </c>
      <c r="C83" s="181" t="s">
        <v>483</v>
      </c>
      <c r="D83" s="175" t="s">
        <v>389</v>
      </c>
      <c r="E83" s="176">
        <v>73.875900000000001</v>
      </c>
      <c r="F83" s="177"/>
      <c r="G83" s="178">
        <f>ROUND(E83*F83,2)</f>
        <v>0</v>
      </c>
      <c r="H83" s="177"/>
      <c r="I83" s="178">
        <f>ROUND(E83*H83,2)</f>
        <v>0</v>
      </c>
      <c r="J83" s="177"/>
      <c r="K83" s="178">
        <f>ROUND(E83*J83,2)</f>
        <v>0</v>
      </c>
      <c r="L83" s="178">
        <v>21</v>
      </c>
      <c r="M83" s="178">
        <f>G83*(1+L83/100)</f>
        <v>0</v>
      </c>
      <c r="N83" s="176">
        <v>0</v>
      </c>
      <c r="O83" s="176">
        <f>ROUND(E83*N83,2)</f>
        <v>0</v>
      </c>
      <c r="P83" s="176">
        <v>0</v>
      </c>
      <c r="Q83" s="176">
        <f>ROUND(E83*P83,2)</f>
        <v>0</v>
      </c>
      <c r="R83" s="178" t="s">
        <v>373</v>
      </c>
      <c r="S83" s="178" t="s">
        <v>374</v>
      </c>
      <c r="T83" s="179" t="s">
        <v>374</v>
      </c>
      <c r="U83" s="161">
        <v>0.34499999999999997</v>
      </c>
      <c r="V83" s="161">
        <f>ROUND(E83*U83,2)</f>
        <v>25.49</v>
      </c>
      <c r="W83" s="161"/>
      <c r="X83" s="161" t="s">
        <v>375</v>
      </c>
      <c r="Y83" s="161" t="s">
        <v>334</v>
      </c>
      <c r="Z83" s="151"/>
      <c r="AA83" s="151"/>
      <c r="AB83" s="151"/>
      <c r="AC83" s="151"/>
      <c r="AD83" s="151"/>
      <c r="AE83" s="151"/>
      <c r="AF83" s="151"/>
      <c r="AG83" s="151" t="s">
        <v>376</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72" t="s">
        <v>484</v>
      </c>
      <c r="D84" s="273"/>
      <c r="E84" s="273"/>
      <c r="F84" s="273"/>
      <c r="G84" s="273"/>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378</v>
      </c>
      <c r="AH84" s="151"/>
      <c r="AI84" s="151"/>
      <c r="AJ84" s="151"/>
      <c r="AK84" s="151"/>
      <c r="AL84" s="151"/>
      <c r="AM84" s="151"/>
      <c r="AN84" s="151"/>
      <c r="AO84" s="151"/>
      <c r="AP84" s="151"/>
      <c r="AQ84" s="151"/>
      <c r="AR84" s="151"/>
      <c r="AS84" s="151"/>
      <c r="AT84" s="151"/>
      <c r="AU84" s="151"/>
      <c r="AV84" s="151"/>
      <c r="AW84" s="151"/>
      <c r="AX84" s="151"/>
      <c r="AY84" s="151"/>
      <c r="AZ84" s="151"/>
      <c r="BA84" s="193" t="str">
        <f>C84</f>
        <v>bez naložení do dopravní nádoby, ale s vyprázdněním dopravní nádoby na hromadu nebo na dopravní prostředek,</v>
      </c>
      <c r="BB84" s="151"/>
      <c r="BC84" s="151"/>
      <c r="BD84" s="151"/>
      <c r="BE84" s="151"/>
      <c r="BF84" s="151"/>
      <c r="BG84" s="151"/>
      <c r="BH84" s="151"/>
    </row>
    <row r="85" spans="1:60" outlineLevel="2" x14ac:dyDescent="0.2">
      <c r="A85" s="158"/>
      <c r="B85" s="159"/>
      <c r="C85" s="203" t="s">
        <v>432</v>
      </c>
      <c r="D85" s="189"/>
      <c r="E85" s="190"/>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4" t="s">
        <v>3856</v>
      </c>
      <c r="D86" s="189"/>
      <c r="E86" s="190">
        <v>147.7518</v>
      </c>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v>2</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5" t="s">
        <v>437</v>
      </c>
      <c r="D87" s="191"/>
      <c r="E87" s="192">
        <v>147.7518</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3</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03" t="s">
        <v>441</v>
      </c>
      <c r="D88" s="189"/>
      <c r="E88" s="190"/>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1" t="s">
        <v>3857</v>
      </c>
      <c r="D89" s="185"/>
      <c r="E89" s="186">
        <v>73.875900000000001</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73">
        <v>16</v>
      </c>
      <c r="B90" s="174" t="s">
        <v>3656</v>
      </c>
      <c r="C90" s="181" t="s">
        <v>3657</v>
      </c>
      <c r="D90" s="175" t="s">
        <v>389</v>
      </c>
      <c r="E90" s="176">
        <v>3.8882099999999999</v>
      </c>
      <c r="F90" s="177"/>
      <c r="G90" s="178">
        <f>ROUND(E90*F90,2)</f>
        <v>0</v>
      </c>
      <c r="H90" s="177"/>
      <c r="I90" s="178">
        <f>ROUND(E90*H90,2)</f>
        <v>0</v>
      </c>
      <c r="J90" s="177"/>
      <c r="K90" s="178">
        <f>ROUND(E90*J90,2)</f>
        <v>0</v>
      </c>
      <c r="L90" s="178">
        <v>21</v>
      </c>
      <c r="M90" s="178">
        <f>G90*(1+L90/100)</f>
        <v>0</v>
      </c>
      <c r="N90" s="176">
        <v>0</v>
      </c>
      <c r="O90" s="176">
        <f>ROUND(E90*N90,2)</f>
        <v>0</v>
      </c>
      <c r="P90" s="176">
        <v>0</v>
      </c>
      <c r="Q90" s="176">
        <f>ROUND(E90*P90,2)</f>
        <v>0</v>
      </c>
      <c r="R90" s="178" t="s">
        <v>373</v>
      </c>
      <c r="S90" s="178" t="s">
        <v>374</v>
      </c>
      <c r="T90" s="179" t="s">
        <v>374</v>
      </c>
      <c r="U90" s="161">
        <v>0.48399999999999999</v>
      </c>
      <c r="V90" s="161">
        <f>ROUND(E90*U90,2)</f>
        <v>1.88</v>
      </c>
      <c r="W90" s="161"/>
      <c r="X90" s="161" t="s">
        <v>375</v>
      </c>
      <c r="Y90" s="161" t="s">
        <v>334</v>
      </c>
      <c r="Z90" s="151"/>
      <c r="AA90" s="151"/>
      <c r="AB90" s="151"/>
      <c r="AC90" s="151"/>
      <c r="AD90" s="151"/>
      <c r="AE90" s="151"/>
      <c r="AF90" s="151"/>
      <c r="AG90" s="151" t="s">
        <v>376</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2" x14ac:dyDescent="0.2">
      <c r="A91" s="158"/>
      <c r="B91" s="159"/>
      <c r="C91" s="272" t="s">
        <v>484</v>
      </c>
      <c r="D91" s="273"/>
      <c r="E91" s="273"/>
      <c r="F91" s="273"/>
      <c r="G91" s="273"/>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378</v>
      </c>
      <c r="AH91" s="151"/>
      <c r="AI91" s="151"/>
      <c r="AJ91" s="151"/>
      <c r="AK91" s="151"/>
      <c r="AL91" s="151"/>
      <c r="AM91" s="151"/>
      <c r="AN91" s="151"/>
      <c r="AO91" s="151"/>
      <c r="AP91" s="151"/>
      <c r="AQ91" s="151"/>
      <c r="AR91" s="151"/>
      <c r="AS91" s="151"/>
      <c r="AT91" s="151"/>
      <c r="AU91" s="151"/>
      <c r="AV91" s="151"/>
      <c r="AW91" s="151"/>
      <c r="AX91" s="151"/>
      <c r="AY91" s="151"/>
      <c r="AZ91" s="151"/>
      <c r="BA91" s="193" t="str">
        <f>C91</f>
        <v>bez naložení do dopravní nádoby, ale s vyprázdněním dopravní nádoby na hromadu nebo na dopravní prostředek,</v>
      </c>
      <c r="BB91" s="151"/>
      <c r="BC91" s="151"/>
      <c r="BD91" s="151"/>
      <c r="BE91" s="151"/>
      <c r="BF91" s="151"/>
      <c r="BG91" s="151"/>
      <c r="BH91" s="151"/>
    </row>
    <row r="92" spans="1:60" outlineLevel="2" x14ac:dyDescent="0.2">
      <c r="A92" s="158"/>
      <c r="B92" s="159"/>
      <c r="C92" s="203" t="s">
        <v>432</v>
      </c>
      <c r="D92" s="189"/>
      <c r="E92" s="190"/>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4" t="s">
        <v>3858</v>
      </c>
      <c r="D93" s="189"/>
      <c r="E93" s="190">
        <v>7.7764100000000003</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5" t="s">
        <v>437</v>
      </c>
      <c r="D94" s="191"/>
      <c r="E94" s="192">
        <v>7.7764100000000003</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3</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3" t="s">
        <v>441</v>
      </c>
      <c r="D95" s="189"/>
      <c r="E95" s="190"/>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3859</v>
      </c>
      <c r="D96" s="185"/>
      <c r="E96" s="186">
        <v>3.8882099999999999</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3">
        <v>17</v>
      </c>
      <c r="B97" s="174" t="s">
        <v>495</v>
      </c>
      <c r="C97" s="181" t="s">
        <v>496</v>
      </c>
      <c r="D97" s="175" t="s">
        <v>389</v>
      </c>
      <c r="E97" s="176">
        <v>14.817</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t="s">
        <v>373</v>
      </c>
      <c r="S97" s="178" t="s">
        <v>374</v>
      </c>
      <c r="T97" s="179" t="s">
        <v>374</v>
      </c>
      <c r="U97" s="161">
        <v>7.3999999999999996E-2</v>
      </c>
      <c r="V97" s="161">
        <f>ROUND(E97*U97,2)</f>
        <v>1.1000000000000001</v>
      </c>
      <c r="W97" s="161"/>
      <c r="X97" s="161" t="s">
        <v>375</v>
      </c>
      <c r="Y97" s="161" t="s">
        <v>334</v>
      </c>
      <c r="Z97" s="151"/>
      <c r="AA97" s="151"/>
      <c r="AB97" s="151"/>
      <c r="AC97" s="151"/>
      <c r="AD97" s="151"/>
      <c r="AE97" s="151"/>
      <c r="AF97" s="151"/>
      <c r="AG97" s="151" t="s">
        <v>376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72" t="s">
        <v>497</v>
      </c>
      <c r="D98" s="273"/>
      <c r="E98" s="273"/>
      <c r="F98" s="273"/>
      <c r="G98" s="273"/>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378</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01" t="s">
        <v>3860</v>
      </c>
      <c r="D99" s="185"/>
      <c r="E99" s="186">
        <v>14.817</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5</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3">
        <v>18</v>
      </c>
      <c r="B100" s="174" t="s">
        <v>499</v>
      </c>
      <c r="C100" s="181" t="s">
        <v>500</v>
      </c>
      <c r="D100" s="175" t="s">
        <v>389</v>
      </c>
      <c r="E100" s="176">
        <v>227.17908</v>
      </c>
      <c r="F100" s="177"/>
      <c r="G100" s="178">
        <f>ROUND(E100*F100,2)</f>
        <v>0</v>
      </c>
      <c r="H100" s="177"/>
      <c r="I100" s="178">
        <f>ROUND(E100*H100,2)</f>
        <v>0</v>
      </c>
      <c r="J100" s="177"/>
      <c r="K100" s="178">
        <f>ROUND(E100*J100,2)</f>
        <v>0</v>
      </c>
      <c r="L100" s="178">
        <v>21</v>
      </c>
      <c r="M100" s="178">
        <f>G100*(1+L100/100)</f>
        <v>0</v>
      </c>
      <c r="N100" s="176">
        <v>0</v>
      </c>
      <c r="O100" s="176">
        <f>ROUND(E100*N100,2)</f>
        <v>0</v>
      </c>
      <c r="P100" s="176">
        <v>0</v>
      </c>
      <c r="Q100" s="176">
        <f>ROUND(E100*P100,2)</f>
        <v>0</v>
      </c>
      <c r="R100" s="178" t="s">
        <v>373</v>
      </c>
      <c r="S100" s="178" t="s">
        <v>374</v>
      </c>
      <c r="T100" s="179" t="s">
        <v>374</v>
      </c>
      <c r="U100" s="161">
        <v>1.0999999999999999E-2</v>
      </c>
      <c r="V100" s="161">
        <f>ROUND(E100*U100,2)</f>
        <v>2.5</v>
      </c>
      <c r="W100" s="161"/>
      <c r="X100" s="161" t="s">
        <v>375</v>
      </c>
      <c r="Y100" s="161" t="s">
        <v>334</v>
      </c>
      <c r="Z100" s="151"/>
      <c r="AA100" s="151"/>
      <c r="AB100" s="151"/>
      <c r="AC100" s="151"/>
      <c r="AD100" s="151"/>
      <c r="AE100" s="151"/>
      <c r="AF100" s="151"/>
      <c r="AG100" s="151" t="s">
        <v>376</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72" t="s">
        <v>497</v>
      </c>
      <c r="D101" s="273"/>
      <c r="E101" s="273"/>
      <c r="F101" s="273"/>
      <c r="G101" s="273"/>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378</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03" t="s">
        <v>432</v>
      </c>
      <c r="D102" s="189"/>
      <c r="E102" s="190"/>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04" t="s">
        <v>3861</v>
      </c>
      <c r="D103" s="189"/>
      <c r="E103" s="190">
        <v>113.58954</v>
      </c>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2</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5" t="s">
        <v>437</v>
      </c>
      <c r="D104" s="191"/>
      <c r="E104" s="192">
        <v>113.58954</v>
      </c>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3</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3" t="s">
        <v>441</v>
      </c>
      <c r="D105" s="189"/>
      <c r="E105" s="190"/>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01" t="s">
        <v>3862</v>
      </c>
      <c r="D106" s="185"/>
      <c r="E106" s="186">
        <v>227.17908</v>
      </c>
      <c r="F106" s="161"/>
      <c r="G106" s="161"/>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381</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33.75" outlineLevel="1" x14ac:dyDescent="0.2">
      <c r="A107" s="173">
        <v>19</v>
      </c>
      <c r="B107" s="174" t="s">
        <v>558</v>
      </c>
      <c r="C107" s="181" t="s">
        <v>559</v>
      </c>
      <c r="D107" s="175" t="s">
        <v>560</v>
      </c>
      <c r="E107" s="176">
        <v>83.877340000000004</v>
      </c>
      <c r="F107" s="177"/>
      <c r="G107" s="178">
        <f>ROUND(E107*F107,2)</f>
        <v>0</v>
      </c>
      <c r="H107" s="177"/>
      <c r="I107" s="178">
        <f>ROUND(E107*H107,2)</f>
        <v>0</v>
      </c>
      <c r="J107" s="177"/>
      <c r="K107" s="178">
        <f>ROUND(E107*J107,2)</f>
        <v>0</v>
      </c>
      <c r="L107" s="178">
        <v>21</v>
      </c>
      <c r="M107" s="178">
        <f>G107*(1+L107/100)</f>
        <v>0</v>
      </c>
      <c r="N107" s="176">
        <v>0</v>
      </c>
      <c r="O107" s="176">
        <f>ROUND(E107*N107,2)</f>
        <v>0</v>
      </c>
      <c r="P107" s="176">
        <v>0</v>
      </c>
      <c r="Q107" s="176">
        <f>ROUND(E107*P107,2)</f>
        <v>0</v>
      </c>
      <c r="R107" s="178"/>
      <c r="S107" s="178" t="s">
        <v>331</v>
      </c>
      <c r="T107" s="179" t="s">
        <v>332</v>
      </c>
      <c r="U107" s="161">
        <v>0.01</v>
      </c>
      <c r="V107" s="161">
        <f>ROUND(E107*U107,2)</f>
        <v>0.84</v>
      </c>
      <c r="W107" s="161"/>
      <c r="X107" s="161" t="s">
        <v>375</v>
      </c>
      <c r="Y107" s="161" t="s">
        <v>334</v>
      </c>
      <c r="Z107" s="151"/>
      <c r="AA107" s="151"/>
      <c r="AB107" s="151"/>
      <c r="AC107" s="151"/>
      <c r="AD107" s="151"/>
      <c r="AE107" s="151"/>
      <c r="AF107" s="151"/>
      <c r="AG107" s="151" t="s">
        <v>376</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63" t="s">
        <v>561</v>
      </c>
      <c r="D108" s="264"/>
      <c r="E108" s="264"/>
      <c r="F108" s="264"/>
      <c r="G108" s="264"/>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93" t="str">
        <f>C108</f>
        <v>položka obsahuje veškěré náklady spojené s odvozy přebytečné zeminy z výkopových prací na skládku včetně poplatku</v>
      </c>
      <c r="BB108" s="151"/>
      <c r="BC108" s="151"/>
      <c r="BD108" s="151"/>
      <c r="BE108" s="151"/>
      <c r="BF108" s="151"/>
      <c r="BG108" s="151"/>
      <c r="BH108" s="151"/>
    </row>
    <row r="109" spans="1:60" outlineLevel="2" x14ac:dyDescent="0.2">
      <c r="A109" s="158"/>
      <c r="B109" s="159"/>
      <c r="C109" s="203" t="s">
        <v>432</v>
      </c>
      <c r="D109" s="189"/>
      <c r="E109" s="190"/>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04" t="s">
        <v>3863</v>
      </c>
      <c r="D110" s="189"/>
      <c r="E110" s="190">
        <v>147.7518</v>
      </c>
      <c r="F110" s="161"/>
      <c r="G110" s="161"/>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381</v>
      </c>
      <c r="AH110" s="151">
        <v>2</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04" t="s">
        <v>3864</v>
      </c>
      <c r="D111" s="189"/>
      <c r="E111" s="190">
        <v>-113.58954</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2</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04" t="s">
        <v>3865</v>
      </c>
      <c r="D112" s="189"/>
      <c r="E112" s="190">
        <v>7.7764100000000003</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2</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05" t="s">
        <v>437</v>
      </c>
      <c r="D113" s="191"/>
      <c r="E113" s="192">
        <v>41.938670000000002</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3</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03" t="s">
        <v>441</v>
      </c>
      <c r="D114" s="189"/>
      <c r="E114" s="190"/>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1" t="s">
        <v>3866</v>
      </c>
      <c r="D115" s="185"/>
      <c r="E115" s="186">
        <v>83.877340000000004</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173">
        <v>20</v>
      </c>
      <c r="B116" s="174" t="s">
        <v>504</v>
      </c>
      <c r="C116" s="181" t="s">
        <v>505</v>
      </c>
      <c r="D116" s="175" t="s">
        <v>389</v>
      </c>
      <c r="E116" s="176">
        <v>113.58954</v>
      </c>
      <c r="F116" s="177"/>
      <c r="G116" s="178">
        <f>ROUND(E116*F116,2)</f>
        <v>0</v>
      </c>
      <c r="H116" s="177"/>
      <c r="I116" s="178">
        <f>ROUND(E116*H116,2)</f>
        <v>0</v>
      </c>
      <c r="J116" s="177"/>
      <c r="K116" s="178">
        <f>ROUND(E116*J116,2)</f>
        <v>0</v>
      </c>
      <c r="L116" s="178">
        <v>21</v>
      </c>
      <c r="M116" s="178">
        <f>G116*(1+L116/100)</f>
        <v>0</v>
      </c>
      <c r="N116" s="176">
        <v>0</v>
      </c>
      <c r="O116" s="176">
        <f>ROUND(E116*N116,2)</f>
        <v>0</v>
      </c>
      <c r="P116" s="176">
        <v>0</v>
      </c>
      <c r="Q116" s="176">
        <f>ROUND(E116*P116,2)</f>
        <v>0</v>
      </c>
      <c r="R116" s="178" t="s">
        <v>373</v>
      </c>
      <c r="S116" s="178" t="s">
        <v>374</v>
      </c>
      <c r="T116" s="179" t="s">
        <v>374</v>
      </c>
      <c r="U116" s="161">
        <v>5.2999999999999999E-2</v>
      </c>
      <c r="V116" s="161">
        <f>ROUND(E116*U116,2)</f>
        <v>6.02</v>
      </c>
      <c r="W116" s="161"/>
      <c r="X116" s="161" t="s">
        <v>375</v>
      </c>
      <c r="Y116" s="161" t="s">
        <v>334</v>
      </c>
      <c r="Z116" s="151"/>
      <c r="AA116" s="151"/>
      <c r="AB116" s="151"/>
      <c r="AC116" s="151"/>
      <c r="AD116" s="151"/>
      <c r="AE116" s="151"/>
      <c r="AF116" s="151"/>
      <c r="AG116" s="151" t="s">
        <v>390</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2" x14ac:dyDescent="0.2">
      <c r="A117" s="158"/>
      <c r="B117" s="159"/>
      <c r="C117" s="201" t="s">
        <v>3867</v>
      </c>
      <c r="D117" s="185"/>
      <c r="E117" s="186">
        <v>113.58954</v>
      </c>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173">
        <v>21</v>
      </c>
      <c r="B118" s="174" t="s">
        <v>519</v>
      </c>
      <c r="C118" s="181" t="s">
        <v>520</v>
      </c>
      <c r="D118" s="175" t="s">
        <v>389</v>
      </c>
      <c r="E118" s="176">
        <v>113.58954</v>
      </c>
      <c r="F118" s="177"/>
      <c r="G118" s="178">
        <f>ROUND(E118*F118,2)</f>
        <v>0</v>
      </c>
      <c r="H118" s="177"/>
      <c r="I118" s="178">
        <f>ROUND(E118*H118,2)</f>
        <v>0</v>
      </c>
      <c r="J118" s="177"/>
      <c r="K118" s="178">
        <f>ROUND(E118*J118,2)</f>
        <v>0</v>
      </c>
      <c r="L118" s="178">
        <v>21</v>
      </c>
      <c r="M118" s="178">
        <f>G118*(1+L118/100)</f>
        <v>0</v>
      </c>
      <c r="N118" s="176">
        <v>0</v>
      </c>
      <c r="O118" s="176">
        <f>ROUND(E118*N118,2)</f>
        <v>0</v>
      </c>
      <c r="P118" s="176">
        <v>0</v>
      </c>
      <c r="Q118" s="176">
        <f>ROUND(E118*P118,2)</f>
        <v>0</v>
      </c>
      <c r="R118" s="178" t="s">
        <v>373</v>
      </c>
      <c r="S118" s="178" t="s">
        <v>374</v>
      </c>
      <c r="T118" s="179" t="s">
        <v>374</v>
      </c>
      <c r="U118" s="161">
        <v>0.01</v>
      </c>
      <c r="V118" s="161">
        <f>ROUND(E118*U118,2)</f>
        <v>1.1399999999999999</v>
      </c>
      <c r="W118" s="161"/>
      <c r="X118" s="161" t="s">
        <v>375</v>
      </c>
      <c r="Y118" s="161" t="s">
        <v>334</v>
      </c>
      <c r="Z118" s="151"/>
      <c r="AA118" s="151"/>
      <c r="AB118" s="151"/>
      <c r="AC118" s="151"/>
      <c r="AD118" s="151"/>
      <c r="AE118" s="151"/>
      <c r="AF118" s="151"/>
      <c r="AG118" s="151" t="s">
        <v>376</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2" x14ac:dyDescent="0.2">
      <c r="A119" s="158"/>
      <c r="B119" s="159"/>
      <c r="C119" s="201" t="s">
        <v>3868</v>
      </c>
      <c r="D119" s="185"/>
      <c r="E119" s="186">
        <v>113.58954</v>
      </c>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5</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1" x14ac:dyDescent="0.2">
      <c r="A120" s="173">
        <v>22</v>
      </c>
      <c r="B120" s="174" t="s">
        <v>523</v>
      </c>
      <c r="C120" s="181" t="s">
        <v>524</v>
      </c>
      <c r="D120" s="175" t="s">
        <v>389</v>
      </c>
      <c r="E120" s="176">
        <v>113.58954</v>
      </c>
      <c r="F120" s="177"/>
      <c r="G120" s="178">
        <f>ROUND(E120*F120,2)</f>
        <v>0</v>
      </c>
      <c r="H120" s="177"/>
      <c r="I120" s="178">
        <f>ROUND(E120*H120,2)</f>
        <v>0</v>
      </c>
      <c r="J120" s="177"/>
      <c r="K120" s="178">
        <f>ROUND(E120*J120,2)</f>
        <v>0</v>
      </c>
      <c r="L120" s="178">
        <v>21</v>
      </c>
      <c r="M120" s="178">
        <f>G120*(1+L120/100)</f>
        <v>0</v>
      </c>
      <c r="N120" s="176">
        <v>0</v>
      </c>
      <c r="O120" s="176">
        <f>ROUND(E120*N120,2)</f>
        <v>0</v>
      </c>
      <c r="P120" s="176">
        <v>0</v>
      </c>
      <c r="Q120" s="176">
        <f>ROUND(E120*P120,2)</f>
        <v>0</v>
      </c>
      <c r="R120" s="178" t="s">
        <v>373</v>
      </c>
      <c r="S120" s="178" t="s">
        <v>374</v>
      </c>
      <c r="T120" s="179" t="s">
        <v>374</v>
      </c>
      <c r="U120" s="161">
        <v>0.20200000000000001</v>
      </c>
      <c r="V120" s="161">
        <f>ROUND(E120*U120,2)</f>
        <v>22.95</v>
      </c>
      <c r="W120" s="161"/>
      <c r="X120" s="161" t="s">
        <v>375</v>
      </c>
      <c r="Y120" s="161" t="s">
        <v>334</v>
      </c>
      <c r="Z120" s="151"/>
      <c r="AA120" s="151"/>
      <c r="AB120" s="151"/>
      <c r="AC120" s="151"/>
      <c r="AD120" s="151"/>
      <c r="AE120" s="151"/>
      <c r="AF120" s="151"/>
      <c r="AG120" s="151" t="s">
        <v>376</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2" x14ac:dyDescent="0.2">
      <c r="A121" s="158"/>
      <c r="B121" s="159"/>
      <c r="C121" s="272" t="s">
        <v>525</v>
      </c>
      <c r="D121" s="273"/>
      <c r="E121" s="273"/>
      <c r="F121" s="273"/>
      <c r="G121" s="273"/>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378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2" x14ac:dyDescent="0.2">
      <c r="A122" s="158"/>
      <c r="B122" s="159"/>
      <c r="C122" s="274" t="s">
        <v>526</v>
      </c>
      <c r="D122" s="275"/>
      <c r="E122" s="275"/>
      <c r="F122" s="275"/>
      <c r="G122" s="275"/>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337</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01" t="s">
        <v>3869</v>
      </c>
      <c r="D123" s="185"/>
      <c r="E123" s="186">
        <v>155.52821</v>
      </c>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3870</v>
      </c>
      <c r="D124" s="185"/>
      <c r="E124" s="186">
        <v>-7.8399999999999997E-2</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3871</v>
      </c>
      <c r="D125" s="185"/>
      <c r="E125" s="186">
        <v>-0.96847000000000005</v>
      </c>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3872</v>
      </c>
      <c r="D126" s="185"/>
      <c r="E126" s="186">
        <v>-3.5294400000000001</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01" t="s">
        <v>3873</v>
      </c>
      <c r="D127" s="185"/>
      <c r="E127" s="186">
        <v>-41.64246</v>
      </c>
      <c r="F127" s="161"/>
      <c r="G127" s="161"/>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381</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01" t="s">
        <v>3874</v>
      </c>
      <c r="D128" s="185"/>
      <c r="E128" s="186">
        <v>-10.466100000000001</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3875</v>
      </c>
      <c r="D129" s="185"/>
      <c r="E129" s="186">
        <v>-1.22</v>
      </c>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1" t="s">
        <v>3876</v>
      </c>
      <c r="D130" s="185"/>
      <c r="E130" s="186">
        <v>-6.8579999999999997</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01" t="s">
        <v>3877</v>
      </c>
      <c r="D131" s="185"/>
      <c r="E131" s="186">
        <v>-0.37584000000000001</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01" t="s">
        <v>3878</v>
      </c>
      <c r="D132" s="185"/>
      <c r="E132" s="186">
        <v>-0.19095999999999999</v>
      </c>
      <c r="F132" s="161"/>
      <c r="G132" s="161"/>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381</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01" t="s">
        <v>3879</v>
      </c>
      <c r="D133" s="185"/>
      <c r="E133" s="186">
        <v>23.390999999999998</v>
      </c>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73">
        <v>23</v>
      </c>
      <c r="B134" s="174" t="s">
        <v>1828</v>
      </c>
      <c r="C134" s="181" t="s">
        <v>1829</v>
      </c>
      <c r="D134" s="175" t="s">
        <v>389</v>
      </c>
      <c r="E134" s="176">
        <v>41.64246</v>
      </c>
      <c r="F134" s="177"/>
      <c r="G134" s="178">
        <f>ROUND(E134*F134,2)</f>
        <v>0</v>
      </c>
      <c r="H134" s="177"/>
      <c r="I134" s="178">
        <f>ROUND(E134*H134,2)</f>
        <v>0</v>
      </c>
      <c r="J134" s="177"/>
      <c r="K134" s="178">
        <f>ROUND(E134*J134,2)</f>
        <v>0</v>
      </c>
      <c r="L134" s="178">
        <v>21</v>
      </c>
      <c r="M134" s="178">
        <f>G134*(1+L134/100)</f>
        <v>0</v>
      </c>
      <c r="N134" s="176">
        <v>0</v>
      </c>
      <c r="O134" s="176">
        <f>ROUND(E134*N134,2)</f>
        <v>0</v>
      </c>
      <c r="P134" s="176">
        <v>0</v>
      </c>
      <c r="Q134" s="176">
        <f>ROUND(E134*P134,2)</f>
        <v>0</v>
      </c>
      <c r="R134" s="178" t="s">
        <v>373</v>
      </c>
      <c r="S134" s="178" t="s">
        <v>374</v>
      </c>
      <c r="T134" s="179" t="s">
        <v>374</v>
      </c>
      <c r="U134" s="161">
        <v>1.587</v>
      </c>
      <c r="V134" s="161">
        <f>ROUND(E134*U134,2)</f>
        <v>66.09</v>
      </c>
      <c r="W134" s="161"/>
      <c r="X134" s="161" t="s">
        <v>375</v>
      </c>
      <c r="Y134" s="161" t="s">
        <v>334</v>
      </c>
      <c r="Z134" s="151"/>
      <c r="AA134" s="151"/>
      <c r="AB134" s="151"/>
      <c r="AC134" s="151"/>
      <c r="AD134" s="151"/>
      <c r="AE134" s="151"/>
      <c r="AF134" s="151"/>
      <c r="AG134" s="151" t="s">
        <v>376</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2" x14ac:dyDescent="0.2">
      <c r="A135" s="158"/>
      <c r="B135" s="159"/>
      <c r="C135" s="272" t="s">
        <v>1830</v>
      </c>
      <c r="D135" s="273"/>
      <c r="E135" s="273"/>
      <c r="F135" s="273"/>
      <c r="G135" s="273"/>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378</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93" t="str">
        <f>C135</f>
        <v>sypaninou z vhodných hornin tř. 1 - 4 nebo materiálem připraveným podél výkopu ve vzdálenosti do 3 m od jeho kraje, pro jakoukoliv hloubku výkopu a jakoukoliv míru zhutnění,</v>
      </c>
      <c r="BB135" s="151"/>
      <c r="BC135" s="151"/>
      <c r="BD135" s="151"/>
      <c r="BE135" s="151"/>
      <c r="BF135" s="151"/>
      <c r="BG135" s="151"/>
      <c r="BH135" s="151"/>
    </row>
    <row r="136" spans="1:60" outlineLevel="2" x14ac:dyDescent="0.2">
      <c r="A136" s="158"/>
      <c r="B136" s="159"/>
      <c r="C136" s="201" t="s">
        <v>3880</v>
      </c>
      <c r="D136" s="185"/>
      <c r="E136" s="186">
        <v>37.425600000000003</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01" t="s">
        <v>3881</v>
      </c>
      <c r="D137" s="185"/>
      <c r="E137" s="186">
        <v>4.2168599999999996</v>
      </c>
      <c r="F137" s="161"/>
      <c r="G137" s="161"/>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381</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73">
        <v>24</v>
      </c>
      <c r="B138" s="174" t="s">
        <v>2059</v>
      </c>
      <c r="C138" s="181" t="s">
        <v>2060</v>
      </c>
      <c r="D138" s="175" t="s">
        <v>514</v>
      </c>
      <c r="E138" s="176">
        <v>148.16999999999999</v>
      </c>
      <c r="F138" s="177"/>
      <c r="G138" s="178">
        <f>ROUND(E138*F138,2)</f>
        <v>0</v>
      </c>
      <c r="H138" s="177"/>
      <c r="I138" s="178">
        <f>ROUND(E138*H138,2)</f>
        <v>0</v>
      </c>
      <c r="J138" s="177"/>
      <c r="K138" s="178">
        <f>ROUND(E138*J138,2)</f>
        <v>0</v>
      </c>
      <c r="L138" s="178">
        <v>21</v>
      </c>
      <c r="M138" s="178">
        <f>G138*(1+L138/100)</f>
        <v>0</v>
      </c>
      <c r="N138" s="176">
        <v>0</v>
      </c>
      <c r="O138" s="176">
        <f>ROUND(E138*N138,2)</f>
        <v>0</v>
      </c>
      <c r="P138" s="176">
        <v>0</v>
      </c>
      <c r="Q138" s="176">
        <f>ROUND(E138*P138,2)</f>
        <v>0</v>
      </c>
      <c r="R138" s="178" t="s">
        <v>541</v>
      </c>
      <c r="S138" s="178" t="s">
        <v>374</v>
      </c>
      <c r="T138" s="179" t="s">
        <v>374</v>
      </c>
      <c r="U138" s="161">
        <v>0.06</v>
      </c>
      <c r="V138" s="161">
        <f>ROUND(E138*U138,2)</f>
        <v>8.89</v>
      </c>
      <c r="W138" s="161"/>
      <c r="X138" s="161" t="s">
        <v>375</v>
      </c>
      <c r="Y138" s="161" t="s">
        <v>334</v>
      </c>
      <c r="Z138" s="151"/>
      <c r="AA138" s="151"/>
      <c r="AB138" s="151"/>
      <c r="AC138" s="151"/>
      <c r="AD138" s="151"/>
      <c r="AE138" s="151"/>
      <c r="AF138" s="151"/>
      <c r="AG138" s="151" t="s">
        <v>376</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2" x14ac:dyDescent="0.2">
      <c r="A139" s="158"/>
      <c r="B139" s="159"/>
      <c r="C139" s="272" t="s">
        <v>542</v>
      </c>
      <c r="D139" s="273"/>
      <c r="E139" s="273"/>
      <c r="F139" s="273"/>
      <c r="G139" s="273"/>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378</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03" t="s">
        <v>432</v>
      </c>
      <c r="D140" s="189"/>
      <c r="E140" s="190"/>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4" t="s">
        <v>3882</v>
      </c>
      <c r="D141" s="189"/>
      <c r="E141" s="190">
        <v>11.097</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2</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4" t="s">
        <v>3883</v>
      </c>
      <c r="D142" s="189"/>
      <c r="E142" s="190">
        <v>1.6415999999999999</v>
      </c>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2</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05" t="s">
        <v>437</v>
      </c>
      <c r="D143" s="191"/>
      <c r="E143" s="192">
        <v>12.7386</v>
      </c>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3</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3" t="s">
        <v>441</v>
      </c>
      <c r="D144" s="189"/>
      <c r="E144" s="190"/>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1" t="s">
        <v>3884</v>
      </c>
      <c r="D145" s="185"/>
      <c r="E145" s="186">
        <v>148.16999999999999</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3">
        <v>25</v>
      </c>
      <c r="B146" s="174" t="s">
        <v>546</v>
      </c>
      <c r="C146" s="181" t="s">
        <v>547</v>
      </c>
      <c r="D146" s="175" t="s">
        <v>514</v>
      </c>
      <c r="E146" s="176">
        <v>148.16999999999999</v>
      </c>
      <c r="F146" s="177"/>
      <c r="G146" s="178">
        <f>ROUND(E146*F146,2)</f>
        <v>0</v>
      </c>
      <c r="H146" s="177"/>
      <c r="I146" s="178">
        <f>ROUND(E146*H146,2)</f>
        <v>0</v>
      </c>
      <c r="J146" s="177"/>
      <c r="K146" s="178">
        <f>ROUND(E146*J146,2)</f>
        <v>0</v>
      </c>
      <c r="L146" s="178">
        <v>21</v>
      </c>
      <c r="M146" s="178">
        <f>G146*(1+L146/100)</f>
        <v>0</v>
      </c>
      <c r="N146" s="176">
        <v>0</v>
      </c>
      <c r="O146" s="176">
        <f>ROUND(E146*N146,2)</f>
        <v>0</v>
      </c>
      <c r="P146" s="176">
        <v>0</v>
      </c>
      <c r="Q146" s="176">
        <f>ROUND(E146*P146,2)</f>
        <v>0</v>
      </c>
      <c r="R146" s="178" t="s">
        <v>373</v>
      </c>
      <c r="S146" s="178" t="s">
        <v>374</v>
      </c>
      <c r="T146" s="179" t="s">
        <v>374</v>
      </c>
      <c r="U146" s="161">
        <v>1.7999999999999999E-2</v>
      </c>
      <c r="V146" s="161">
        <f>ROUND(E146*U146,2)</f>
        <v>2.67</v>
      </c>
      <c r="W146" s="161"/>
      <c r="X146" s="161" t="s">
        <v>375</v>
      </c>
      <c r="Y146" s="161" t="s">
        <v>334</v>
      </c>
      <c r="Z146" s="151"/>
      <c r="AA146" s="151"/>
      <c r="AB146" s="151"/>
      <c r="AC146" s="151"/>
      <c r="AD146" s="151"/>
      <c r="AE146" s="151"/>
      <c r="AF146" s="151"/>
      <c r="AG146" s="151" t="s">
        <v>376</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2" x14ac:dyDescent="0.2">
      <c r="A147" s="158"/>
      <c r="B147" s="159"/>
      <c r="C147" s="272" t="s">
        <v>548</v>
      </c>
      <c r="D147" s="273"/>
      <c r="E147" s="273"/>
      <c r="F147" s="273"/>
      <c r="G147" s="273"/>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378</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2" x14ac:dyDescent="0.2">
      <c r="A148" s="158"/>
      <c r="B148" s="159"/>
      <c r="C148" s="201" t="s">
        <v>3885</v>
      </c>
      <c r="D148" s="185"/>
      <c r="E148" s="186">
        <v>148.16999999999999</v>
      </c>
      <c r="F148" s="161"/>
      <c r="G148" s="161"/>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381</v>
      </c>
      <c r="AH148" s="151">
        <v>5</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ht="22.5" outlineLevel="1" x14ac:dyDescent="0.2">
      <c r="A149" s="173">
        <v>26</v>
      </c>
      <c r="B149" s="174" t="s">
        <v>3886</v>
      </c>
      <c r="C149" s="181" t="s">
        <v>3887</v>
      </c>
      <c r="D149" s="175" t="s">
        <v>514</v>
      </c>
      <c r="E149" s="176">
        <v>148.16999999999999</v>
      </c>
      <c r="F149" s="177"/>
      <c r="G149" s="178">
        <f>ROUND(E149*F149,2)</f>
        <v>0</v>
      </c>
      <c r="H149" s="177"/>
      <c r="I149" s="178">
        <f>ROUND(E149*H149,2)</f>
        <v>0</v>
      </c>
      <c r="J149" s="177"/>
      <c r="K149" s="178">
        <f>ROUND(E149*J149,2)</f>
        <v>0</v>
      </c>
      <c r="L149" s="178">
        <v>21</v>
      </c>
      <c r="M149" s="178">
        <f>G149*(1+L149/100)</f>
        <v>0</v>
      </c>
      <c r="N149" s="176">
        <v>0</v>
      </c>
      <c r="O149" s="176">
        <f>ROUND(E149*N149,2)</f>
        <v>0</v>
      </c>
      <c r="P149" s="176">
        <v>0</v>
      </c>
      <c r="Q149" s="176">
        <f>ROUND(E149*P149,2)</f>
        <v>0</v>
      </c>
      <c r="R149" s="178" t="s">
        <v>373</v>
      </c>
      <c r="S149" s="178" t="s">
        <v>374</v>
      </c>
      <c r="T149" s="179" t="s">
        <v>374</v>
      </c>
      <c r="U149" s="161">
        <v>1.2E-2</v>
      </c>
      <c r="V149" s="161">
        <f>ROUND(E149*U149,2)</f>
        <v>1.78</v>
      </c>
      <c r="W149" s="161"/>
      <c r="X149" s="161" t="s">
        <v>375</v>
      </c>
      <c r="Y149" s="161" t="s">
        <v>334</v>
      </c>
      <c r="Z149" s="151"/>
      <c r="AA149" s="151"/>
      <c r="AB149" s="151"/>
      <c r="AC149" s="151"/>
      <c r="AD149" s="151"/>
      <c r="AE149" s="151"/>
      <c r="AF149" s="151"/>
      <c r="AG149" s="151" t="s">
        <v>376</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2" x14ac:dyDescent="0.2">
      <c r="A150" s="158"/>
      <c r="B150" s="159"/>
      <c r="C150" s="272" t="s">
        <v>551</v>
      </c>
      <c r="D150" s="273"/>
      <c r="E150" s="273"/>
      <c r="F150" s="273"/>
      <c r="G150" s="273"/>
      <c r="H150" s="161"/>
      <c r="I150" s="161"/>
      <c r="J150" s="161"/>
      <c r="K150" s="161"/>
      <c r="L150" s="161"/>
      <c r="M150" s="161"/>
      <c r="N150" s="160"/>
      <c r="O150" s="160"/>
      <c r="P150" s="160"/>
      <c r="Q150" s="160"/>
      <c r="R150" s="161"/>
      <c r="S150" s="161"/>
      <c r="T150" s="161"/>
      <c r="U150" s="161"/>
      <c r="V150" s="161"/>
      <c r="W150" s="161"/>
      <c r="X150" s="161"/>
      <c r="Y150" s="161"/>
      <c r="Z150" s="151"/>
      <c r="AA150" s="151"/>
      <c r="AB150" s="151"/>
      <c r="AC150" s="151"/>
      <c r="AD150" s="151"/>
      <c r="AE150" s="151"/>
      <c r="AF150" s="151"/>
      <c r="AG150" s="151" t="s">
        <v>378</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93" t="str">
        <f>C150</f>
        <v>s případným nutným přemístěním hromad nebo dočasných skládek na místo potřeby ze vzdálenosti do 30 m, v rovině nebo ve svahu do 1 : 5,</v>
      </c>
      <c r="BB150" s="151"/>
      <c r="BC150" s="151"/>
      <c r="BD150" s="151"/>
      <c r="BE150" s="151"/>
      <c r="BF150" s="151"/>
      <c r="BG150" s="151"/>
      <c r="BH150" s="151"/>
    </row>
    <row r="151" spans="1:60" outlineLevel="2" x14ac:dyDescent="0.2">
      <c r="A151" s="158"/>
      <c r="B151" s="159"/>
      <c r="C151" s="201" t="s">
        <v>3888</v>
      </c>
      <c r="D151" s="185"/>
      <c r="E151" s="186">
        <v>148.16999999999999</v>
      </c>
      <c r="F151" s="161"/>
      <c r="G151" s="161"/>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381</v>
      </c>
      <c r="AH151" s="151">
        <v>5</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73">
        <v>27</v>
      </c>
      <c r="B152" s="174" t="s">
        <v>574</v>
      </c>
      <c r="C152" s="181" t="s">
        <v>575</v>
      </c>
      <c r="D152" s="175" t="s">
        <v>576</v>
      </c>
      <c r="E152" s="176">
        <v>6.1342400000000001</v>
      </c>
      <c r="F152" s="177"/>
      <c r="G152" s="178">
        <f>ROUND(E152*F152,2)</f>
        <v>0</v>
      </c>
      <c r="H152" s="177"/>
      <c r="I152" s="178">
        <f>ROUND(E152*H152,2)</f>
        <v>0</v>
      </c>
      <c r="J152" s="177"/>
      <c r="K152" s="178">
        <f>ROUND(E152*J152,2)</f>
        <v>0</v>
      </c>
      <c r="L152" s="178">
        <v>21</v>
      </c>
      <c r="M152" s="178">
        <f>G152*(1+L152/100)</f>
        <v>0</v>
      </c>
      <c r="N152" s="176">
        <v>1E-3</v>
      </c>
      <c r="O152" s="176">
        <f>ROUND(E152*N152,2)</f>
        <v>0.01</v>
      </c>
      <c r="P152" s="176">
        <v>0</v>
      </c>
      <c r="Q152" s="176">
        <f>ROUND(E152*P152,2)</f>
        <v>0</v>
      </c>
      <c r="R152" s="178" t="s">
        <v>577</v>
      </c>
      <c r="S152" s="178" t="s">
        <v>374</v>
      </c>
      <c r="T152" s="179" t="s">
        <v>374</v>
      </c>
      <c r="U152" s="161">
        <v>0</v>
      </c>
      <c r="V152" s="161">
        <f>ROUND(E152*U152,2)</f>
        <v>0</v>
      </c>
      <c r="W152" s="161"/>
      <c r="X152" s="161" t="s">
        <v>578</v>
      </c>
      <c r="Y152" s="161" t="s">
        <v>334</v>
      </c>
      <c r="Z152" s="151"/>
      <c r="AA152" s="151"/>
      <c r="AB152" s="151"/>
      <c r="AC152" s="151"/>
      <c r="AD152" s="151"/>
      <c r="AE152" s="151"/>
      <c r="AF152" s="151"/>
      <c r="AG152" s="151" t="s">
        <v>636</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2" x14ac:dyDescent="0.2">
      <c r="A153" s="158"/>
      <c r="B153" s="159"/>
      <c r="C153" s="201" t="s">
        <v>3889</v>
      </c>
      <c r="D153" s="185"/>
      <c r="E153" s="186">
        <v>6.1342400000000001</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73">
        <v>28</v>
      </c>
      <c r="B154" s="174" t="s">
        <v>1843</v>
      </c>
      <c r="C154" s="181" t="s">
        <v>1844</v>
      </c>
      <c r="D154" s="175" t="s">
        <v>619</v>
      </c>
      <c r="E154" s="176">
        <v>77.262169999999998</v>
      </c>
      <c r="F154" s="177"/>
      <c r="G154" s="178">
        <f>ROUND(E154*F154,2)</f>
        <v>0</v>
      </c>
      <c r="H154" s="177"/>
      <c r="I154" s="178">
        <f>ROUND(E154*H154,2)</f>
        <v>0</v>
      </c>
      <c r="J154" s="177"/>
      <c r="K154" s="178">
        <f>ROUND(E154*J154,2)</f>
        <v>0</v>
      </c>
      <c r="L154" s="178">
        <v>21</v>
      </c>
      <c r="M154" s="178">
        <f>G154*(1+L154/100)</f>
        <v>0</v>
      </c>
      <c r="N154" s="176">
        <v>1</v>
      </c>
      <c r="O154" s="176">
        <f>ROUND(E154*N154,2)</f>
        <v>77.260000000000005</v>
      </c>
      <c r="P154" s="176">
        <v>0</v>
      </c>
      <c r="Q154" s="176">
        <f>ROUND(E154*P154,2)</f>
        <v>0</v>
      </c>
      <c r="R154" s="178" t="s">
        <v>577</v>
      </c>
      <c r="S154" s="178" t="s">
        <v>374</v>
      </c>
      <c r="T154" s="179" t="s">
        <v>374</v>
      </c>
      <c r="U154" s="161">
        <v>0</v>
      </c>
      <c r="V154" s="161">
        <f>ROUND(E154*U154,2)</f>
        <v>0</v>
      </c>
      <c r="W154" s="161"/>
      <c r="X154" s="161" t="s">
        <v>578</v>
      </c>
      <c r="Y154" s="161" t="s">
        <v>334</v>
      </c>
      <c r="Z154" s="151"/>
      <c r="AA154" s="151"/>
      <c r="AB154" s="151"/>
      <c r="AC154" s="151"/>
      <c r="AD154" s="151"/>
      <c r="AE154" s="151"/>
      <c r="AF154" s="151"/>
      <c r="AG154" s="151" t="s">
        <v>1845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63" t="s">
        <v>1846</v>
      </c>
      <c r="D155" s="264"/>
      <c r="E155" s="264"/>
      <c r="F155" s="264"/>
      <c r="G155" s="264"/>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2" x14ac:dyDescent="0.2">
      <c r="A156" s="158"/>
      <c r="B156" s="159"/>
      <c r="C156" s="201" t="s">
        <v>3890</v>
      </c>
      <c r="D156" s="185"/>
      <c r="E156" s="186">
        <v>77.262169999999998</v>
      </c>
      <c r="F156" s="161"/>
      <c r="G156" s="161"/>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381</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x14ac:dyDescent="0.2">
      <c r="A157" s="166" t="s">
        <v>326</v>
      </c>
      <c r="B157" s="167" t="s">
        <v>188</v>
      </c>
      <c r="C157" s="180" t="s">
        <v>189</v>
      </c>
      <c r="D157" s="168"/>
      <c r="E157" s="169"/>
      <c r="F157" s="170"/>
      <c r="G157" s="170">
        <f>SUMIF(AG158:AG173,"&lt;&gt;NOR",G158:G173)</f>
        <v>0</v>
      </c>
      <c r="H157" s="170"/>
      <c r="I157" s="170">
        <f>SUM(I158:I173)</f>
        <v>0</v>
      </c>
      <c r="J157" s="170"/>
      <c r="K157" s="170">
        <f>SUM(K158:K173)</f>
        <v>0</v>
      </c>
      <c r="L157" s="170"/>
      <c r="M157" s="170">
        <f>SUM(M158:M173)</f>
        <v>0</v>
      </c>
      <c r="N157" s="169"/>
      <c r="O157" s="169">
        <f>SUM(O158:O173)</f>
        <v>0</v>
      </c>
      <c r="P157" s="169"/>
      <c r="Q157" s="169">
        <f>SUM(Q158:Q173)</f>
        <v>78.679999999999993</v>
      </c>
      <c r="R157" s="170"/>
      <c r="S157" s="170"/>
      <c r="T157" s="171"/>
      <c r="U157" s="165"/>
      <c r="V157" s="165">
        <f>SUM(V158:V173)</f>
        <v>6.64</v>
      </c>
      <c r="W157" s="165"/>
      <c r="X157" s="165"/>
      <c r="Y157" s="165"/>
      <c r="AG157" t="s">
        <v>327</v>
      </c>
    </row>
    <row r="158" spans="1:60" ht="22.5" outlineLevel="1" x14ac:dyDescent="0.2">
      <c r="A158" s="173">
        <v>29</v>
      </c>
      <c r="B158" s="174" t="s">
        <v>2697</v>
      </c>
      <c r="C158" s="181" t="s">
        <v>2698</v>
      </c>
      <c r="D158" s="175" t="s">
        <v>514</v>
      </c>
      <c r="E158" s="176">
        <v>93.563999999999993</v>
      </c>
      <c r="F158" s="177"/>
      <c r="G158" s="178">
        <f>ROUND(E158*F158,2)</f>
        <v>0</v>
      </c>
      <c r="H158" s="177"/>
      <c r="I158" s="178">
        <f>ROUND(E158*H158,2)</f>
        <v>0</v>
      </c>
      <c r="J158" s="177"/>
      <c r="K158" s="178">
        <f>ROUND(E158*J158,2)</f>
        <v>0</v>
      </c>
      <c r="L158" s="178">
        <v>21</v>
      </c>
      <c r="M158" s="178">
        <f>G158*(1+L158/100)</f>
        <v>0</v>
      </c>
      <c r="N158" s="176">
        <v>0</v>
      </c>
      <c r="O158" s="176">
        <f>ROUND(E158*N158,2)</f>
        <v>0</v>
      </c>
      <c r="P158" s="176">
        <v>0.33</v>
      </c>
      <c r="Q158" s="176">
        <f>ROUND(E158*P158,2)</f>
        <v>30.88</v>
      </c>
      <c r="R158" s="178" t="s">
        <v>588</v>
      </c>
      <c r="S158" s="178" t="s">
        <v>374</v>
      </c>
      <c r="T158" s="179" t="s">
        <v>374</v>
      </c>
      <c r="U158" s="161">
        <v>4.0500000000000001E-2</v>
      </c>
      <c r="V158" s="161">
        <f>ROUND(E158*U158,2)</f>
        <v>3.79</v>
      </c>
      <c r="W158" s="161"/>
      <c r="X158" s="161" t="s">
        <v>375</v>
      </c>
      <c r="Y158" s="161" t="s">
        <v>334</v>
      </c>
      <c r="Z158" s="151"/>
      <c r="AA158" s="151"/>
      <c r="AB158" s="151"/>
      <c r="AC158" s="151"/>
      <c r="AD158" s="151"/>
      <c r="AE158" s="151"/>
      <c r="AF158" s="151"/>
      <c r="AG158" s="151" t="s">
        <v>376</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2" x14ac:dyDescent="0.2">
      <c r="A159" s="158"/>
      <c r="B159" s="159"/>
      <c r="C159" s="201" t="s">
        <v>3891</v>
      </c>
      <c r="D159" s="185"/>
      <c r="E159" s="186">
        <v>93.563999999999993</v>
      </c>
      <c r="F159" s="161"/>
      <c r="G159" s="161"/>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381</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ht="22.5" outlineLevel="1" x14ac:dyDescent="0.2">
      <c r="A160" s="173">
        <v>30</v>
      </c>
      <c r="B160" s="174" t="s">
        <v>2703</v>
      </c>
      <c r="C160" s="181" t="s">
        <v>2704</v>
      </c>
      <c r="D160" s="175" t="s">
        <v>514</v>
      </c>
      <c r="E160" s="176">
        <v>93.563999999999993</v>
      </c>
      <c r="F160" s="177"/>
      <c r="G160" s="178">
        <f>ROUND(E160*F160,2)</f>
        <v>0</v>
      </c>
      <c r="H160" s="177"/>
      <c r="I160" s="178">
        <f>ROUND(E160*H160,2)</f>
        <v>0</v>
      </c>
      <c r="J160" s="177"/>
      <c r="K160" s="178">
        <f>ROUND(E160*J160,2)</f>
        <v>0</v>
      </c>
      <c r="L160" s="178">
        <v>21</v>
      </c>
      <c r="M160" s="178">
        <f>G160*(1+L160/100)</f>
        <v>0</v>
      </c>
      <c r="N160" s="176">
        <v>0</v>
      </c>
      <c r="O160" s="176">
        <f>ROUND(E160*N160,2)</f>
        <v>0</v>
      </c>
      <c r="P160" s="176">
        <v>0.51085999999999998</v>
      </c>
      <c r="Q160" s="176">
        <f>ROUND(E160*P160,2)</f>
        <v>47.8</v>
      </c>
      <c r="R160" s="178" t="s">
        <v>588</v>
      </c>
      <c r="S160" s="178" t="s">
        <v>374</v>
      </c>
      <c r="T160" s="179" t="s">
        <v>374</v>
      </c>
      <c r="U160" s="161">
        <v>2.1999999999999999E-2</v>
      </c>
      <c r="V160" s="161">
        <f>ROUND(E160*U160,2)</f>
        <v>2.06</v>
      </c>
      <c r="W160" s="161"/>
      <c r="X160" s="161" t="s">
        <v>375</v>
      </c>
      <c r="Y160" s="161" t="s">
        <v>334</v>
      </c>
      <c r="Z160" s="151"/>
      <c r="AA160" s="151"/>
      <c r="AB160" s="151"/>
      <c r="AC160" s="151"/>
      <c r="AD160" s="151"/>
      <c r="AE160" s="151"/>
      <c r="AF160" s="151"/>
      <c r="AG160" s="151" t="s">
        <v>376</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3892</v>
      </c>
      <c r="D161" s="185"/>
      <c r="E161" s="186">
        <v>93.563999999999993</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5</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1" x14ac:dyDescent="0.2">
      <c r="A162" s="173">
        <v>31</v>
      </c>
      <c r="B162" s="174" t="s">
        <v>617</v>
      </c>
      <c r="C162" s="181" t="s">
        <v>618</v>
      </c>
      <c r="D162" s="175" t="s">
        <v>619</v>
      </c>
      <c r="E162" s="176">
        <v>78.674229999999994</v>
      </c>
      <c r="F162" s="177"/>
      <c r="G162" s="178">
        <f>ROUND(E162*F162,2)</f>
        <v>0</v>
      </c>
      <c r="H162" s="177"/>
      <c r="I162" s="178">
        <f>ROUND(E162*H162,2)</f>
        <v>0</v>
      </c>
      <c r="J162" s="177"/>
      <c r="K162" s="178">
        <f>ROUND(E162*J162,2)</f>
        <v>0</v>
      </c>
      <c r="L162" s="178">
        <v>21</v>
      </c>
      <c r="M162" s="178">
        <f>G162*(1+L162/100)</f>
        <v>0</v>
      </c>
      <c r="N162" s="176">
        <v>0</v>
      </c>
      <c r="O162" s="176">
        <f>ROUND(E162*N162,2)</f>
        <v>0</v>
      </c>
      <c r="P162" s="176">
        <v>0</v>
      </c>
      <c r="Q162" s="176">
        <f>ROUND(E162*P162,2)</f>
        <v>0</v>
      </c>
      <c r="R162" s="178" t="s">
        <v>588</v>
      </c>
      <c r="S162" s="178" t="s">
        <v>374</v>
      </c>
      <c r="T162" s="179" t="s">
        <v>374</v>
      </c>
      <c r="U162" s="161">
        <v>0.01</v>
      </c>
      <c r="V162" s="161">
        <f>ROUND(E162*U162,2)</f>
        <v>0.79</v>
      </c>
      <c r="W162" s="161"/>
      <c r="X162" s="161" t="s">
        <v>1180</v>
      </c>
      <c r="Y162" s="161" t="s">
        <v>334</v>
      </c>
      <c r="Z162" s="151"/>
      <c r="AA162" s="151"/>
      <c r="AB162" s="151"/>
      <c r="AC162" s="151"/>
      <c r="AD162" s="151"/>
      <c r="AE162" s="151"/>
      <c r="AF162" s="151"/>
      <c r="AG162" s="151" t="s">
        <v>1181</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01" t="s">
        <v>1164</v>
      </c>
      <c r="D163" s="185"/>
      <c r="E163" s="186"/>
      <c r="F163" s="161"/>
      <c r="G163" s="161"/>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381</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01" t="s">
        <v>3893</v>
      </c>
      <c r="D164" s="185"/>
      <c r="E164" s="186"/>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1" t="s">
        <v>3894</v>
      </c>
      <c r="D165" s="185"/>
      <c r="E165" s="186">
        <v>78.674229999999994</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1" x14ac:dyDescent="0.2">
      <c r="A166" s="173">
        <v>32</v>
      </c>
      <c r="B166" s="174" t="s">
        <v>623</v>
      </c>
      <c r="C166" s="181" t="s">
        <v>624</v>
      </c>
      <c r="D166" s="175" t="s">
        <v>619</v>
      </c>
      <c r="E166" s="176">
        <v>2674.9236500000002</v>
      </c>
      <c r="F166" s="177"/>
      <c r="G166" s="178">
        <f>ROUND(E166*F166,2)</f>
        <v>0</v>
      </c>
      <c r="H166" s="177"/>
      <c r="I166" s="178">
        <f>ROUND(E166*H166,2)</f>
        <v>0</v>
      </c>
      <c r="J166" s="177"/>
      <c r="K166" s="178">
        <f>ROUND(E166*J166,2)</f>
        <v>0</v>
      </c>
      <c r="L166" s="178">
        <v>21</v>
      </c>
      <c r="M166" s="178">
        <f>G166*(1+L166/100)</f>
        <v>0</v>
      </c>
      <c r="N166" s="176">
        <v>0</v>
      </c>
      <c r="O166" s="176">
        <f>ROUND(E166*N166,2)</f>
        <v>0</v>
      </c>
      <c r="P166" s="176">
        <v>0</v>
      </c>
      <c r="Q166" s="176">
        <f>ROUND(E166*P166,2)</f>
        <v>0</v>
      </c>
      <c r="R166" s="178" t="s">
        <v>588</v>
      </c>
      <c r="S166" s="178" t="s">
        <v>374</v>
      </c>
      <c r="T166" s="179" t="s">
        <v>374</v>
      </c>
      <c r="U166" s="161">
        <v>0</v>
      </c>
      <c r="V166" s="161">
        <f>ROUND(E166*U166,2)</f>
        <v>0</v>
      </c>
      <c r="W166" s="161"/>
      <c r="X166" s="161" t="s">
        <v>1180</v>
      </c>
      <c r="Y166" s="161" t="s">
        <v>334</v>
      </c>
      <c r="Z166" s="151"/>
      <c r="AA166" s="151"/>
      <c r="AB166" s="151"/>
      <c r="AC166" s="151"/>
      <c r="AD166" s="151"/>
      <c r="AE166" s="151"/>
      <c r="AF166" s="151"/>
      <c r="AG166" s="151" t="s">
        <v>1181</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01" t="s">
        <v>1164</v>
      </c>
      <c r="D167" s="185"/>
      <c r="E167" s="186"/>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01" t="s">
        <v>3893</v>
      </c>
      <c r="D168" s="185"/>
      <c r="E168" s="186"/>
      <c r="F168" s="161"/>
      <c r="G168" s="161"/>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381</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01" t="s">
        <v>3895</v>
      </c>
      <c r="D169" s="185"/>
      <c r="E169" s="186">
        <v>2674.9236500000002</v>
      </c>
      <c r="F169" s="161"/>
      <c r="G169" s="161"/>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381</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73">
        <v>33</v>
      </c>
      <c r="B170" s="174" t="s">
        <v>626</v>
      </c>
      <c r="C170" s="181" t="s">
        <v>627</v>
      </c>
      <c r="D170" s="175" t="s">
        <v>619</v>
      </c>
      <c r="E170" s="176">
        <v>78.674229999999994</v>
      </c>
      <c r="F170" s="177"/>
      <c r="G170" s="178">
        <f>ROUND(E170*F170,2)</f>
        <v>0</v>
      </c>
      <c r="H170" s="177"/>
      <c r="I170" s="178">
        <f>ROUND(E170*H170,2)</f>
        <v>0</v>
      </c>
      <c r="J170" s="177"/>
      <c r="K170" s="178">
        <f>ROUND(E170*J170,2)</f>
        <v>0</v>
      </c>
      <c r="L170" s="178">
        <v>21</v>
      </c>
      <c r="M170" s="178">
        <f>G170*(1+L170/100)</f>
        <v>0</v>
      </c>
      <c r="N170" s="176">
        <v>0</v>
      </c>
      <c r="O170" s="176">
        <f>ROUND(E170*N170,2)</f>
        <v>0</v>
      </c>
      <c r="P170" s="176">
        <v>0</v>
      </c>
      <c r="Q170" s="176">
        <f>ROUND(E170*P170,2)</f>
        <v>0</v>
      </c>
      <c r="R170" s="178" t="s">
        <v>628</v>
      </c>
      <c r="S170" s="178" t="s">
        <v>374</v>
      </c>
      <c r="T170" s="179" t="s">
        <v>374</v>
      </c>
      <c r="U170" s="161">
        <v>0</v>
      </c>
      <c r="V170" s="161">
        <f>ROUND(E170*U170,2)</f>
        <v>0</v>
      </c>
      <c r="W170" s="161"/>
      <c r="X170" s="161" t="s">
        <v>1180</v>
      </c>
      <c r="Y170" s="161" t="s">
        <v>334</v>
      </c>
      <c r="Z170" s="151"/>
      <c r="AA170" s="151"/>
      <c r="AB170" s="151"/>
      <c r="AC170" s="151"/>
      <c r="AD170" s="151"/>
      <c r="AE170" s="151"/>
      <c r="AF170" s="151"/>
      <c r="AG170" s="151" t="s">
        <v>1181</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2" x14ac:dyDescent="0.2">
      <c r="A171" s="158"/>
      <c r="B171" s="159"/>
      <c r="C171" s="201" t="s">
        <v>1164</v>
      </c>
      <c r="D171" s="185"/>
      <c r="E171" s="186"/>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1" t="s">
        <v>3893</v>
      </c>
      <c r="D172" s="185"/>
      <c r="E172" s="186"/>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1" t="s">
        <v>3894</v>
      </c>
      <c r="D173" s="185"/>
      <c r="E173" s="186">
        <v>78.674229999999994</v>
      </c>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x14ac:dyDescent="0.2">
      <c r="A174" s="166" t="s">
        <v>326</v>
      </c>
      <c r="B174" s="167" t="s">
        <v>190</v>
      </c>
      <c r="C174" s="180" t="s">
        <v>191</v>
      </c>
      <c r="D174" s="168"/>
      <c r="E174" s="169"/>
      <c r="F174" s="170"/>
      <c r="G174" s="170">
        <f>SUMIF(AG175:AG192,"&lt;&gt;NOR",G175:G192)</f>
        <v>0</v>
      </c>
      <c r="H174" s="170"/>
      <c r="I174" s="170">
        <f>SUM(I175:I192)</f>
        <v>0</v>
      </c>
      <c r="J174" s="170"/>
      <c r="K174" s="170">
        <f>SUM(K175:K192)</f>
        <v>0</v>
      </c>
      <c r="L174" s="170"/>
      <c r="M174" s="170">
        <f>SUM(M175:M192)</f>
        <v>0</v>
      </c>
      <c r="N174" s="169"/>
      <c r="O174" s="169">
        <f>SUM(O175:O192)</f>
        <v>0</v>
      </c>
      <c r="P174" s="169"/>
      <c r="Q174" s="169">
        <f>SUM(Q175:Q192)</f>
        <v>20.58</v>
      </c>
      <c r="R174" s="170"/>
      <c r="S174" s="170"/>
      <c r="T174" s="171"/>
      <c r="U174" s="165"/>
      <c r="V174" s="165">
        <f>SUM(V175:V192)</f>
        <v>11.440000000000001</v>
      </c>
      <c r="W174" s="165"/>
      <c r="X174" s="165"/>
      <c r="Y174" s="165"/>
      <c r="AG174" t="s">
        <v>327</v>
      </c>
    </row>
    <row r="175" spans="1:60" ht="22.5" outlineLevel="1" x14ac:dyDescent="0.2">
      <c r="A175" s="173">
        <v>34</v>
      </c>
      <c r="B175" s="174" t="s">
        <v>2711</v>
      </c>
      <c r="C175" s="181" t="s">
        <v>2712</v>
      </c>
      <c r="D175" s="175" t="s">
        <v>514</v>
      </c>
      <c r="E175" s="176">
        <v>93.563999999999993</v>
      </c>
      <c r="F175" s="177"/>
      <c r="G175" s="178">
        <f>ROUND(E175*F175,2)</f>
        <v>0</v>
      </c>
      <c r="H175" s="177"/>
      <c r="I175" s="178">
        <f>ROUND(E175*H175,2)</f>
        <v>0</v>
      </c>
      <c r="J175" s="177"/>
      <c r="K175" s="178">
        <f>ROUND(E175*J175,2)</f>
        <v>0</v>
      </c>
      <c r="L175" s="178">
        <v>21</v>
      </c>
      <c r="M175" s="178">
        <f>G175*(1+L175/100)</f>
        <v>0</v>
      </c>
      <c r="N175" s="176">
        <v>0</v>
      </c>
      <c r="O175" s="176">
        <f>ROUND(E175*N175,2)</f>
        <v>0</v>
      </c>
      <c r="P175" s="176">
        <v>0.11</v>
      </c>
      <c r="Q175" s="176">
        <f>ROUND(E175*P175,2)</f>
        <v>10.29</v>
      </c>
      <c r="R175" s="178" t="s">
        <v>588</v>
      </c>
      <c r="S175" s="178" t="s">
        <v>374</v>
      </c>
      <c r="T175" s="179" t="s">
        <v>374</v>
      </c>
      <c r="U175" s="161">
        <v>0.04</v>
      </c>
      <c r="V175" s="161">
        <f>ROUND(E175*U175,2)</f>
        <v>3.74</v>
      </c>
      <c r="W175" s="161"/>
      <c r="X175" s="161" t="s">
        <v>375</v>
      </c>
      <c r="Y175" s="161" t="s">
        <v>334</v>
      </c>
      <c r="Z175" s="151"/>
      <c r="AA175" s="151"/>
      <c r="AB175" s="151"/>
      <c r="AC175" s="151"/>
      <c r="AD175" s="151"/>
      <c r="AE175" s="151"/>
      <c r="AF175" s="151"/>
      <c r="AG175" s="151" t="s">
        <v>390</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01" t="s">
        <v>3891</v>
      </c>
      <c r="D176" s="185"/>
      <c r="E176" s="186">
        <v>93.563999999999993</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73">
        <v>35</v>
      </c>
      <c r="B177" s="174" t="s">
        <v>2713</v>
      </c>
      <c r="C177" s="181" t="s">
        <v>2714</v>
      </c>
      <c r="D177" s="175" t="s">
        <v>514</v>
      </c>
      <c r="E177" s="176">
        <v>93.563999999999993</v>
      </c>
      <c r="F177" s="177"/>
      <c r="G177" s="178">
        <f>ROUND(E177*F177,2)</f>
        <v>0</v>
      </c>
      <c r="H177" s="177"/>
      <c r="I177" s="178">
        <f>ROUND(E177*H177,2)</f>
        <v>0</v>
      </c>
      <c r="J177" s="177"/>
      <c r="K177" s="178">
        <f>ROUND(E177*J177,2)</f>
        <v>0</v>
      </c>
      <c r="L177" s="178">
        <v>21</v>
      </c>
      <c r="M177" s="178">
        <f>G177*(1+L177/100)</f>
        <v>0</v>
      </c>
      <c r="N177" s="176">
        <v>0</v>
      </c>
      <c r="O177" s="176">
        <f>ROUND(E177*N177,2)</f>
        <v>0</v>
      </c>
      <c r="P177" s="176">
        <v>0.11</v>
      </c>
      <c r="Q177" s="176">
        <f>ROUND(E177*P177,2)</f>
        <v>10.29</v>
      </c>
      <c r="R177" s="178" t="s">
        <v>588</v>
      </c>
      <c r="S177" s="178" t="s">
        <v>374</v>
      </c>
      <c r="T177" s="179" t="s">
        <v>374</v>
      </c>
      <c r="U177" s="161">
        <v>0.08</v>
      </c>
      <c r="V177" s="161">
        <f>ROUND(E177*U177,2)</f>
        <v>7.49</v>
      </c>
      <c r="W177" s="161"/>
      <c r="X177" s="161" t="s">
        <v>375</v>
      </c>
      <c r="Y177" s="161" t="s">
        <v>334</v>
      </c>
      <c r="Z177" s="151"/>
      <c r="AA177" s="151"/>
      <c r="AB177" s="151"/>
      <c r="AC177" s="151"/>
      <c r="AD177" s="151"/>
      <c r="AE177" s="151"/>
      <c r="AF177" s="151"/>
      <c r="AG177" s="151" t="s">
        <v>376</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2" x14ac:dyDescent="0.2">
      <c r="A178" s="158"/>
      <c r="B178" s="159"/>
      <c r="C178" s="272" t="s">
        <v>2715</v>
      </c>
      <c r="D178" s="273"/>
      <c r="E178" s="273"/>
      <c r="F178" s="273"/>
      <c r="G178" s="273"/>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378</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93" t="str">
        <f>C178</f>
        <v>s naložením na dopravní prostředek, očištění povrchu od frézované plochy, opotřebování frézovacích nástrojů (nožů, upínacích kroužků, držáků) nutné ruční odstranění (vybourání) živičného krytu kolem překážek,</v>
      </c>
      <c r="BB178" s="151"/>
      <c r="BC178" s="151"/>
      <c r="BD178" s="151"/>
      <c r="BE178" s="151"/>
      <c r="BF178" s="151"/>
      <c r="BG178" s="151"/>
      <c r="BH178" s="151"/>
    </row>
    <row r="179" spans="1:60" outlineLevel="2" x14ac:dyDescent="0.2">
      <c r="A179" s="158"/>
      <c r="B179" s="159"/>
      <c r="C179" s="201" t="s">
        <v>3891</v>
      </c>
      <c r="D179" s="185"/>
      <c r="E179" s="186">
        <v>93.563999999999993</v>
      </c>
      <c r="F179" s="161"/>
      <c r="G179" s="161"/>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381</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1" x14ac:dyDescent="0.2">
      <c r="A180" s="173">
        <v>36</v>
      </c>
      <c r="B180" s="174" t="s">
        <v>617</v>
      </c>
      <c r="C180" s="181" t="s">
        <v>618</v>
      </c>
      <c r="D180" s="175" t="s">
        <v>619</v>
      </c>
      <c r="E180" s="176">
        <v>20.58408</v>
      </c>
      <c r="F180" s="177"/>
      <c r="G180" s="178">
        <f>ROUND(E180*F180,2)</f>
        <v>0</v>
      </c>
      <c r="H180" s="177"/>
      <c r="I180" s="178">
        <f>ROUND(E180*H180,2)</f>
        <v>0</v>
      </c>
      <c r="J180" s="177"/>
      <c r="K180" s="178">
        <f>ROUND(E180*J180,2)</f>
        <v>0</v>
      </c>
      <c r="L180" s="178">
        <v>21</v>
      </c>
      <c r="M180" s="178">
        <f>G180*(1+L180/100)</f>
        <v>0</v>
      </c>
      <c r="N180" s="176">
        <v>0</v>
      </c>
      <c r="O180" s="176">
        <f>ROUND(E180*N180,2)</f>
        <v>0</v>
      </c>
      <c r="P180" s="176">
        <v>0</v>
      </c>
      <c r="Q180" s="176">
        <f>ROUND(E180*P180,2)</f>
        <v>0</v>
      </c>
      <c r="R180" s="178" t="s">
        <v>588</v>
      </c>
      <c r="S180" s="178" t="s">
        <v>374</v>
      </c>
      <c r="T180" s="179" t="s">
        <v>374</v>
      </c>
      <c r="U180" s="161">
        <v>0.01</v>
      </c>
      <c r="V180" s="161">
        <f>ROUND(E180*U180,2)</f>
        <v>0.21</v>
      </c>
      <c r="W180" s="161"/>
      <c r="X180" s="161" t="s">
        <v>1180</v>
      </c>
      <c r="Y180" s="161" t="s">
        <v>334</v>
      </c>
      <c r="Z180" s="151"/>
      <c r="AA180" s="151"/>
      <c r="AB180" s="151"/>
      <c r="AC180" s="151"/>
      <c r="AD180" s="151"/>
      <c r="AE180" s="151"/>
      <c r="AF180" s="151"/>
      <c r="AG180" s="151" t="s">
        <v>1181</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2" x14ac:dyDescent="0.2">
      <c r="A181" s="158"/>
      <c r="B181" s="159"/>
      <c r="C181" s="201" t="s">
        <v>1164</v>
      </c>
      <c r="D181" s="185"/>
      <c r="E181" s="186"/>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3896</v>
      </c>
      <c r="D182" s="185"/>
      <c r="E182" s="186"/>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1" t="s">
        <v>3897</v>
      </c>
      <c r="D183" s="185"/>
      <c r="E183" s="186">
        <v>20.58408</v>
      </c>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ht="22.5" outlineLevel="1" x14ac:dyDescent="0.2">
      <c r="A184" s="173">
        <v>37</v>
      </c>
      <c r="B184" s="174" t="s">
        <v>623</v>
      </c>
      <c r="C184" s="181" t="s">
        <v>624</v>
      </c>
      <c r="D184" s="175" t="s">
        <v>619</v>
      </c>
      <c r="E184" s="176">
        <v>699.85871999999995</v>
      </c>
      <c r="F184" s="177"/>
      <c r="G184" s="178">
        <f>ROUND(E184*F184,2)</f>
        <v>0</v>
      </c>
      <c r="H184" s="177"/>
      <c r="I184" s="178">
        <f>ROUND(E184*H184,2)</f>
        <v>0</v>
      </c>
      <c r="J184" s="177"/>
      <c r="K184" s="178">
        <f>ROUND(E184*J184,2)</f>
        <v>0</v>
      </c>
      <c r="L184" s="178">
        <v>21</v>
      </c>
      <c r="M184" s="178">
        <f>G184*(1+L184/100)</f>
        <v>0</v>
      </c>
      <c r="N184" s="176">
        <v>0</v>
      </c>
      <c r="O184" s="176">
        <f>ROUND(E184*N184,2)</f>
        <v>0</v>
      </c>
      <c r="P184" s="176">
        <v>0</v>
      </c>
      <c r="Q184" s="176">
        <f>ROUND(E184*P184,2)</f>
        <v>0</v>
      </c>
      <c r="R184" s="178" t="s">
        <v>588</v>
      </c>
      <c r="S184" s="178" t="s">
        <v>374</v>
      </c>
      <c r="T184" s="179" t="s">
        <v>374</v>
      </c>
      <c r="U184" s="161">
        <v>0</v>
      </c>
      <c r="V184" s="161">
        <f>ROUND(E184*U184,2)</f>
        <v>0</v>
      </c>
      <c r="W184" s="161"/>
      <c r="X184" s="161" t="s">
        <v>1180</v>
      </c>
      <c r="Y184" s="161" t="s">
        <v>334</v>
      </c>
      <c r="Z184" s="151"/>
      <c r="AA184" s="151"/>
      <c r="AB184" s="151"/>
      <c r="AC184" s="151"/>
      <c r="AD184" s="151"/>
      <c r="AE184" s="151"/>
      <c r="AF184" s="151"/>
      <c r="AG184" s="151" t="s">
        <v>1181</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2" x14ac:dyDescent="0.2">
      <c r="A185" s="158"/>
      <c r="B185" s="159"/>
      <c r="C185" s="201" t="s">
        <v>1164</v>
      </c>
      <c r="D185" s="185"/>
      <c r="E185" s="186"/>
      <c r="F185" s="161"/>
      <c r="G185" s="161"/>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381</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01" t="s">
        <v>3896</v>
      </c>
      <c r="D186" s="185"/>
      <c r="E186" s="186"/>
      <c r="F186" s="161"/>
      <c r="G186" s="161"/>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381</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01" t="s">
        <v>3898</v>
      </c>
      <c r="D187" s="185"/>
      <c r="E187" s="186">
        <v>699.85871999999995</v>
      </c>
      <c r="F187" s="161"/>
      <c r="G187" s="161"/>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381</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73">
        <v>38</v>
      </c>
      <c r="B188" s="174" t="s">
        <v>2720</v>
      </c>
      <c r="C188" s="181" t="s">
        <v>2721</v>
      </c>
      <c r="D188" s="175" t="s">
        <v>619</v>
      </c>
      <c r="E188" s="176">
        <v>20.58408</v>
      </c>
      <c r="F188" s="177"/>
      <c r="G188" s="178">
        <f>ROUND(E188*F188,2)</f>
        <v>0</v>
      </c>
      <c r="H188" s="177"/>
      <c r="I188" s="178">
        <f>ROUND(E188*H188,2)</f>
        <v>0</v>
      </c>
      <c r="J188" s="177"/>
      <c r="K188" s="178">
        <f>ROUND(E188*J188,2)</f>
        <v>0</v>
      </c>
      <c r="L188" s="178">
        <v>21</v>
      </c>
      <c r="M188" s="178">
        <f>G188*(1+L188/100)</f>
        <v>0</v>
      </c>
      <c r="N188" s="176">
        <v>0</v>
      </c>
      <c r="O188" s="176">
        <f>ROUND(E188*N188,2)</f>
        <v>0</v>
      </c>
      <c r="P188" s="176">
        <v>0</v>
      </c>
      <c r="Q188" s="176">
        <f>ROUND(E188*P188,2)</f>
        <v>0</v>
      </c>
      <c r="R188" s="178" t="s">
        <v>628</v>
      </c>
      <c r="S188" s="178" t="s">
        <v>374</v>
      </c>
      <c r="T188" s="179" t="s">
        <v>374</v>
      </c>
      <c r="U188" s="161">
        <v>0</v>
      </c>
      <c r="V188" s="161">
        <f>ROUND(E188*U188,2)</f>
        <v>0</v>
      </c>
      <c r="W188" s="161"/>
      <c r="X188" s="161" t="s">
        <v>1180</v>
      </c>
      <c r="Y188" s="161" t="s">
        <v>334</v>
      </c>
      <c r="Z188" s="151"/>
      <c r="AA188" s="151"/>
      <c r="AB188" s="151"/>
      <c r="AC188" s="151"/>
      <c r="AD188" s="151"/>
      <c r="AE188" s="151"/>
      <c r="AF188" s="151"/>
      <c r="AG188" s="151" t="s">
        <v>1181</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2" x14ac:dyDescent="0.2">
      <c r="A189" s="158"/>
      <c r="B189" s="159"/>
      <c r="C189" s="263" t="s">
        <v>2722</v>
      </c>
      <c r="D189" s="264"/>
      <c r="E189" s="264"/>
      <c r="F189" s="264"/>
      <c r="G189" s="264"/>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337</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2" x14ac:dyDescent="0.2">
      <c r="A190" s="158"/>
      <c r="B190" s="159"/>
      <c r="C190" s="201" t="s">
        <v>1164</v>
      </c>
      <c r="D190" s="185"/>
      <c r="E190" s="186"/>
      <c r="F190" s="161"/>
      <c r="G190" s="161"/>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381</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01" t="s">
        <v>3896</v>
      </c>
      <c r="D191" s="185"/>
      <c r="E191" s="186"/>
      <c r="F191" s="161"/>
      <c r="G191" s="161"/>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381</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01" t="s">
        <v>3897</v>
      </c>
      <c r="D192" s="185"/>
      <c r="E192" s="186">
        <v>20.58408</v>
      </c>
      <c r="F192" s="161"/>
      <c r="G192" s="161"/>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381</v>
      </c>
      <c r="AH192" s="151">
        <v>0</v>
      </c>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x14ac:dyDescent="0.2">
      <c r="A193" s="166" t="s">
        <v>326</v>
      </c>
      <c r="B193" s="167" t="s">
        <v>196</v>
      </c>
      <c r="C193" s="180" t="s">
        <v>197</v>
      </c>
      <c r="D193" s="168"/>
      <c r="E193" s="169"/>
      <c r="F193" s="170"/>
      <c r="G193" s="170">
        <f>SUMIF(AG194:AG207,"&lt;&gt;NOR",G194:G207)</f>
        <v>0</v>
      </c>
      <c r="H193" s="170"/>
      <c r="I193" s="170">
        <f>SUM(I194:I207)</f>
        <v>0</v>
      </c>
      <c r="J193" s="170"/>
      <c r="K193" s="170">
        <f>SUM(K194:K207)</f>
        <v>0</v>
      </c>
      <c r="L193" s="170"/>
      <c r="M193" s="170">
        <f>SUM(M194:M207)</f>
        <v>0</v>
      </c>
      <c r="N193" s="169"/>
      <c r="O193" s="169">
        <f>SUM(O194:O207)</f>
        <v>13</v>
      </c>
      <c r="P193" s="169"/>
      <c r="Q193" s="169">
        <f>SUM(Q194:Q207)</f>
        <v>0</v>
      </c>
      <c r="R193" s="170"/>
      <c r="S193" s="170"/>
      <c r="T193" s="171"/>
      <c r="U193" s="165"/>
      <c r="V193" s="165">
        <f>SUM(V194:V207)</f>
        <v>15.87</v>
      </c>
      <c r="W193" s="165"/>
      <c r="X193" s="165"/>
      <c r="Y193" s="165"/>
      <c r="AG193" t="s">
        <v>327</v>
      </c>
    </row>
    <row r="194" spans="1:60" outlineLevel="1" x14ac:dyDescent="0.2">
      <c r="A194" s="173">
        <v>39</v>
      </c>
      <c r="B194" s="174" t="s">
        <v>2723</v>
      </c>
      <c r="C194" s="181" t="s">
        <v>2724</v>
      </c>
      <c r="D194" s="175" t="s">
        <v>389</v>
      </c>
      <c r="E194" s="176">
        <v>0.37584000000000001</v>
      </c>
      <c r="F194" s="177"/>
      <c r="G194" s="178">
        <f>ROUND(E194*F194,2)</f>
        <v>0</v>
      </c>
      <c r="H194" s="177"/>
      <c r="I194" s="178">
        <f>ROUND(E194*H194,2)</f>
        <v>0</v>
      </c>
      <c r="J194" s="177"/>
      <c r="K194" s="178">
        <f>ROUND(E194*J194,2)</f>
        <v>0</v>
      </c>
      <c r="L194" s="178">
        <v>21</v>
      </c>
      <c r="M194" s="178">
        <f>G194*(1+L194/100)</f>
        <v>0</v>
      </c>
      <c r="N194" s="176">
        <v>2.1</v>
      </c>
      <c r="O194" s="176">
        <f>ROUND(E194*N194,2)</f>
        <v>0.79</v>
      </c>
      <c r="P194" s="176">
        <v>0</v>
      </c>
      <c r="Q194" s="176">
        <f>ROUND(E194*P194,2)</f>
        <v>0</v>
      </c>
      <c r="R194" s="178" t="s">
        <v>597</v>
      </c>
      <c r="S194" s="178" t="s">
        <v>374</v>
      </c>
      <c r="T194" s="179" t="s">
        <v>374</v>
      </c>
      <c r="U194" s="161">
        <v>0.97</v>
      </c>
      <c r="V194" s="161">
        <f>ROUND(E194*U194,2)</f>
        <v>0.36</v>
      </c>
      <c r="W194" s="161"/>
      <c r="X194" s="161" t="s">
        <v>375</v>
      </c>
      <c r="Y194" s="161" t="s">
        <v>334</v>
      </c>
      <c r="Z194" s="151"/>
      <c r="AA194" s="151"/>
      <c r="AB194" s="151"/>
      <c r="AC194" s="151"/>
      <c r="AD194" s="151"/>
      <c r="AE194" s="151"/>
      <c r="AF194" s="151"/>
      <c r="AG194" s="151" t="s">
        <v>376</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2" x14ac:dyDescent="0.2">
      <c r="A195" s="158"/>
      <c r="B195" s="159"/>
      <c r="C195" s="263" t="s">
        <v>3899</v>
      </c>
      <c r="D195" s="264"/>
      <c r="E195" s="264"/>
      <c r="F195" s="264"/>
      <c r="G195" s="264"/>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337</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2" x14ac:dyDescent="0.2">
      <c r="A196" s="158"/>
      <c r="B196" s="159"/>
      <c r="C196" s="201" t="s">
        <v>3900</v>
      </c>
      <c r="D196" s="185"/>
      <c r="E196" s="186">
        <v>0.37584000000000001</v>
      </c>
      <c r="F196" s="161"/>
      <c r="G196" s="161"/>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381</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73">
        <v>40</v>
      </c>
      <c r="B197" s="174" t="s">
        <v>3473</v>
      </c>
      <c r="C197" s="181" t="s">
        <v>3474</v>
      </c>
      <c r="D197" s="175" t="s">
        <v>389</v>
      </c>
      <c r="E197" s="176">
        <v>0.19095999999999999</v>
      </c>
      <c r="F197" s="177"/>
      <c r="G197" s="178">
        <f>ROUND(E197*F197,2)</f>
        <v>0</v>
      </c>
      <c r="H197" s="177"/>
      <c r="I197" s="178">
        <f>ROUND(E197*H197,2)</f>
        <v>0</v>
      </c>
      <c r="J197" s="177"/>
      <c r="K197" s="178">
        <f>ROUND(E197*J197,2)</f>
        <v>0</v>
      </c>
      <c r="L197" s="178">
        <v>21</v>
      </c>
      <c r="M197" s="178">
        <f>G197*(1+L197/100)</f>
        <v>0</v>
      </c>
      <c r="N197" s="176">
        <v>2.5</v>
      </c>
      <c r="O197" s="176">
        <f>ROUND(E197*N197,2)</f>
        <v>0.48</v>
      </c>
      <c r="P197" s="176">
        <v>0</v>
      </c>
      <c r="Q197" s="176">
        <f>ROUND(E197*P197,2)</f>
        <v>0</v>
      </c>
      <c r="R197" s="178" t="s">
        <v>878</v>
      </c>
      <c r="S197" s="178" t="s">
        <v>374</v>
      </c>
      <c r="T197" s="179" t="s">
        <v>374</v>
      </c>
      <c r="U197" s="161">
        <v>1.45</v>
      </c>
      <c r="V197" s="161">
        <f>ROUND(E197*U197,2)</f>
        <v>0.28000000000000003</v>
      </c>
      <c r="W197" s="161"/>
      <c r="X197" s="161" t="s">
        <v>375</v>
      </c>
      <c r="Y197" s="161" t="s">
        <v>334</v>
      </c>
      <c r="Z197" s="151"/>
      <c r="AA197" s="151"/>
      <c r="AB197" s="151"/>
      <c r="AC197" s="151"/>
      <c r="AD197" s="151"/>
      <c r="AE197" s="151"/>
      <c r="AF197" s="151"/>
      <c r="AG197" s="151" t="s">
        <v>376</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2" x14ac:dyDescent="0.2">
      <c r="A198" s="158"/>
      <c r="B198" s="159"/>
      <c r="C198" s="272" t="s">
        <v>2072</v>
      </c>
      <c r="D198" s="273"/>
      <c r="E198" s="273"/>
      <c r="F198" s="273"/>
      <c r="G198" s="273"/>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378</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2" x14ac:dyDescent="0.2">
      <c r="A199" s="158"/>
      <c r="B199" s="159"/>
      <c r="C199" s="274" t="s">
        <v>3899</v>
      </c>
      <c r="D199" s="275"/>
      <c r="E199" s="275"/>
      <c r="F199" s="275"/>
      <c r="G199" s="275"/>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337</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2" x14ac:dyDescent="0.2">
      <c r="A200" s="158"/>
      <c r="B200" s="159"/>
      <c r="C200" s="201" t="s">
        <v>3901</v>
      </c>
      <c r="D200" s="185"/>
      <c r="E200" s="186">
        <v>0.19095999999999999</v>
      </c>
      <c r="F200" s="161"/>
      <c r="G200" s="161"/>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381</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ht="22.5" outlineLevel="1" x14ac:dyDescent="0.2">
      <c r="A201" s="173">
        <v>41</v>
      </c>
      <c r="B201" s="174" t="s">
        <v>2423</v>
      </c>
      <c r="C201" s="181" t="s">
        <v>2424</v>
      </c>
      <c r="D201" s="175" t="s">
        <v>640</v>
      </c>
      <c r="E201" s="176">
        <v>114.29</v>
      </c>
      <c r="F201" s="177"/>
      <c r="G201" s="178">
        <f>ROUND(E201*F201,2)</f>
        <v>0</v>
      </c>
      <c r="H201" s="177"/>
      <c r="I201" s="178">
        <f>ROUND(E201*H201,2)</f>
        <v>0</v>
      </c>
      <c r="J201" s="177"/>
      <c r="K201" s="178">
        <f>ROUND(E201*J201,2)</f>
        <v>0</v>
      </c>
      <c r="L201" s="178">
        <v>21</v>
      </c>
      <c r="M201" s="178">
        <f>G201*(1+L201/100)</f>
        <v>0</v>
      </c>
      <c r="N201" s="176">
        <v>0</v>
      </c>
      <c r="O201" s="176">
        <f>ROUND(E201*N201,2)</f>
        <v>0</v>
      </c>
      <c r="P201" s="176">
        <v>0</v>
      </c>
      <c r="Q201" s="176">
        <f>ROUND(E201*P201,2)</f>
        <v>0</v>
      </c>
      <c r="R201" s="178" t="s">
        <v>878</v>
      </c>
      <c r="S201" s="178" t="s">
        <v>374</v>
      </c>
      <c r="T201" s="179" t="s">
        <v>374</v>
      </c>
      <c r="U201" s="161">
        <v>5.5E-2</v>
      </c>
      <c r="V201" s="161">
        <f>ROUND(E201*U201,2)</f>
        <v>6.29</v>
      </c>
      <c r="W201" s="161"/>
      <c r="X201" s="161" t="s">
        <v>375</v>
      </c>
      <c r="Y201" s="161" t="s">
        <v>334</v>
      </c>
      <c r="Z201" s="151"/>
      <c r="AA201" s="151"/>
      <c r="AB201" s="151"/>
      <c r="AC201" s="151"/>
      <c r="AD201" s="151"/>
      <c r="AE201" s="151"/>
      <c r="AF201" s="151"/>
      <c r="AG201" s="151" t="s">
        <v>376</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2" x14ac:dyDescent="0.2">
      <c r="A202" s="158"/>
      <c r="B202" s="159"/>
      <c r="C202" s="201" t="s">
        <v>3902</v>
      </c>
      <c r="D202" s="185"/>
      <c r="E202" s="186">
        <v>114.29</v>
      </c>
      <c r="F202" s="161"/>
      <c r="G202" s="161"/>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381</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73">
        <v>42</v>
      </c>
      <c r="B203" s="174" t="s">
        <v>2429</v>
      </c>
      <c r="C203" s="181" t="s">
        <v>2430</v>
      </c>
      <c r="D203" s="175" t="s">
        <v>389</v>
      </c>
      <c r="E203" s="176">
        <v>6.8579999999999997</v>
      </c>
      <c r="F203" s="177"/>
      <c r="G203" s="178">
        <f>ROUND(E203*F203,2)</f>
        <v>0</v>
      </c>
      <c r="H203" s="177"/>
      <c r="I203" s="178">
        <f>ROUND(E203*H203,2)</f>
        <v>0</v>
      </c>
      <c r="J203" s="177"/>
      <c r="K203" s="178">
        <f>ROUND(E203*J203,2)</f>
        <v>0</v>
      </c>
      <c r="L203" s="178">
        <v>21</v>
      </c>
      <c r="M203" s="178">
        <f>G203*(1+L203/100)</f>
        <v>0</v>
      </c>
      <c r="N203" s="176">
        <v>1.7034</v>
      </c>
      <c r="O203" s="176">
        <f>ROUND(E203*N203,2)</f>
        <v>11.68</v>
      </c>
      <c r="P203" s="176">
        <v>0</v>
      </c>
      <c r="Q203" s="176">
        <f>ROUND(E203*P203,2)</f>
        <v>0</v>
      </c>
      <c r="R203" s="178" t="s">
        <v>878</v>
      </c>
      <c r="S203" s="178" t="s">
        <v>374</v>
      </c>
      <c r="T203" s="179" t="s">
        <v>374</v>
      </c>
      <c r="U203" s="161">
        <v>1.3029999999999999</v>
      </c>
      <c r="V203" s="161">
        <f>ROUND(E203*U203,2)</f>
        <v>8.94</v>
      </c>
      <c r="W203" s="161"/>
      <c r="X203" s="161" t="s">
        <v>375</v>
      </c>
      <c r="Y203" s="161" t="s">
        <v>334</v>
      </c>
      <c r="Z203" s="151"/>
      <c r="AA203" s="151"/>
      <c r="AB203" s="151"/>
      <c r="AC203" s="151"/>
      <c r="AD203" s="151"/>
      <c r="AE203" s="151"/>
      <c r="AF203" s="151"/>
      <c r="AG203" s="151" t="s">
        <v>376</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2" x14ac:dyDescent="0.2">
      <c r="A204" s="158"/>
      <c r="B204" s="159"/>
      <c r="C204" s="272" t="s">
        <v>1850</v>
      </c>
      <c r="D204" s="273"/>
      <c r="E204" s="273"/>
      <c r="F204" s="273"/>
      <c r="G204" s="273"/>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378</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2" x14ac:dyDescent="0.2">
      <c r="A205" s="158"/>
      <c r="B205" s="159"/>
      <c r="C205" s="201" t="s">
        <v>3903</v>
      </c>
      <c r="D205" s="185"/>
      <c r="E205" s="186">
        <v>6.8579999999999997</v>
      </c>
      <c r="F205" s="161"/>
      <c r="G205" s="161"/>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381</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ht="22.5" outlineLevel="1" x14ac:dyDescent="0.2">
      <c r="A206" s="173">
        <v>43</v>
      </c>
      <c r="B206" s="174" t="s">
        <v>2436</v>
      </c>
      <c r="C206" s="181" t="s">
        <v>2437</v>
      </c>
      <c r="D206" s="175" t="s">
        <v>640</v>
      </c>
      <c r="E206" s="176">
        <v>114.29</v>
      </c>
      <c r="F206" s="177"/>
      <c r="G206" s="178">
        <f>ROUND(E206*F206,2)</f>
        <v>0</v>
      </c>
      <c r="H206" s="177"/>
      <c r="I206" s="178">
        <f>ROUND(E206*H206,2)</f>
        <v>0</v>
      </c>
      <c r="J206" s="177"/>
      <c r="K206" s="178">
        <f>ROUND(E206*J206,2)</f>
        <v>0</v>
      </c>
      <c r="L206" s="178">
        <v>21</v>
      </c>
      <c r="M206" s="178">
        <f>G206*(1+L206/100)</f>
        <v>0</v>
      </c>
      <c r="N206" s="176">
        <v>4.8000000000000001E-4</v>
      </c>
      <c r="O206" s="176">
        <f>ROUND(E206*N206,2)</f>
        <v>0.05</v>
      </c>
      <c r="P206" s="176">
        <v>0</v>
      </c>
      <c r="Q206" s="176">
        <f>ROUND(E206*P206,2)</f>
        <v>0</v>
      </c>
      <c r="R206" s="178" t="s">
        <v>577</v>
      </c>
      <c r="S206" s="178" t="s">
        <v>374</v>
      </c>
      <c r="T206" s="179" t="s">
        <v>374</v>
      </c>
      <c r="U206" s="161">
        <v>0</v>
      </c>
      <c r="V206" s="161">
        <f>ROUND(E206*U206,2)</f>
        <v>0</v>
      </c>
      <c r="W206" s="161"/>
      <c r="X206" s="161" t="s">
        <v>578</v>
      </c>
      <c r="Y206" s="161" t="s">
        <v>334</v>
      </c>
      <c r="Z206" s="151"/>
      <c r="AA206" s="151"/>
      <c r="AB206" s="151"/>
      <c r="AC206" s="151"/>
      <c r="AD206" s="151"/>
      <c r="AE206" s="151"/>
      <c r="AF206" s="151"/>
      <c r="AG206" s="151" t="s">
        <v>636</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2" x14ac:dyDescent="0.2">
      <c r="A207" s="158"/>
      <c r="B207" s="159"/>
      <c r="C207" s="201" t="s">
        <v>3902</v>
      </c>
      <c r="D207" s="185"/>
      <c r="E207" s="186">
        <v>114.29</v>
      </c>
      <c r="F207" s="161"/>
      <c r="G207" s="161"/>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381</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x14ac:dyDescent="0.2">
      <c r="A208" s="166" t="s">
        <v>326</v>
      </c>
      <c r="B208" s="167" t="s">
        <v>206</v>
      </c>
      <c r="C208" s="180" t="s">
        <v>207</v>
      </c>
      <c r="D208" s="168"/>
      <c r="E208" s="169"/>
      <c r="F208" s="170"/>
      <c r="G208" s="170">
        <f>SUMIF(AG209:AG218,"&lt;&gt;NOR",G209:G218)</f>
        <v>0</v>
      </c>
      <c r="H208" s="170"/>
      <c r="I208" s="170">
        <f>SUM(I209:I218)</f>
        <v>0</v>
      </c>
      <c r="J208" s="170"/>
      <c r="K208" s="170">
        <f>SUM(K209:K218)</f>
        <v>0</v>
      </c>
      <c r="L208" s="170"/>
      <c r="M208" s="170">
        <f>SUM(M209:M218)</f>
        <v>0</v>
      </c>
      <c r="N208" s="169"/>
      <c r="O208" s="169">
        <f>SUM(O209:O218)</f>
        <v>22.87</v>
      </c>
      <c r="P208" s="169"/>
      <c r="Q208" s="169">
        <f>SUM(Q209:Q218)</f>
        <v>0</v>
      </c>
      <c r="R208" s="170"/>
      <c r="S208" s="170"/>
      <c r="T208" s="171"/>
      <c r="U208" s="165"/>
      <c r="V208" s="165">
        <f>SUM(V209:V218)</f>
        <v>20.83</v>
      </c>
      <c r="W208" s="165"/>
      <c r="X208" s="165"/>
      <c r="Y208" s="165"/>
      <c r="AG208" t="s">
        <v>327</v>
      </c>
    </row>
    <row r="209" spans="1:60" outlineLevel="1" x14ac:dyDescent="0.2">
      <c r="A209" s="173">
        <v>44</v>
      </c>
      <c r="B209" s="174" t="s">
        <v>1848</v>
      </c>
      <c r="C209" s="181" t="s">
        <v>1849</v>
      </c>
      <c r="D209" s="175" t="s">
        <v>389</v>
      </c>
      <c r="E209" s="176">
        <v>10.466100000000001</v>
      </c>
      <c r="F209" s="177"/>
      <c r="G209" s="178">
        <f>ROUND(E209*F209,2)</f>
        <v>0</v>
      </c>
      <c r="H209" s="177"/>
      <c r="I209" s="178">
        <f>ROUND(E209*H209,2)</f>
        <v>0</v>
      </c>
      <c r="J209" s="177"/>
      <c r="K209" s="178">
        <f>ROUND(E209*J209,2)</f>
        <v>0</v>
      </c>
      <c r="L209" s="178">
        <v>21</v>
      </c>
      <c r="M209" s="178">
        <f>G209*(1+L209/100)</f>
        <v>0</v>
      </c>
      <c r="N209" s="176">
        <v>1.8907700000000001</v>
      </c>
      <c r="O209" s="176">
        <f>ROUND(E209*N209,2)</f>
        <v>19.79</v>
      </c>
      <c r="P209" s="176">
        <v>0</v>
      </c>
      <c r="Q209" s="176">
        <f>ROUND(E209*P209,2)</f>
        <v>0</v>
      </c>
      <c r="R209" s="178" t="s">
        <v>878</v>
      </c>
      <c r="S209" s="178" t="s">
        <v>374</v>
      </c>
      <c r="T209" s="179" t="s">
        <v>374</v>
      </c>
      <c r="U209" s="161">
        <v>1.3169999999999999</v>
      </c>
      <c r="V209" s="161">
        <f>ROUND(E209*U209,2)</f>
        <v>13.78</v>
      </c>
      <c r="W209" s="161"/>
      <c r="X209" s="161" t="s">
        <v>375</v>
      </c>
      <c r="Y209" s="161" t="s">
        <v>334</v>
      </c>
      <c r="Z209" s="151"/>
      <c r="AA209" s="151"/>
      <c r="AB209" s="151"/>
      <c r="AC209" s="151"/>
      <c r="AD209" s="151"/>
      <c r="AE209" s="151"/>
      <c r="AF209" s="151"/>
      <c r="AG209" s="151" t="s">
        <v>376</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2" x14ac:dyDescent="0.2">
      <c r="A210" s="158"/>
      <c r="B210" s="159"/>
      <c r="C210" s="272" t="s">
        <v>1850</v>
      </c>
      <c r="D210" s="273"/>
      <c r="E210" s="273"/>
      <c r="F210" s="273"/>
      <c r="G210" s="273"/>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378</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2" x14ac:dyDescent="0.2">
      <c r="A211" s="158"/>
      <c r="B211" s="159"/>
      <c r="C211" s="201" t="s">
        <v>3904</v>
      </c>
      <c r="D211" s="185"/>
      <c r="E211" s="186">
        <v>9.3564000000000007</v>
      </c>
      <c r="F211" s="161"/>
      <c r="G211" s="161"/>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381</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01" t="s">
        <v>3905</v>
      </c>
      <c r="D212" s="185"/>
      <c r="E212" s="186">
        <v>1.1096999999999999</v>
      </c>
      <c r="F212" s="161"/>
      <c r="G212" s="161"/>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381</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ht="22.5" outlineLevel="1" x14ac:dyDescent="0.2">
      <c r="A213" s="173">
        <v>45</v>
      </c>
      <c r="B213" s="174" t="s">
        <v>3906</v>
      </c>
      <c r="C213" s="181" t="s">
        <v>3907</v>
      </c>
      <c r="D213" s="175" t="s">
        <v>389</v>
      </c>
      <c r="E213" s="176">
        <v>1.22</v>
      </c>
      <c r="F213" s="177"/>
      <c r="G213" s="178">
        <f>ROUND(E213*F213,2)</f>
        <v>0</v>
      </c>
      <c r="H213" s="177"/>
      <c r="I213" s="178">
        <f>ROUND(E213*H213,2)</f>
        <v>0</v>
      </c>
      <c r="J213" s="177"/>
      <c r="K213" s="178">
        <f>ROUND(E213*J213,2)</f>
        <v>0</v>
      </c>
      <c r="L213" s="178">
        <v>21</v>
      </c>
      <c r="M213" s="178">
        <f>G213*(1+L213/100)</f>
        <v>0</v>
      </c>
      <c r="N213" s="176">
        <v>2.5</v>
      </c>
      <c r="O213" s="176">
        <f>ROUND(E213*N213,2)</f>
        <v>3.05</v>
      </c>
      <c r="P213" s="176">
        <v>0</v>
      </c>
      <c r="Q213" s="176">
        <f>ROUND(E213*P213,2)</f>
        <v>0</v>
      </c>
      <c r="R213" s="178" t="s">
        <v>878</v>
      </c>
      <c r="S213" s="178" t="s">
        <v>374</v>
      </c>
      <c r="T213" s="179" t="s">
        <v>374</v>
      </c>
      <c r="U213" s="161">
        <v>1.1919999999999999</v>
      </c>
      <c r="V213" s="161">
        <f>ROUND(E213*U213,2)</f>
        <v>1.45</v>
      </c>
      <c r="W213" s="161"/>
      <c r="X213" s="161" t="s">
        <v>375</v>
      </c>
      <c r="Y213" s="161" t="s">
        <v>334</v>
      </c>
      <c r="Z213" s="151"/>
      <c r="AA213" s="151"/>
      <c r="AB213" s="151"/>
      <c r="AC213" s="151"/>
      <c r="AD213" s="151"/>
      <c r="AE213" s="151"/>
      <c r="AF213" s="151"/>
      <c r="AG213" s="151" t="s">
        <v>376</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2" x14ac:dyDescent="0.2">
      <c r="A214" s="158"/>
      <c r="B214" s="159"/>
      <c r="C214" s="272" t="s">
        <v>2072</v>
      </c>
      <c r="D214" s="273"/>
      <c r="E214" s="273"/>
      <c r="F214" s="273"/>
      <c r="G214" s="273"/>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378</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2" x14ac:dyDescent="0.2">
      <c r="A215" s="158"/>
      <c r="B215" s="159"/>
      <c r="C215" s="201" t="s">
        <v>3908</v>
      </c>
      <c r="D215" s="185"/>
      <c r="E215" s="186">
        <v>1.22</v>
      </c>
      <c r="F215" s="161"/>
      <c r="G215" s="161"/>
      <c r="H215" s="161"/>
      <c r="I215" s="161"/>
      <c r="J215" s="161"/>
      <c r="K215" s="161"/>
      <c r="L215" s="161"/>
      <c r="M215" s="161"/>
      <c r="N215" s="160"/>
      <c r="O215" s="160"/>
      <c r="P215" s="160"/>
      <c r="Q215" s="160"/>
      <c r="R215" s="161"/>
      <c r="S215" s="161"/>
      <c r="T215" s="161"/>
      <c r="U215" s="161"/>
      <c r="V215" s="161"/>
      <c r="W215" s="161"/>
      <c r="X215" s="161"/>
      <c r="Y215" s="161"/>
      <c r="Z215" s="151"/>
      <c r="AA215" s="151"/>
      <c r="AB215" s="151"/>
      <c r="AC215" s="151"/>
      <c r="AD215" s="151"/>
      <c r="AE215" s="151"/>
      <c r="AF215" s="151"/>
      <c r="AG215" s="151" t="s">
        <v>381</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73">
        <v>46</v>
      </c>
      <c r="B216" s="174" t="s">
        <v>3909</v>
      </c>
      <c r="C216" s="181" t="s">
        <v>3910</v>
      </c>
      <c r="D216" s="175" t="s">
        <v>514</v>
      </c>
      <c r="E216" s="176">
        <v>6.7866999999999997</v>
      </c>
      <c r="F216" s="177"/>
      <c r="G216" s="178">
        <f>ROUND(E216*F216,2)</f>
        <v>0</v>
      </c>
      <c r="H216" s="177"/>
      <c r="I216" s="178">
        <f>ROUND(E216*H216,2)</f>
        <v>0</v>
      </c>
      <c r="J216" s="177"/>
      <c r="K216" s="178">
        <f>ROUND(E216*J216,2)</f>
        <v>0</v>
      </c>
      <c r="L216" s="178">
        <v>21</v>
      </c>
      <c r="M216" s="178">
        <f>G216*(1+L216/100)</f>
        <v>0</v>
      </c>
      <c r="N216" s="176">
        <v>4.7999999999999996E-3</v>
      </c>
      <c r="O216" s="176">
        <f>ROUND(E216*N216,2)</f>
        <v>0.03</v>
      </c>
      <c r="P216" s="176">
        <v>0</v>
      </c>
      <c r="Q216" s="176">
        <f>ROUND(E216*P216,2)</f>
        <v>0</v>
      </c>
      <c r="R216" s="178" t="s">
        <v>878</v>
      </c>
      <c r="S216" s="178" t="s">
        <v>374</v>
      </c>
      <c r="T216" s="179" t="s">
        <v>374</v>
      </c>
      <c r="U216" s="161">
        <v>0.82499999999999996</v>
      </c>
      <c r="V216" s="161">
        <f>ROUND(E216*U216,2)</f>
        <v>5.6</v>
      </c>
      <c r="W216" s="161"/>
      <c r="X216" s="161" t="s">
        <v>375</v>
      </c>
      <c r="Y216" s="161" t="s">
        <v>334</v>
      </c>
      <c r="Z216" s="151"/>
      <c r="AA216" s="151"/>
      <c r="AB216" s="151"/>
      <c r="AC216" s="151"/>
      <c r="AD216" s="151"/>
      <c r="AE216" s="151"/>
      <c r="AF216" s="151"/>
      <c r="AG216" s="151" t="s">
        <v>376</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2" x14ac:dyDescent="0.2">
      <c r="A217" s="158"/>
      <c r="B217" s="159"/>
      <c r="C217" s="272" t="s">
        <v>1850</v>
      </c>
      <c r="D217" s="273"/>
      <c r="E217" s="273"/>
      <c r="F217" s="273"/>
      <c r="G217" s="273"/>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378</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2" x14ac:dyDescent="0.2">
      <c r="A218" s="158"/>
      <c r="B218" s="159"/>
      <c r="C218" s="201" t="s">
        <v>3911</v>
      </c>
      <c r="D218" s="185"/>
      <c r="E218" s="186">
        <v>6.7866999999999997</v>
      </c>
      <c r="F218" s="161"/>
      <c r="G218" s="161"/>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381</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x14ac:dyDescent="0.2">
      <c r="A219" s="166" t="s">
        <v>326</v>
      </c>
      <c r="B219" s="167" t="s">
        <v>208</v>
      </c>
      <c r="C219" s="180" t="s">
        <v>209</v>
      </c>
      <c r="D219" s="168"/>
      <c r="E219" s="169"/>
      <c r="F219" s="170"/>
      <c r="G219" s="170">
        <f>SUMIF(AG220:AG223,"&lt;&gt;NOR",G220:G223)</f>
        <v>0</v>
      </c>
      <c r="H219" s="170"/>
      <c r="I219" s="170">
        <f>SUM(I220:I223)</f>
        <v>0</v>
      </c>
      <c r="J219" s="170"/>
      <c r="K219" s="170">
        <f>SUM(K220:K223)</f>
        <v>0</v>
      </c>
      <c r="L219" s="170"/>
      <c r="M219" s="170">
        <f>SUM(M220:M223)</f>
        <v>0</v>
      </c>
      <c r="N219" s="169"/>
      <c r="O219" s="169">
        <f>SUM(O220:O223)</f>
        <v>39.299999999999997</v>
      </c>
      <c r="P219" s="169"/>
      <c r="Q219" s="169">
        <f>SUM(Q220:Q223)</f>
        <v>0</v>
      </c>
      <c r="R219" s="170"/>
      <c r="S219" s="170"/>
      <c r="T219" s="171"/>
      <c r="U219" s="165"/>
      <c r="V219" s="165">
        <f>SUM(V220:V223)</f>
        <v>1.78</v>
      </c>
      <c r="W219" s="165"/>
      <c r="X219" s="165"/>
      <c r="Y219" s="165"/>
      <c r="AG219" t="s">
        <v>327</v>
      </c>
    </row>
    <row r="220" spans="1:60" ht="22.5" outlineLevel="1" x14ac:dyDescent="0.2">
      <c r="A220" s="173">
        <v>47</v>
      </c>
      <c r="B220" s="174" t="s">
        <v>2837</v>
      </c>
      <c r="C220" s="181" t="s">
        <v>2838</v>
      </c>
      <c r="D220" s="175" t="s">
        <v>514</v>
      </c>
      <c r="E220" s="176">
        <v>93.563999999999993</v>
      </c>
      <c r="F220" s="177"/>
      <c r="G220" s="178">
        <f>ROUND(E220*F220,2)</f>
        <v>0</v>
      </c>
      <c r="H220" s="177"/>
      <c r="I220" s="178">
        <f>ROUND(E220*H220,2)</f>
        <v>0</v>
      </c>
      <c r="J220" s="177"/>
      <c r="K220" s="178">
        <f>ROUND(E220*J220,2)</f>
        <v>0</v>
      </c>
      <c r="L220" s="178">
        <v>21</v>
      </c>
      <c r="M220" s="178">
        <f>G220*(1+L220/100)</f>
        <v>0</v>
      </c>
      <c r="N220" s="176">
        <v>0.42</v>
      </c>
      <c r="O220" s="176">
        <f>ROUND(E220*N220,2)</f>
        <v>39.299999999999997</v>
      </c>
      <c r="P220" s="176">
        <v>0</v>
      </c>
      <c r="Q220" s="176">
        <f>ROUND(E220*P220,2)</f>
        <v>0</v>
      </c>
      <c r="R220" s="178" t="s">
        <v>588</v>
      </c>
      <c r="S220" s="178" t="s">
        <v>374</v>
      </c>
      <c r="T220" s="179" t="s">
        <v>374</v>
      </c>
      <c r="U220" s="161">
        <v>1.9E-2</v>
      </c>
      <c r="V220" s="161">
        <f>ROUND(E220*U220,2)</f>
        <v>1.78</v>
      </c>
      <c r="W220" s="161"/>
      <c r="X220" s="161" t="s">
        <v>375</v>
      </c>
      <c r="Y220" s="161" t="s">
        <v>334</v>
      </c>
      <c r="Z220" s="151"/>
      <c r="AA220" s="151"/>
      <c r="AB220" s="151"/>
      <c r="AC220" s="151"/>
      <c r="AD220" s="151"/>
      <c r="AE220" s="151"/>
      <c r="AF220" s="151"/>
      <c r="AG220" s="151" t="s">
        <v>376</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2" x14ac:dyDescent="0.2">
      <c r="A221" s="158"/>
      <c r="B221" s="159"/>
      <c r="C221" s="272" t="s">
        <v>2839</v>
      </c>
      <c r="D221" s="273"/>
      <c r="E221" s="273"/>
      <c r="F221" s="273"/>
      <c r="G221" s="273"/>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378</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2" x14ac:dyDescent="0.2">
      <c r="A222" s="158"/>
      <c r="B222" s="159"/>
      <c r="C222" s="274" t="s">
        <v>2840</v>
      </c>
      <c r="D222" s="275"/>
      <c r="E222" s="275"/>
      <c r="F222" s="275"/>
      <c r="G222" s="275"/>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337</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2" x14ac:dyDescent="0.2">
      <c r="A223" s="158"/>
      <c r="B223" s="159"/>
      <c r="C223" s="201" t="s">
        <v>3891</v>
      </c>
      <c r="D223" s="185"/>
      <c r="E223" s="186">
        <v>93.563999999999993</v>
      </c>
      <c r="F223" s="161"/>
      <c r="G223" s="161"/>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381</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x14ac:dyDescent="0.2">
      <c r="A224" s="166" t="s">
        <v>326</v>
      </c>
      <c r="B224" s="167" t="s">
        <v>216</v>
      </c>
      <c r="C224" s="180" t="s">
        <v>217</v>
      </c>
      <c r="D224" s="168"/>
      <c r="E224" s="169"/>
      <c r="F224" s="170"/>
      <c r="G224" s="170">
        <f>SUMIF(AG225:AG348,"&lt;&gt;NOR",G225:G348)</f>
        <v>0</v>
      </c>
      <c r="H224" s="170"/>
      <c r="I224" s="170">
        <f>SUM(I225:I348)</f>
        <v>0</v>
      </c>
      <c r="J224" s="170"/>
      <c r="K224" s="170">
        <f>SUM(K225:K348)</f>
        <v>0</v>
      </c>
      <c r="L224" s="170"/>
      <c r="M224" s="170">
        <f>SUM(M225:M348)</f>
        <v>0</v>
      </c>
      <c r="N224" s="169"/>
      <c r="O224" s="169">
        <f>SUM(O225:O348)</f>
        <v>7.1799999999999962</v>
      </c>
      <c r="P224" s="169"/>
      <c r="Q224" s="169">
        <f>SUM(Q225:Q348)</f>
        <v>0</v>
      </c>
      <c r="R224" s="170"/>
      <c r="S224" s="170"/>
      <c r="T224" s="171"/>
      <c r="U224" s="165"/>
      <c r="V224" s="165">
        <f>SUM(V225:V348)</f>
        <v>148.11000000000001</v>
      </c>
      <c r="W224" s="165"/>
      <c r="X224" s="165"/>
      <c r="Y224" s="165"/>
      <c r="AG224" t="s">
        <v>327</v>
      </c>
    </row>
    <row r="225" spans="1:60" outlineLevel="1" x14ac:dyDescent="0.2">
      <c r="A225" s="173">
        <v>48</v>
      </c>
      <c r="B225" s="174" t="s">
        <v>3912</v>
      </c>
      <c r="C225" s="181" t="s">
        <v>3913</v>
      </c>
      <c r="D225" s="175" t="s">
        <v>635</v>
      </c>
      <c r="E225" s="176">
        <v>1</v>
      </c>
      <c r="F225" s="177"/>
      <c r="G225" s="178">
        <f>ROUND(E225*F225,2)</f>
        <v>0</v>
      </c>
      <c r="H225" s="177"/>
      <c r="I225" s="178">
        <f>ROUND(E225*H225,2)</f>
        <v>0</v>
      </c>
      <c r="J225" s="177"/>
      <c r="K225" s="178">
        <f>ROUND(E225*J225,2)</f>
        <v>0</v>
      </c>
      <c r="L225" s="178">
        <v>21</v>
      </c>
      <c r="M225" s="178">
        <f>G225*(1+L225/100)</f>
        <v>0</v>
      </c>
      <c r="N225" s="176">
        <v>0</v>
      </c>
      <c r="O225" s="176">
        <f>ROUND(E225*N225,2)</f>
        <v>0</v>
      </c>
      <c r="P225" s="176">
        <v>0</v>
      </c>
      <c r="Q225" s="176">
        <f>ROUND(E225*P225,2)</f>
        <v>0</v>
      </c>
      <c r="R225" s="178" t="s">
        <v>878</v>
      </c>
      <c r="S225" s="178" t="s">
        <v>374</v>
      </c>
      <c r="T225" s="179" t="s">
        <v>374</v>
      </c>
      <c r="U225" s="161">
        <v>10.923</v>
      </c>
      <c r="V225" s="161">
        <f>ROUND(E225*U225,2)</f>
        <v>10.92</v>
      </c>
      <c r="W225" s="161"/>
      <c r="X225" s="161" t="s">
        <v>375</v>
      </c>
      <c r="Y225" s="161" t="s">
        <v>334</v>
      </c>
      <c r="Z225" s="151"/>
      <c r="AA225" s="151"/>
      <c r="AB225" s="151"/>
      <c r="AC225" s="151"/>
      <c r="AD225" s="151"/>
      <c r="AE225" s="151"/>
      <c r="AF225" s="151"/>
      <c r="AG225" s="151" t="s">
        <v>376</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ht="22.5" outlineLevel="2" x14ac:dyDescent="0.2">
      <c r="A226" s="158"/>
      <c r="B226" s="159"/>
      <c r="C226" s="272" t="s">
        <v>3914</v>
      </c>
      <c r="D226" s="273"/>
      <c r="E226" s="273"/>
      <c r="F226" s="273"/>
      <c r="G226" s="273"/>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378</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93" t="str">
        <f>C226</f>
        <v>ohlášení uzavírání vody, uzavření a otevření šoupat, vypuštění a napuštění vody, odvzdušnění potrubí, strojní nebo ruční výřez potrubí, nutné úpravy výkopu v prostoru provádění,</v>
      </c>
      <c r="BB226" s="151"/>
      <c r="BC226" s="151"/>
      <c r="BD226" s="151"/>
      <c r="BE226" s="151"/>
      <c r="BF226" s="151"/>
      <c r="BG226" s="151"/>
      <c r="BH226" s="151"/>
    </row>
    <row r="227" spans="1:60" outlineLevel="2" x14ac:dyDescent="0.2">
      <c r="A227" s="158"/>
      <c r="B227" s="159"/>
      <c r="C227" s="201" t="s">
        <v>186</v>
      </c>
      <c r="D227" s="185"/>
      <c r="E227" s="186">
        <v>1</v>
      </c>
      <c r="F227" s="161"/>
      <c r="G227" s="161"/>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381</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73">
        <v>49</v>
      </c>
      <c r="B228" s="174" t="s">
        <v>1854</v>
      </c>
      <c r="C228" s="181" t="s">
        <v>1855</v>
      </c>
      <c r="D228" s="175" t="s">
        <v>640</v>
      </c>
      <c r="E228" s="176">
        <v>12.33</v>
      </c>
      <c r="F228" s="177"/>
      <c r="G228" s="178">
        <f>ROUND(E228*F228,2)</f>
        <v>0</v>
      </c>
      <c r="H228" s="177"/>
      <c r="I228" s="178">
        <f>ROUND(E228*H228,2)</f>
        <v>0</v>
      </c>
      <c r="J228" s="177"/>
      <c r="K228" s="178">
        <f>ROUND(E228*J228,2)</f>
        <v>0</v>
      </c>
      <c r="L228" s="178">
        <v>21</v>
      </c>
      <c r="M228" s="178">
        <f>G228*(1+L228/100)</f>
        <v>0</v>
      </c>
      <c r="N228" s="176">
        <v>0</v>
      </c>
      <c r="O228" s="176">
        <f>ROUND(E228*N228,2)</f>
        <v>0</v>
      </c>
      <c r="P228" s="176">
        <v>0</v>
      </c>
      <c r="Q228" s="176">
        <f>ROUND(E228*P228,2)</f>
        <v>0</v>
      </c>
      <c r="R228" s="178" t="s">
        <v>878</v>
      </c>
      <c r="S228" s="178" t="s">
        <v>374</v>
      </c>
      <c r="T228" s="179" t="s">
        <v>374</v>
      </c>
      <c r="U228" s="161">
        <v>0.30599999999999999</v>
      </c>
      <c r="V228" s="161">
        <f>ROUND(E228*U228,2)</f>
        <v>3.77</v>
      </c>
      <c r="W228" s="161"/>
      <c r="X228" s="161" t="s">
        <v>375</v>
      </c>
      <c r="Y228" s="161" t="s">
        <v>334</v>
      </c>
      <c r="Z228" s="151"/>
      <c r="AA228" s="151"/>
      <c r="AB228" s="151"/>
      <c r="AC228" s="151"/>
      <c r="AD228" s="151"/>
      <c r="AE228" s="151"/>
      <c r="AF228" s="151"/>
      <c r="AG228" s="151" t="s">
        <v>376</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2" x14ac:dyDescent="0.2">
      <c r="A229" s="158"/>
      <c r="B229" s="159"/>
      <c r="C229" s="272" t="s">
        <v>1856</v>
      </c>
      <c r="D229" s="273"/>
      <c r="E229" s="273"/>
      <c r="F229" s="273"/>
      <c r="G229" s="273"/>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378</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2" x14ac:dyDescent="0.2">
      <c r="A230" s="158"/>
      <c r="B230" s="159"/>
      <c r="C230" s="201" t="s">
        <v>3915</v>
      </c>
      <c r="D230" s="185"/>
      <c r="E230" s="186">
        <v>12.33</v>
      </c>
      <c r="F230" s="161"/>
      <c r="G230" s="161"/>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381</v>
      </c>
      <c r="AH230" s="151">
        <v>0</v>
      </c>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ht="22.5" outlineLevel="1" x14ac:dyDescent="0.2">
      <c r="A231" s="173">
        <v>50</v>
      </c>
      <c r="B231" s="174" t="s">
        <v>3916</v>
      </c>
      <c r="C231" s="181" t="s">
        <v>3917</v>
      </c>
      <c r="D231" s="175" t="s">
        <v>640</v>
      </c>
      <c r="E231" s="176">
        <v>12.4533</v>
      </c>
      <c r="F231" s="177"/>
      <c r="G231" s="178">
        <f>ROUND(E231*F231,2)</f>
        <v>0</v>
      </c>
      <c r="H231" s="177"/>
      <c r="I231" s="178">
        <f>ROUND(E231*H231,2)</f>
        <v>0</v>
      </c>
      <c r="J231" s="177"/>
      <c r="K231" s="178">
        <f>ROUND(E231*J231,2)</f>
        <v>0</v>
      </c>
      <c r="L231" s="178">
        <v>21</v>
      </c>
      <c r="M231" s="178">
        <f>G231*(1+L231/100)</f>
        <v>0</v>
      </c>
      <c r="N231" s="176">
        <v>1.4500000000000001E-2</v>
      </c>
      <c r="O231" s="176">
        <f>ROUND(E231*N231,2)</f>
        <v>0.18</v>
      </c>
      <c r="P231" s="176">
        <v>0</v>
      </c>
      <c r="Q231" s="176">
        <f>ROUND(E231*P231,2)</f>
        <v>0</v>
      </c>
      <c r="R231" s="178"/>
      <c r="S231" s="178" t="s">
        <v>331</v>
      </c>
      <c r="T231" s="179" t="s">
        <v>374</v>
      </c>
      <c r="U231" s="161">
        <v>0</v>
      </c>
      <c r="V231" s="161">
        <f>ROUND(E231*U231,2)</f>
        <v>0</v>
      </c>
      <c r="W231" s="161"/>
      <c r="X231" s="161" t="s">
        <v>578</v>
      </c>
      <c r="Y231" s="161" t="s">
        <v>334</v>
      </c>
      <c r="Z231" s="151"/>
      <c r="AA231" s="151"/>
      <c r="AB231" s="151"/>
      <c r="AC231" s="151"/>
      <c r="AD231" s="151"/>
      <c r="AE231" s="151"/>
      <c r="AF231" s="151"/>
      <c r="AG231" s="151" t="s">
        <v>636</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2" x14ac:dyDescent="0.2">
      <c r="A232" s="158"/>
      <c r="B232" s="159"/>
      <c r="C232" s="263" t="s">
        <v>2848</v>
      </c>
      <c r="D232" s="264"/>
      <c r="E232" s="264"/>
      <c r="F232" s="264"/>
      <c r="G232" s="264"/>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337</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93" t="str">
        <f>C232</f>
        <v>uvnitř cementová výstelka; vně slitina zinku a hliníku min.hmotnosti 400g/m2 + krycí modrá epoxidová vrstva v min. tl. 70 µm</v>
      </c>
      <c r="BB232" s="151"/>
      <c r="BC232" s="151"/>
      <c r="BD232" s="151"/>
      <c r="BE232" s="151"/>
      <c r="BF232" s="151"/>
      <c r="BG232" s="151"/>
      <c r="BH232" s="151"/>
    </row>
    <row r="233" spans="1:60" outlineLevel="2" x14ac:dyDescent="0.2">
      <c r="A233" s="158"/>
      <c r="B233" s="159"/>
      <c r="C233" s="201" t="s">
        <v>1915</v>
      </c>
      <c r="D233" s="185"/>
      <c r="E233" s="186"/>
      <c r="F233" s="161"/>
      <c r="G233" s="161"/>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381</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01" t="s">
        <v>3918</v>
      </c>
      <c r="D234" s="185"/>
      <c r="E234" s="186">
        <v>12.4533</v>
      </c>
      <c r="F234" s="161"/>
      <c r="G234" s="161"/>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381</v>
      </c>
      <c r="AH234" s="151">
        <v>5</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73">
        <v>51</v>
      </c>
      <c r="B235" s="174" t="s">
        <v>3919</v>
      </c>
      <c r="C235" s="181" t="s">
        <v>3920</v>
      </c>
      <c r="D235" s="175" t="s">
        <v>640</v>
      </c>
      <c r="E235" s="176">
        <v>101.96</v>
      </c>
      <c r="F235" s="177"/>
      <c r="G235" s="178">
        <f>ROUND(E235*F235,2)</f>
        <v>0</v>
      </c>
      <c r="H235" s="177"/>
      <c r="I235" s="178">
        <f>ROUND(E235*H235,2)</f>
        <v>0</v>
      </c>
      <c r="J235" s="177"/>
      <c r="K235" s="178">
        <f>ROUND(E235*J235,2)</f>
        <v>0</v>
      </c>
      <c r="L235" s="178">
        <v>21</v>
      </c>
      <c r="M235" s="178">
        <f>G235*(1+L235/100)</f>
        <v>0</v>
      </c>
      <c r="N235" s="176">
        <v>0</v>
      </c>
      <c r="O235" s="176">
        <f>ROUND(E235*N235,2)</f>
        <v>0</v>
      </c>
      <c r="P235" s="176">
        <v>0</v>
      </c>
      <c r="Q235" s="176">
        <f>ROUND(E235*P235,2)</f>
        <v>0</v>
      </c>
      <c r="R235" s="178" t="s">
        <v>878</v>
      </c>
      <c r="S235" s="178" t="s">
        <v>374</v>
      </c>
      <c r="T235" s="179" t="s">
        <v>374</v>
      </c>
      <c r="U235" s="161">
        <v>0.40899999999999997</v>
      </c>
      <c r="V235" s="161">
        <f>ROUND(E235*U235,2)</f>
        <v>41.7</v>
      </c>
      <c r="W235" s="161"/>
      <c r="X235" s="161" t="s">
        <v>375</v>
      </c>
      <c r="Y235" s="161" t="s">
        <v>334</v>
      </c>
      <c r="Z235" s="151"/>
      <c r="AA235" s="151"/>
      <c r="AB235" s="151"/>
      <c r="AC235" s="151"/>
      <c r="AD235" s="151"/>
      <c r="AE235" s="151"/>
      <c r="AF235" s="151"/>
      <c r="AG235" s="151" t="s">
        <v>376</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2" x14ac:dyDescent="0.2">
      <c r="A236" s="158"/>
      <c r="B236" s="159"/>
      <c r="C236" s="272" t="s">
        <v>1856</v>
      </c>
      <c r="D236" s="273"/>
      <c r="E236" s="273"/>
      <c r="F236" s="273"/>
      <c r="G236" s="273"/>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378</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2" x14ac:dyDescent="0.2">
      <c r="A237" s="158"/>
      <c r="B237" s="159"/>
      <c r="C237" s="201" t="s">
        <v>3921</v>
      </c>
      <c r="D237" s="185"/>
      <c r="E237" s="186">
        <v>101.96</v>
      </c>
      <c r="F237" s="161"/>
      <c r="G237" s="161"/>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381</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ht="22.5" outlineLevel="1" x14ac:dyDescent="0.2">
      <c r="A238" s="173">
        <v>52</v>
      </c>
      <c r="B238" s="174" t="s">
        <v>3922</v>
      </c>
      <c r="C238" s="181" t="s">
        <v>3923</v>
      </c>
      <c r="D238" s="175" t="s">
        <v>640</v>
      </c>
      <c r="E238" s="176">
        <v>102.9796</v>
      </c>
      <c r="F238" s="177"/>
      <c r="G238" s="178">
        <f>ROUND(E238*F238,2)</f>
        <v>0</v>
      </c>
      <c r="H238" s="177"/>
      <c r="I238" s="178">
        <f>ROUND(E238*H238,2)</f>
        <v>0</v>
      </c>
      <c r="J238" s="177"/>
      <c r="K238" s="178">
        <f>ROUND(E238*J238,2)</f>
        <v>0</v>
      </c>
      <c r="L238" s="178">
        <v>21</v>
      </c>
      <c r="M238" s="178">
        <f>G238*(1+L238/100)</f>
        <v>0</v>
      </c>
      <c r="N238" s="176">
        <v>1.77E-2</v>
      </c>
      <c r="O238" s="176">
        <f>ROUND(E238*N238,2)</f>
        <v>1.82</v>
      </c>
      <c r="P238" s="176">
        <v>0</v>
      </c>
      <c r="Q238" s="176">
        <f>ROUND(E238*P238,2)</f>
        <v>0</v>
      </c>
      <c r="R238" s="178"/>
      <c r="S238" s="178" t="s">
        <v>331</v>
      </c>
      <c r="T238" s="179" t="s">
        <v>374</v>
      </c>
      <c r="U238" s="161">
        <v>0</v>
      </c>
      <c r="V238" s="161">
        <f>ROUND(E238*U238,2)</f>
        <v>0</v>
      </c>
      <c r="W238" s="161"/>
      <c r="X238" s="161" t="s">
        <v>578</v>
      </c>
      <c r="Y238" s="161" t="s">
        <v>334</v>
      </c>
      <c r="Z238" s="151"/>
      <c r="AA238" s="151"/>
      <c r="AB238" s="151"/>
      <c r="AC238" s="151"/>
      <c r="AD238" s="151"/>
      <c r="AE238" s="151"/>
      <c r="AF238" s="151"/>
      <c r="AG238" s="151" t="s">
        <v>636</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2" x14ac:dyDescent="0.2">
      <c r="A239" s="158"/>
      <c r="B239" s="159"/>
      <c r="C239" s="263" t="s">
        <v>2848</v>
      </c>
      <c r="D239" s="264"/>
      <c r="E239" s="264"/>
      <c r="F239" s="264"/>
      <c r="G239" s="264"/>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337</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93" t="str">
        <f>C239</f>
        <v>uvnitř cementová výstelka; vně slitina zinku a hliníku min.hmotnosti 400g/m2 + krycí modrá epoxidová vrstva v min. tl. 70 µm</v>
      </c>
      <c r="BB239" s="151"/>
      <c r="BC239" s="151"/>
      <c r="BD239" s="151"/>
      <c r="BE239" s="151"/>
      <c r="BF239" s="151"/>
      <c r="BG239" s="151"/>
      <c r="BH239" s="151"/>
    </row>
    <row r="240" spans="1:60" outlineLevel="2" x14ac:dyDescent="0.2">
      <c r="A240" s="158"/>
      <c r="B240" s="159"/>
      <c r="C240" s="201" t="s">
        <v>1915</v>
      </c>
      <c r="D240" s="185"/>
      <c r="E240" s="186"/>
      <c r="F240" s="161"/>
      <c r="G240" s="161"/>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381</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01" t="s">
        <v>3924</v>
      </c>
      <c r="D241" s="185"/>
      <c r="E241" s="186">
        <v>102.9796</v>
      </c>
      <c r="F241" s="161"/>
      <c r="G241" s="161"/>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381</v>
      </c>
      <c r="AH241" s="151">
        <v>5</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3">
        <v>53</v>
      </c>
      <c r="B242" s="174" t="s">
        <v>3925</v>
      </c>
      <c r="C242" s="181" t="s">
        <v>3926</v>
      </c>
      <c r="D242" s="175" t="s">
        <v>635</v>
      </c>
      <c r="E242" s="176">
        <v>5</v>
      </c>
      <c r="F242" s="177"/>
      <c r="G242" s="178">
        <f>ROUND(E242*F242,2)</f>
        <v>0</v>
      </c>
      <c r="H242" s="177"/>
      <c r="I242" s="178">
        <f>ROUND(E242*H242,2)</f>
        <v>0</v>
      </c>
      <c r="J242" s="177"/>
      <c r="K242" s="178">
        <f>ROUND(E242*J242,2)</f>
        <v>0</v>
      </c>
      <c r="L242" s="178">
        <v>21</v>
      </c>
      <c r="M242" s="178">
        <f>G242*(1+L242/100)</f>
        <v>0</v>
      </c>
      <c r="N242" s="176">
        <v>1.9000000000000001E-4</v>
      </c>
      <c r="O242" s="176">
        <f>ROUND(E242*N242,2)</f>
        <v>0</v>
      </c>
      <c r="P242" s="176">
        <v>0</v>
      </c>
      <c r="Q242" s="176">
        <f>ROUND(E242*P242,2)</f>
        <v>0</v>
      </c>
      <c r="R242" s="178"/>
      <c r="S242" s="178" t="s">
        <v>331</v>
      </c>
      <c r="T242" s="179" t="s">
        <v>374</v>
      </c>
      <c r="U242" s="161">
        <v>0.74</v>
      </c>
      <c r="V242" s="161">
        <f>ROUND(E242*U242,2)</f>
        <v>3.7</v>
      </c>
      <c r="W242" s="161"/>
      <c r="X242" s="161" t="s">
        <v>375</v>
      </c>
      <c r="Y242" s="161" t="s">
        <v>334</v>
      </c>
      <c r="Z242" s="151"/>
      <c r="AA242" s="151"/>
      <c r="AB242" s="151"/>
      <c r="AC242" s="151"/>
      <c r="AD242" s="151"/>
      <c r="AE242" s="151"/>
      <c r="AF242" s="151"/>
      <c r="AG242" s="151" t="s">
        <v>376</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2" x14ac:dyDescent="0.2">
      <c r="A243" s="158"/>
      <c r="B243" s="159"/>
      <c r="C243" s="201" t="s">
        <v>3927</v>
      </c>
      <c r="D243" s="185"/>
      <c r="E243" s="186">
        <v>5</v>
      </c>
      <c r="F243" s="161"/>
      <c r="G243" s="161"/>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381</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22.5" outlineLevel="1" x14ac:dyDescent="0.2">
      <c r="A244" s="173">
        <v>54</v>
      </c>
      <c r="B244" s="174" t="s">
        <v>3928</v>
      </c>
      <c r="C244" s="181" t="s">
        <v>3929</v>
      </c>
      <c r="D244" s="175" t="s">
        <v>635</v>
      </c>
      <c r="E244" s="176">
        <v>1</v>
      </c>
      <c r="F244" s="177"/>
      <c r="G244" s="178">
        <f>ROUND(E244*F244,2)</f>
        <v>0</v>
      </c>
      <c r="H244" s="177"/>
      <c r="I244" s="178">
        <f>ROUND(E244*H244,2)</f>
        <v>0</v>
      </c>
      <c r="J244" s="177"/>
      <c r="K244" s="178">
        <f>ROUND(E244*J244,2)</f>
        <v>0</v>
      </c>
      <c r="L244" s="178">
        <v>21</v>
      </c>
      <c r="M244" s="178">
        <f>G244*(1+L244/100)</f>
        <v>0</v>
      </c>
      <c r="N244" s="176">
        <v>7.7999999999999996E-3</v>
      </c>
      <c r="O244" s="176">
        <f>ROUND(E244*N244,2)</f>
        <v>0.01</v>
      </c>
      <c r="P244" s="176">
        <v>0</v>
      </c>
      <c r="Q244" s="176">
        <f>ROUND(E244*P244,2)</f>
        <v>0</v>
      </c>
      <c r="R244" s="178"/>
      <c r="S244" s="178" t="s">
        <v>331</v>
      </c>
      <c r="T244" s="179" t="s">
        <v>332</v>
      </c>
      <c r="U244" s="161">
        <v>0</v>
      </c>
      <c r="V244" s="161">
        <f>ROUND(E244*U244,2)</f>
        <v>0</v>
      </c>
      <c r="W244" s="161"/>
      <c r="X244" s="161" t="s">
        <v>578</v>
      </c>
      <c r="Y244" s="161" t="s">
        <v>334</v>
      </c>
      <c r="Z244" s="151"/>
      <c r="AA244" s="151"/>
      <c r="AB244" s="151"/>
      <c r="AC244" s="151"/>
      <c r="AD244" s="151"/>
      <c r="AE244" s="151"/>
      <c r="AF244" s="151"/>
      <c r="AG244" s="151" t="s">
        <v>636</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2" x14ac:dyDescent="0.2">
      <c r="A245" s="158"/>
      <c r="B245" s="159"/>
      <c r="C245" s="201" t="s">
        <v>3930</v>
      </c>
      <c r="D245" s="185"/>
      <c r="E245" s="186">
        <v>1</v>
      </c>
      <c r="F245" s="161"/>
      <c r="G245" s="161"/>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381</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1" x14ac:dyDescent="0.2">
      <c r="A246" s="173">
        <v>55</v>
      </c>
      <c r="B246" s="174" t="s">
        <v>3931</v>
      </c>
      <c r="C246" s="181" t="s">
        <v>3932</v>
      </c>
      <c r="D246" s="175" t="s">
        <v>635</v>
      </c>
      <c r="E246" s="176">
        <v>2</v>
      </c>
      <c r="F246" s="177"/>
      <c r="G246" s="178">
        <f>ROUND(E246*F246,2)</f>
        <v>0</v>
      </c>
      <c r="H246" s="177"/>
      <c r="I246" s="178">
        <f>ROUND(E246*H246,2)</f>
        <v>0</v>
      </c>
      <c r="J246" s="177"/>
      <c r="K246" s="178">
        <f>ROUND(E246*J246,2)</f>
        <v>0</v>
      </c>
      <c r="L246" s="178">
        <v>21</v>
      </c>
      <c r="M246" s="178">
        <f>G246*(1+L246/100)</f>
        <v>0</v>
      </c>
      <c r="N246" s="176">
        <v>1.15E-2</v>
      </c>
      <c r="O246" s="176">
        <f>ROUND(E246*N246,2)</f>
        <v>0.02</v>
      </c>
      <c r="P246" s="176">
        <v>0</v>
      </c>
      <c r="Q246" s="176">
        <f>ROUND(E246*P246,2)</f>
        <v>0</v>
      </c>
      <c r="R246" s="178"/>
      <c r="S246" s="178" t="s">
        <v>331</v>
      </c>
      <c r="T246" s="179" t="s">
        <v>332</v>
      </c>
      <c r="U246" s="161">
        <v>0</v>
      </c>
      <c r="V246" s="161">
        <f>ROUND(E246*U246,2)</f>
        <v>0</v>
      </c>
      <c r="W246" s="161"/>
      <c r="X246" s="161" t="s">
        <v>578</v>
      </c>
      <c r="Y246" s="161" t="s">
        <v>334</v>
      </c>
      <c r="Z246" s="151"/>
      <c r="AA246" s="151"/>
      <c r="AB246" s="151"/>
      <c r="AC246" s="151"/>
      <c r="AD246" s="151"/>
      <c r="AE246" s="151"/>
      <c r="AF246" s="151"/>
      <c r="AG246" s="151" t="s">
        <v>636</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2" x14ac:dyDescent="0.2">
      <c r="A247" s="158"/>
      <c r="B247" s="159"/>
      <c r="C247" s="263" t="s">
        <v>3933</v>
      </c>
      <c r="D247" s="264"/>
      <c r="E247" s="264"/>
      <c r="F247" s="264"/>
      <c r="G247" s="264"/>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337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2" x14ac:dyDescent="0.2">
      <c r="A248" s="158"/>
      <c r="B248" s="159"/>
      <c r="C248" s="201" t="s">
        <v>3934</v>
      </c>
      <c r="D248" s="185"/>
      <c r="E248" s="186">
        <v>2</v>
      </c>
      <c r="F248" s="161"/>
      <c r="G248" s="161"/>
      <c r="H248" s="161"/>
      <c r="I248" s="161"/>
      <c r="J248" s="161"/>
      <c r="K248" s="161"/>
      <c r="L248" s="161"/>
      <c r="M248" s="161"/>
      <c r="N248" s="160"/>
      <c r="O248" s="160"/>
      <c r="P248" s="160"/>
      <c r="Q248" s="160"/>
      <c r="R248" s="161"/>
      <c r="S248" s="161"/>
      <c r="T248" s="161"/>
      <c r="U248" s="161"/>
      <c r="V248" s="161"/>
      <c r="W248" s="161"/>
      <c r="X248" s="161"/>
      <c r="Y248" s="161"/>
      <c r="Z248" s="151"/>
      <c r="AA248" s="151"/>
      <c r="AB248" s="151"/>
      <c r="AC248" s="151"/>
      <c r="AD248" s="151"/>
      <c r="AE248" s="151"/>
      <c r="AF248" s="151"/>
      <c r="AG248" s="151" t="s">
        <v>381</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33.75" outlineLevel="1" x14ac:dyDescent="0.2">
      <c r="A249" s="173">
        <v>56</v>
      </c>
      <c r="B249" s="174" t="s">
        <v>3935</v>
      </c>
      <c r="C249" s="181" t="s">
        <v>3936</v>
      </c>
      <c r="D249" s="175" t="s">
        <v>635</v>
      </c>
      <c r="E249" s="176">
        <v>1</v>
      </c>
      <c r="F249" s="177"/>
      <c r="G249" s="178">
        <f>ROUND(E249*F249,2)</f>
        <v>0</v>
      </c>
      <c r="H249" s="177"/>
      <c r="I249" s="178">
        <f>ROUND(E249*H249,2)</f>
        <v>0</v>
      </c>
      <c r="J249" s="177"/>
      <c r="K249" s="178">
        <f>ROUND(E249*J249,2)</f>
        <v>0</v>
      </c>
      <c r="L249" s="178">
        <v>21</v>
      </c>
      <c r="M249" s="178">
        <f>G249*(1+L249/100)</f>
        <v>0</v>
      </c>
      <c r="N249" s="176">
        <v>1.2E-2</v>
      </c>
      <c r="O249" s="176">
        <f>ROUND(E249*N249,2)</f>
        <v>0.01</v>
      </c>
      <c r="P249" s="176">
        <v>0</v>
      </c>
      <c r="Q249" s="176">
        <f>ROUND(E249*P249,2)</f>
        <v>0</v>
      </c>
      <c r="R249" s="178" t="s">
        <v>577</v>
      </c>
      <c r="S249" s="178" t="s">
        <v>374</v>
      </c>
      <c r="T249" s="179" t="s">
        <v>374</v>
      </c>
      <c r="U249" s="161">
        <v>0</v>
      </c>
      <c r="V249" s="161">
        <f>ROUND(E249*U249,2)</f>
        <v>0</v>
      </c>
      <c r="W249" s="161"/>
      <c r="X249" s="161" t="s">
        <v>578</v>
      </c>
      <c r="Y249" s="161" t="s">
        <v>334</v>
      </c>
      <c r="Z249" s="151"/>
      <c r="AA249" s="151"/>
      <c r="AB249" s="151"/>
      <c r="AC249" s="151"/>
      <c r="AD249" s="151"/>
      <c r="AE249" s="151"/>
      <c r="AF249" s="151"/>
      <c r="AG249" s="151" t="s">
        <v>636</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2" x14ac:dyDescent="0.2">
      <c r="A250" s="158"/>
      <c r="B250" s="159"/>
      <c r="C250" s="201" t="s">
        <v>3930</v>
      </c>
      <c r="D250" s="185"/>
      <c r="E250" s="186">
        <v>1</v>
      </c>
      <c r="F250" s="161"/>
      <c r="G250" s="161"/>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381</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ht="33.75" outlineLevel="1" x14ac:dyDescent="0.2">
      <c r="A251" s="173">
        <v>57</v>
      </c>
      <c r="B251" s="174" t="s">
        <v>3937</v>
      </c>
      <c r="C251" s="181" t="s">
        <v>3938</v>
      </c>
      <c r="D251" s="175" t="s">
        <v>635</v>
      </c>
      <c r="E251" s="176">
        <v>1</v>
      </c>
      <c r="F251" s="177"/>
      <c r="G251" s="178">
        <f>ROUND(E251*F251,2)</f>
        <v>0</v>
      </c>
      <c r="H251" s="177"/>
      <c r="I251" s="178">
        <f>ROUND(E251*H251,2)</f>
        <v>0</v>
      </c>
      <c r="J251" s="177"/>
      <c r="K251" s="178">
        <f>ROUND(E251*J251,2)</f>
        <v>0</v>
      </c>
      <c r="L251" s="178">
        <v>21</v>
      </c>
      <c r="M251" s="178">
        <f>G251*(1+L251/100)</f>
        <v>0</v>
      </c>
      <c r="N251" s="176">
        <v>0.01</v>
      </c>
      <c r="O251" s="176">
        <f>ROUND(E251*N251,2)</f>
        <v>0.01</v>
      </c>
      <c r="P251" s="176">
        <v>0</v>
      </c>
      <c r="Q251" s="176">
        <f>ROUND(E251*P251,2)</f>
        <v>0</v>
      </c>
      <c r="R251" s="178" t="s">
        <v>577</v>
      </c>
      <c r="S251" s="178" t="s">
        <v>374</v>
      </c>
      <c r="T251" s="179" t="s">
        <v>374</v>
      </c>
      <c r="U251" s="161">
        <v>0</v>
      </c>
      <c r="V251" s="161">
        <f>ROUND(E251*U251,2)</f>
        <v>0</v>
      </c>
      <c r="W251" s="161"/>
      <c r="X251" s="161" t="s">
        <v>578</v>
      </c>
      <c r="Y251" s="161" t="s">
        <v>334</v>
      </c>
      <c r="Z251" s="151"/>
      <c r="AA251" s="151"/>
      <c r="AB251" s="151"/>
      <c r="AC251" s="151"/>
      <c r="AD251" s="151"/>
      <c r="AE251" s="151"/>
      <c r="AF251" s="151"/>
      <c r="AG251" s="151" t="s">
        <v>636</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2" x14ac:dyDescent="0.2">
      <c r="A252" s="158"/>
      <c r="B252" s="159"/>
      <c r="C252" s="201" t="s">
        <v>3930</v>
      </c>
      <c r="D252" s="185"/>
      <c r="E252" s="186">
        <v>1</v>
      </c>
      <c r="F252" s="161"/>
      <c r="G252" s="161"/>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381</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73">
        <v>58</v>
      </c>
      <c r="B253" s="174" t="s">
        <v>3939</v>
      </c>
      <c r="C253" s="181" t="s">
        <v>3940</v>
      </c>
      <c r="D253" s="175" t="s">
        <v>635</v>
      </c>
      <c r="E253" s="176">
        <v>1</v>
      </c>
      <c r="F253" s="177"/>
      <c r="G253" s="178">
        <f>ROUND(E253*F253,2)</f>
        <v>0</v>
      </c>
      <c r="H253" s="177"/>
      <c r="I253" s="178">
        <f>ROUND(E253*H253,2)</f>
        <v>0</v>
      </c>
      <c r="J253" s="177"/>
      <c r="K253" s="178">
        <f>ROUND(E253*J253,2)</f>
        <v>0</v>
      </c>
      <c r="L253" s="178">
        <v>21</v>
      </c>
      <c r="M253" s="178">
        <f>G253*(1+L253/100)</f>
        <v>0</v>
      </c>
      <c r="N253" s="176">
        <v>8.2199999999999999E-3</v>
      </c>
      <c r="O253" s="176">
        <f>ROUND(E253*N253,2)</f>
        <v>0.01</v>
      </c>
      <c r="P253" s="176">
        <v>0</v>
      </c>
      <c r="Q253" s="176">
        <f>ROUND(E253*P253,2)</f>
        <v>0</v>
      </c>
      <c r="R253" s="178"/>
      <c r="S253" s="178" t="s">
        <v>331</v>
      </c>
      <c r="T253" s="179" t="s">
        <v>374</v>
      </c>
      <c r="U253" s="161">
        <v>1.79</v>
      </c>
      <c r="V253" s="161">
        <f>ROUND(E253*U253,2)</f>
        <v>1.79</v>
      </c>
      <c r="W253" s="161"/>
      <c r="X253" s="161" t="s">
        <v>375</v>
      </c>
      <c r="Y253" s="161" t="s">
        <v>334</v>
      </c>
      <c r="Z253" s="151"/>
      <c r="AA253" s="151"/>
      <c r="AB253" s="151"/>
      <c r="AC253" s="151"/>
      <c r="AD253" s="151"/>
      <c r="AE253" s="151"/>
      <c r="AF253" s="151"/>
      <c r="AG253" s="151" t="s">
        <v>376</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2" x14ac:dyDescent="0.2">
      <c r="A254" s="158"/>
      <c r="B254" s="159"/>
      <c r="C254" s="201" t="s">
        <v>3930</v>
      </c>
      <c r="D254" s="185"/>
      <c r="E254" s="186">
        <v>1</v>
      </c>
      <c r="F254" s="161"/>
      <c r="G254" s="161"/>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381</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73">
        <v>59</v>
      </c>
      <c r="B255" s="174" t="s">
        <v>3941</v>
      </c>
      <c r="C255" s="181" t="s">
        <v>3942</v>
      </c>
      <c r="D255" s="175" t="s">
        <v>635</v>
      </c>
      <c r="E255" s="176">
        <v>1</v>
      </c>
      <c r="F255" s="177"/>
      <c r="G255" s="178">
        <f>ROUND(E255*F255,2)</f>
        <v>0</v>
      </c>
      <c r="H255" s="177"/>
      <c r="I255" s="178">
        <f>ROUND(E255*H255,2)</f>
        <v>0</v>
      </c>
      <c r="J255" s="177"/>
      <c r="K255" s="178">
        <f>ROUND(E255*J255,2)</f>
        <v>0</v>
      </c>
      <c r="L255" s="178">
        <v>21</v>
      </c>
      <c r="M255" s="178">
        <f>G255*(1+L255/100)</f>
        <v>0</v>
      </c>
      <c r="N255" s="176">
        <v>1.2E-2</v>
      </c>
      <c r="O255" s="176">
        <f>ROUND(E255*N255,2)</f>
        <v>0.01</v>
      </c>
      <c r="P255" s="176">
        <v>0</v>
      </c>
      <c r="Q255" s="176">
        <f>ROUND(E255*P255,2)</f>
        <v>0</v>
      </c>
      <c r="R255" s="178" t="s">
        <v>577</v>
      </c>
      <c r="S255" s="178" t="s">
        <v>374</v>
      </c>
      <c r="T255" s="179" t="s">
        <v>374</v>
      </c>
      <c r="U255" s="161">
        <v>0</v>
      </c>
      <c r="V255" s="161">
        <f>ROUND(E255*U255,2)</f>
        <v>0</v>
      </c>
      <c r="W255" s="161"/>
      <c r="X255" s="161" t="s">
        <v>578</v>
      </c>
      <c r="Y255" s="161" t="s">
        <v>334</v>
      </c>
      <c r="Z255" s="151"/>
      <c r="AA255" s="151"/>
      <c r="AB255" s="151"/>
      <c r="AC255" s="151"/>
      <c r="AD255" s="151"/>
      <c r="AE255" s="151"/>
      <c r="AF255" s="151"/>
      <c r="AG255" s="151" t="s">
        <v>636</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2" x14ac:dyDescent="0.2">
      <c r="A256" s="158"/>
      <c r="B256" s="159"/>
      <c r="C256" s="201" t="s">
        <v>3930</v>
      </c>
      <c r="D256" s="185"/>
      <c r="E256" s="186">
        <v>1</v>
      </c>
      <c r="F256" s="161"/>
      <c r="G256" s="161"/>
      <c r="H256" s="161"/>
      <c r="I256" s="161"/>
      <c r="J256" s="161"/>
      <c r="K256" s="161"/>
      <c r="L256" s="161"/>
      <c r="M256" s="161"/>
      <c r="N256" s="160"/>
      <c r="O256" s="160"/>
      <c r="P256" s="160"/>
      <c r="Q256" s="160"/>
      <c r="R256" s="161"/>
      <c r="S256" s="161"/>
      <c r="T256" s="161"/>
      <c r="U256" s="161"/>
      <c r="V256" s="161"/>
      <c r="W256" s="161"/>
      <c r="X256" s="161"/>
      <c r="Y256" s="161"/>
      <c r="Z256" s="151"/>
      <c r="AA256" s="151"/>
      <c r="AB256" s="151"/>
      <c r="AC256" s="151"/>
      <c r="AD256" s="151"/>
      <c r="AE256" s="151"/>
      <c r="AF256" s="151"/>
      <c r="AG256" s="151" t="s">
        <v>381</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ht="22.5" outlineLevel="1" x14ac:dyDescent="0.2">
      <c r="A257" s="173">
        <v>60</v>
      </c>
      <c r="B257" s="174" t="s">
        <v>3943</v>
      </c>
      <c r="C257" s="181" t="s">
        <v>3944</v>
      </c>
      <c r="D257" s="175" t="s">
        <v>635</v>
      </c>
      <c r="E257" s="176">
        <v>6</v>
      </c>
      <c r="F257" s="177"/>
      <c r="G257" s="178">
        <f>ROUND(E257*F257,2)</f>
        <v>0</v>
      </c>
      <c r="H257" s="177"/>
      <c r="I257" s="178">
        <f>ROUND(E257*H257,2)</f>
        <v>0</v>
      </c>
      <c r="J257" s="177"/>
      <c r="K257" s="178">
        <f>ROUND(E257*J257,2)</f>
        <v>0</v>
      </c>
      <c r="L257" s="178">
        <v>21</v>
      </c>
      <c r="M257" s="178">
        <f>G257*(1+L257/100)</f>
        <v>0</v>
      </c>
      <c r="N257" s="176">
        <v>2.2000000000000001E-4</v>
      </c>
      <c r="O257" s="176">
        <f>ROUND(E257*N257,2)</f>
        <v>0</v>
      </c>
      <c r="P257" s="176">
        <v>0</v>
      </c>
      <c r="Q257" s="176">
        <f>ROUND(E257*P257,2)</f>
        <v>0</v>
      </c>
      <c r="R257" s="178" t="s">
        <v>878</v>
      </c>
      <c r="S257" s="178" t="s">
        <v>374</v>
      </c>
      <c r="T257" s="179" t="s">
        <v>374</v>
      </c>
      <c r="U257" s="161">
        <v>0.75900000000000001</v>
      </c>
      <c r="V257" s="161">
        <f>ROUND(E257*U257,2)</f>
        <v>4.55</v>
      </c>
      <c r="W257" s="161"/>
      <c r="X257" s="161" t="s">
        <v>375</v>
      </c>
      <c r="Y257" s="161" t="s">
        <v>334</v>
      </c>
      <c r="Z257" s="151"/>
      <c r="AA257" s="151"/>
      <c r="AB257" s="151"/>
      <c r="AC257" s="151"/>
      <c r="AD257" s="151"/>
      <c r="AE257" s="151"/>
      <c r="AF257" s="151"/>
      <c r="AG257" s="151" t="s">
        <v>376</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2" x14ac:dyDescent="0.2">
      <c r="A258" s="158"/>
      <c r="B258" s="159"/>
      <c r="C258" s="201" t="s">
        <v>3945</v>
      </c>
      <c r="D258" s="185"/>
      <c r="E258" s="186">
        <v>6</v>
      </c>
      <c r="F258" s="161"/>
      <c r="G258" s="161"/>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381</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ht="22.5" outlineLevel="1" x14ac:dyDescent="0.2">
      <c r="A259" s="173">
        <v>61</v>
      </c>
      <c r="B259" s="174" t="s">
        <v>3946</v>
      </c>
      <c r="C259" s="181" t="s">
        <v>3947</v>
      </c>
      <c r="D259" s="175" t="s">
        <v>635</v>
      </c>
      <c r="E259" s="176">
        <v>2.02</v>
      </c>
      <c r="F259" s="177"/>
      <c r="G259" s="178">
        <f>ROUND(E259*F259,2)</f>
        <v>0</v>
      </c>
      <c r="H259" s="177"/>
      <c r="I259" s="178">
        <f>ROUND(E259*H259,2)</f>
        <v>0</v>
      </c>
      <c r="J259" s="177"/>
      <c r="K259" s="178">
        <f>ROUND(E259*J259,2)</f>
        <v>0</v>
      </c>
      <c r="L259" s="178">
        <v>21</v>
      </c>
      <c r="M259" s="178">
        <f>G259*(1+L259/100)</f>
        <v>0</v>
      </c>
      <c r="N259" s="176">
        <v>6.8999999999999999E-3</v>
      </c>
      <c r="O259" s="176">
        <f>ROUND(E259*N259,2)</f>
        <v>0.01</v>
      </c>
      <c r="P259" s="176">
        <v>0</v>
      </c>
      <c r="Q259" s="176">
        <f>ROUND(E259*P259,2)</f>
        <v>0</v>
      </c>
      <c r="R259" s="178" t="s">
        <v>577</v>
      </c>
      <c r="S259" s="178" t="s">
        <v>374</v>
      </c>
      <c r="T259" s="179" t="s">
        <v>374</v>
      </c>
      <c r="U259" s="161">
        <v>0</v>
      </c>
      <c r="V259" s="161">
        <f>ROUND(E259*U259,2)</f>
        <v>0</v>
      </c>
      <c r="W259" s="161"/>
      <c r="X259" s="161" t="s">
        <v>578</v>
      </c>
      <c r="Y259" s="161" t="s">
        <v>334</v>
      </c>
      <c r="Z259" s="151"/>
      <c r="AA259" s="151"/>
      <c r="AB259" s="151"/>
      <c r="AC259" s="151"/>
      <c r="AD259" s="151"/>
      <c r="AE259" s="151"/>
      <c r="AF259" s="151"/>
      <c r="AG259" s="151" t="s">
        <v>636</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2" x14ac:dyDescent="0.2">
      <c r="A260" s="158"/>
      <c r="B260" s="159"/>
      <c r="C260" s="201" t="s">
        <v>3948</v>
      </c>
      <c r="D260" s="185"/>
      <c r="E260" s="186">
        <v>2.02</v>
      </c>
      <c r="F260" s="161"/>
      <c r="G260" s="161"/>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381</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ht="22.5" outlineLevel="1" x14ac:dyDescent="0.2">
      <c r="A261" s="173">
        <v>62</v>
      </c>
      <c r="B261" s="174" t="s">
        <v>3949</v>
      </c>
      <c r="C261" s="181" t="s">
        <v>3950</v>
      </c>
      <c r="D261" s="175" t="s">
        <v>635</v>
      </c>
      <c r="E261" s="176">
        <v>1.01</v>
      </c>
      <c r="F261" s="177"/>
      <c r="G261" s="178">
        <f>ROUND(E261*F261,2)</f>
        <v>0</v>
      </c>
      <c r="H261" s="177"/>
      <c r="I261" s="178">
        <f>ROUND(E261*H261,2)</f>
        <v>0</v>
      </c>
      <c r="J261" s="177"/>
      <c r="K261" s="178">
        <f>ROUND(E261*J261,2)</f>
        <v>0</v>
      </c>
      <c r="L261" s="178">
        <v>21</v>
      </c>
      <c r="M261" s="178">
        <f>G261*(1+L261/100)</f>
        <v>0</v>
      </c>
      <c r="N261" s="176">
        <v>8.0000000000000002E-3</v>
      </c>
      <c r="O261" s="176">
        <f>ROUND(E261*N261,2)</f>
        <v>0.01</v>
      </c>
      <c r="P261" s="176">
        <v>0</v>
      </c>
      <c r="Q261" s="176">
        <f>ROUND(E261*P261,2)</f>
        <v>0</v>
      </c>
      <c r="R261" s="178" t="s">
        <v>577</v>
      </c>
      <c r="S261" s="178" t="s">
        <v>374</v>
      </c>
      <c r="T261" s="179" t="s">
        <v>374</v>
      </c>
      <c r="U261" s="161">
        <v>0</v>
      </c>
      <c r="V261" s="161">
        <f>ROUND(E261*U261,2)</f>
        <v>0</v>
      </c>
      <c r="W261" s="161"/>
      <c r="X261" s="161" t="s">
        <v>578</v>
      </c>
      <c r="Y261" s="161" t="s">
        <v>334</v>
      </c>
      <c r="Z261" s="151"/>
      <c r="AA261" s="151"/>
      <c r="AB261" s="151"/>
      <c r="AC261" s="151"/>
      <c r="AD261" s="151"/>
      <c r="AE261" s="151"/>
      <c r="AF261" s="151"/>
      <c r="AG261" s="151" t="s">
        <v>636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2" x14ac:dyDescent="0.2">
      <c r="A262" s="158"/>
      <c r="B262" s="159"/>
      <c r="C262" s="201" t="s">
        <v>2857</v>
      </c>
      <c r="D262" s="185"/>
      <c r="E262" s="186">
        <v>1.01</v>
      </c>
      <c r="F262" s="161"/>
      <c r="G262" s="161"/>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381</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ht="22.5" outlineLevel="1" x14ac:dyDescent="0.2">
      <c r="A263" s="173">
        <v>63</v>
      </c>
      <c r="B263" s="174" t="s">
        <v>3951</v>
      </c>
      <c r="C263" s="181" t="s">
        <v>3952</v>
      </c>
      <c r="D263" s="175" t="s">
        <v>635</v>
      </c>
      <c r="E263" s="176">
        <v>1.01</v>
      </c>
      <c r="F263" s="177"/>
      <c r="G263" s="178">
        <f>ROUND(E263*F263,2)</f>
        <v>0</v>
      </c>
      <c r="H263" s="177"/>
      <c r="I263" s="178">
        <f>ROUND(E263*H263,2)</f>
        <v>0</v>
      </c>
      <c r="J263" s="177"/>
      <c r="K263" s="178">
        <f>ROUND(E263*J263,2)</f>
        <v>0</v>
      </c>
      <c r="L263" s="178">
        <v>21</v>
      </c>
      <c r="M263" s="178">
        <f>G263*(1+L263/100)</f>
        <v>0</v>
      </c>
      <c r="N263" s="176">
        <v>1.11E-2</v>
      </c>
      <c r="O263" s="176">
        <f>ROUND(E263*N263,2)</f>
        <v>0.01</v>
      </c>
      <c r="P263" s="176">
        <v>0</v>
      </c>
      <c r="Q263" s="176">
        <f>ROUND(E263*P263,2)</f>
        <v>0</v>
      </c>
      <c r="R263" s="178" t="s">
        <v>577</v>
      </c>
      <c r="S263" s="178" t="s">
        <v>374</v>
      </c>
      <c r="T263" s="179" t="s">
        <v>374</v>
      </c>
      <c r="U263" s="161">
        <v>0</v>
      </c>
      <c r="V263" s="161">
        <f>ROUND(E263*U263,2)</f>
        <v>0</v>
      </c>
      <c r="W263" s="161"/>
      <c r="X263" s="161" t="s">
        <v>578</v>
      </c>
      <c r="Y263" s="161" t="s">
        <v>334</v>
      </c>
      <c r="Z263" s="151"/>
      <c r="AA263" s="151"/>
      <c r="AB263" s="151"/>
      <c r="AC263" s="151"/>
      <c r="AD263" s="151"/>
      <c r="AE263" s="151"/>
      <c r="AF263" s="151"/>
      <c r="AG263" s="151" t="s">
        <v>636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2" x14ac:dyDescent="0.2">
      <c r="A264" s="158"/>
      <c r="B264" s="159"/>
      <c r="C264" s="201" t="s">
        <v>2857</v>
      </c>
      <c r="D264" s="185"/>
      <c r="E264" s="186">
        <v>1.01</v>
      </c>
      <c r="F264" s="161"/>
      <c r="G264" s="161"/>
      <c r="H264" s="161"/>
      <c r="I264" s="161"/>
      <c r="J264" s="161"/>
      <c r="K264" s="161"/>
      <c r="L264" s="161"/>
      <c r="M264" s="161"/>
      <c r="N264" s="160"/>
      <c r="O264" s="160"/>
      <c r="P264" s="160"/>
      <c r="Q264" s="160"/>
      <c r="R264" s="161"/>
      <c r="S264" s="161"/>
      <c r="T264" s="161"/>
      <c r="U264" s="161"/>
      <c r="V264" s="161"/>
      <c r="W264" s="161"/>
      <c r="X264" s="161"/>
      <c r="Y264" s="161"/>
      <c r="Z264" s="151"/>
      <c r="AA264" s="151"/>
      <c r="AB264" s="151"/>
      <c r="AC264" s="151"/>
      <c r="AD264" s="151"/>
      <c r="AE264" s="151"/>
      <c r="AF264" s="151"/>
      <c r="AG264" s="151" t="s">
        <v>381</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1" x14ac:dyDescent="0.2">
      <c r="A265" s="173">
        <v>64</v>
      </c>
      <c r="B265" s="174" t="s">
        <v>3953</v>
      </c>
      <c r="C265" s="181" t="s">
        <v>3954</v>
      </c>
      <c r="D265" s="175" t="s">
        <v>635</v>
      </c>
      <c r="E265" s="176">
        <v>1.01</v>
      </c>
      <c r="F265" s="177"/>
      <c r="G265" s="178">
        <f>ROUND(E265*F265,2)</f>
        <v>0</v>
      </c>
      <c r="H265" s="177"/>
      <c r="I265" s="178">
        <f>ROUND(E265*H265,2)</f>
        <v>0</v>
      </c>
      <c r="J265" s="177"/>
      <c r="K265" s="178">
        <f>ROUND(E265*J265,2)</f>
        <v>0</v>
      </c>
      <c r="L265" s="178">
        <v>21</v>
      </c>
      <c r="M265" s="178">
        <f>G265*(1+L265/100)</f>
        <v>0</v>
      </c>
      <c r="N265" s="176">
        <v>1.41E-2</v>
      </c>
      <c r="O265" s="176">
        <f>ROUND(E265*N265,2)</f>
        <v>0.01</v>
      </c>
      <c r="P265" s="176">
        <v>0</v>
      </c>
      <c r="Q265" s="176">
        <f>ROUND(E265*P265,2)</f>
        <v>0</v>
      </c>
      <c r="R265" s="178" t="s">
        <v>577</v>
      </c>
      <c r="S265" s="178" t="s">
        <v>374</v>
      </c>
      <c r="T265" s="179" t="s">
        <v>374</v>
      </c>
      <c r="U265" s="161">
        <v>0</v>
      </c>
      <c r="V265" s="161">
        <f>ROUND(E265*U265,2)</f>
        <v>0</v>
      </c>
      <c r="W265" s="161"/>
      <c r="X265" s="161" t="s">
        <v>578</v>
      </c>
      <c r="Y265" s="161" t="s">
        <v>334</v>
      </c>
      <c r="Z265" s="151"/>
      <c r="AA265" s="151"/>
      <c r="AB265" s="151"/>
      <c r="AC265" s="151"/>
      <c r="AD265" s="151"/>
      <c r="AE265" s="151"/>
      <c r="AF265" s="151"/>
      <c r="AG265" s="151" t="s">
        <v>636</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2" x14ac:dyDescent="0.2">
      <c r="A266" s="158"/>
      <c r="B266" s="159"/>
      <c r="C266" s="201" t="s">
        <v>2857</v>
      </c>
      <c r="D266" s="185"/>
      <c r="E266" s="186">
        <v>1.01</v>
      </c>
      <c r="F266" s="161"/>
      <c r="G266" s="161"/>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381</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ht="22.5" outlineLevel="1" x14ac:dyDescent="0.2">
      <c r="A267" s="173">
        <v>65</v>
      </c>
      <c r="B267" s="174" t="s">
        <v>3955</v>
      </c>
      <c r="C267" s="181" t="s">
        <v>3956</v>
      </c>
      <c r="D267" s="175" t="s">
        <v>635</v>
      </c>
      <c r="E267" s="176">
        <v>1.01</v>
      </c>
      <c r="F267" s="177"/>
      <c r="G267" s="178">
        <f>ROUND(E267*F267,2)</f>
        <v>0</v>
      </c>
      <c r="H267" s="177"/>
      <c r="I267" s="178">
        <f>ROUND(E267*H267,2)</f>
        <v>0</v>
      </c>
      <c r="J267" s="177"/>
      <c r="K267" s="178">
        <f>ROUND(E267*J267,2)</f>
        <v>0</v>
      </c>
      <c r="L267" s="178">
        <v>21</v>
      </c>
      <c r="M267" s="178">
        <f>G267*(1+L267/100)</f>
        <v>0</v>
      </c>
      <c r="N267" s="176">
        <v>1.06E-2</v>
      </c>
      <c r="O267" s="176">
        <f>ROUND(E267*N267,2)</f>
        <v>0.01</v>
      </c>
      <c r="P267" s="176">
        <v>0</v>
      </c>
      <c r="Q267" s="176">
        <f>ROUND(E267*P267,2)</f>
        <v>0</v>
      </c>
      <c r="R267" s="178" t="s">
        <v>577</v>
      </c>
      <c r="S267" s="178" t="s">
        <v>374</v>
      </c>
      <c r="T267" s="179" t="s">
        <v>374</v>
      </c>
      <c r="U267" s="161">
        <v>0</v>
      </c>
      <c r="V267" s="161">
        <f>ROUND(E267*U267,2)</f>
        <v>0</v>
      </c>
      <c r="W267" s="161"/>
      <c r="X267" s="161" t="s">
        <v>578</v>
      </c>
      <c r="Y267" s="161" t="s">
        <v>334</v>
      </c>
      <c r="Z267" s="151"/>
      <c r="AA267" s="151"/>
      <c r="AB267" s="151"/>
      <c r="AC267" s="151"/>
      <c r="AD267" s="151"/>
      <c r="AE267" s="151"/>
      <c r="AF267" s="151"/>
      <c r="AG267" s="151" t="s">
        <v>636</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2" x14ac:dyDescent="0.2">
      <c r="A268" s="158"/>
      <c r="B268" s="159"/>
      <c r="C268" s="201" t="s">
        <v>2857</v>
      </c>
      <c r="D268" s="185"/>
      <c r="E268" s="186">
        <v>1.01</v>
      </c>
      <c r="F268" s="161"/>
      <c r="G268" s="161"/>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381</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22.5" outlineLevel="1" x14ac:dyDescent="0.2">
      <c r="A269" s="173">
        <v>66</v>
      </c>
      <c r="B269" s="174" t="s">
        <v>1859</v>
      </c>
      <c r="C269" s="181" t="s">
        <v>1860</v>
      </c>
      <c r="D269" s="175" t="s">
        <v>635</v>
      </c>
      <c r="E269" s="176">
        <v>2</v>
      </c>
      <c r="F269" s="177"/>
      <c r="G269" s="178">
        <f>ROUND(E269*F269,2)</f>
        <v>0</v>
      </c>
      <c r="H269" s="177"/>
      <c r="I269" s="178">
        <f>ROUND(E269*H269,2)</f>
        <v>0</v>
      </c>
      <c r="J269" s="177"/>
      <c r="K269" s="178">
        <f>ROUND(E269*J269,2)</f>
        <v>0</v>
      </c>
      <c r="L269" s="178">
        <v>21</v>
      </c>
      <c r="M269" s="178">
        <f>G269*(1+L269/100)</f>
        <v>0</v>
      </c>
      <c r="N269" s="176">
        <v>0</v>
      </c>
      <c r="O269" s="176">
        <f>ROUND(E269*N269,2)</f>
        <v>0</v>
      </c>
      <c r="P269" s="176">
        <v>0</v>
      </c>
      <c r="Q269" s="176">
        <f>ROUND(E269*P269,2)</f>
        <v>0</v>
      </c>
      <c r="R269" s="178" t="s">
        <v>878</v>
      </c>
      <c r="S269" s="178" t="s">
        <v>374</v>
      </c>
      <c r="T269" s="179" t="s">
        <v>374</v>
      </c>
      <c r="U269" s="161">
        <v>1.2216</v>
      </c>
      <c r="V269" s="161">
        <f>ROUND(E269*U269,2)</f>
        <v>2.44</v>
      </c>
      <c r="W269" s="161"/>
      <c r="X269" s="161" t="s">
        <v>375</v>
      </c>
      <c r="Y269" s="161" t="s">
        <v>334</v>
      </c>
      <c r="Z269" s="151"/>
      <c r="AA269" s="151"/>
      <c r="AB269" s="151"/>
      <c r="AC269" s="151"/>
      <c r="AD269" s="151"/>
      <c r="AE269" s="151"/>
      <c r="AF269" s="151"/>
      <c r="AG269" s="151" t="s">
        <v>376</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2" x14ac:dyDescent="0.2">
      <c r="A270" s="158"/>
      <c r="B270" s="159"/>
      <c r="C270" s="201" t="s">
        <v>3957</v>
      </c>
      <c r="D270" s="185"/>
      <c r="E270" s="186">
        <v>2</v>
      </c>
      <c r="F270" s="161"/>
      <c r="G270" s="161"/>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381</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ht="22.5" outlineLevel="1" x14ac:dyDescent="0.2">
      <c r="A271" s="173">
        <v>67</v>
      </c>
      <c r="B271" s="174" t="s">
        <v>3958</v>
      </c>
      <c r="C271" s="181" t="s">
        <v>3959</v>
      </c>
      <c r="D271" s="175" t="s">
        <v>635</v>
      </c>
      <c r="E271" s="176">
        <v>1.01</v>
      </c>
      <c r="F271" s="177"/>
      <c r="G271" s="178">
        <f>ROUND(E271*F271,2)</f>
        <v>0</v>
      </c>
      <c r="H271" s="177"/>
      <c r="I271" s="178">
        <f>ROUND(E271*H271,2)</f>
        <v>0</v>
      </c>
      <c r="J271" s="177"/>
      <c r="K271" s="178">
        <f>ROUND(E271*J271,2)</f>
        <v>0</v>
      </c>
      <c r="L271" s="178">
        <v>21</v>
      </c>
      <c r="M271" s="178">
        <f>G271*(1+L271/100)</f>
        <v>0</v>
      </c>
      <c r="N271" s="176">
        <v>7.7000000000000002E-3</v>
      </c>
      <c r="O271" s="176">
        <f>ROUND(E271*N271,2)</f>
        <v>0.01</v>
      </c>
      <c r="P271" s="176">
        <v>0</v>
      </c>
      <c r="Q271" s="176">
        <f>ROUND(E271*P271,2)</f>
        <v>0</v>
      </c>
      <c r="R271" s="178" t="s">
        <v>577</v>
      </c>
      <c r="S271" s="178" t="s">
        <v>374</v>
      </c>
      <c r="T271" s="179" t="s">
        <v>374</v>
      </c>
      <c r="U271" s="161">
        <v>0</v>
      </c>
      <c r="V271" s="161">
        <f>ROUND(E271*U271,2)</f>
        <v>0</v>
      </c>
      <c r="W271" s="161"/>
      <c r="X271" s="161" t="s">
        <v>578</v>
      </c>
      <c r="Y271" s="161" t="s">
        <v>334</v>
      </c>
      <c r="Z271" s="151"/>
      <c r="AA271" s="151"/>
      <c r="AB271" s="151"/>
      <c r="AC271" s="151"/>
      <c r="AD271" s="151"/>
      <c r="AE271" s="151"/>
      <c r="AF271" s="151"/>
      <c r="AG271" s="151" t="s">
        <v>636</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2" x14ac:dyDescent="0.2">
      <c r="A272" s="158"/>
      <c r="B272" s="159"/>
      <c r="C272" s="201" t="s">
        <v>3960</v>
      </c>
      <c r="D272" s="185"/>
      <c r="E272" s="186">
        <v>1.01</v>
      </c>
      <c r="F272" s="161"/>
      <c r="G272" s="161"/>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381</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ht="22.5" outlineLevel="1" x14ac:dyDescent="0.2">
      <c r="A273" s="173">
        <v>68</v>
      </c>
      <c r="B273" s="174" t="s">
        <v>3961</v>
      </c>
      <c r="C273" s="181" t="s">
        <v>3962</v>
      </c>
      <c r="D273" s="175" t="s">
        <v>635</v>
      </c>
      <c r="E273" s="176">
        <v>1.01</v>
      </c>
      <c r="F273" s="177"/>
      <c r="G273" s="178">
        <f>ROUND(E273*F273,2)</f>
        <v>0</v>
      </c>
      <c r="H273" s="177"/>
      <c r="I273" s="178">
        <f>ROUND(E273*H273,2)</f>
        <v>0</v>
      </c>
      <c r="J273" s="177"/>
      <c r="K273" s="178">
        <f>ROUND(E273*J273,2)</f>
        <v>0</v>
      </c>
      <c r="L273" s="178">
        <v>21</v>
      </c>
      <c r="M273" s="178">
        <f>G273*(1+L273/100)</f>
        <v>0</v>
      </c>
      <c r="N273" s="176">
        <v>7.3000000000000001E-3</v>
      </c>
      <c r="O273" s="176">
        <f>ROUND(E273*N273,2)</f>
        <v>0.01</v>
      </c>
      <c r="P273" s="176">
        <v>0</v>
      </c>
      <c r="Q273" s="176">
        <f>ROUND(E273*P273,2)</f>
        <v>0</v>
      </c>
      <c r="R273" s="178" t="s">
        <v>577</v>
      </c>
      <c r="S273" s="178" t="s">
        <v>374</v>
      </c>
      <c r="T273" s="179" t="s">
        <v>374</v>
      </c>
      <c r="U273" s="161">
        <v>0</v>
      </c>
      <c r="V273" s="161">
        <f>ROUND(E273*U273,2)</f>
        <v>0</v>
      </c>
      <c r="W273" s="161"/>
      <c r="X273" s="161" t="s">
        <v>578</v>
      </c>
      <c r="Y273" s="161" t="s">
        <v>334</v>
      </c>
      <c r="Z273" s="151"/>
      <c r="AA273" s="151"/>
      <c r="AB273" s="151"/>
      <c r="AC273" s="151"/>
      <c r="AD273" s="151"/>
      <c r="AE273" s="151"/>
      <c r="AF273" s="151"/>
      <c r="AG273" s="151" t="s">
        <v>636</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2" x14ac:dyDescent="0.2">
      <c r="A274" s="158"/>
      <c r="B274" s="159"/>
      <c r="C274" s="201" t="s">
        <v>2857</v>
      </c>
      <c r="D274" s="185"/>
      <c r="E274" s="186">
        <v>1.01</v>
      </c>
      <c r="F274" s="161"/>
      <c r="G274" s="161"/>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381</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ht="22.5" outlineLevel="1" x14ac:dyDescent="0.2">
      <c r="A275" s="173">
        <v>69</v>
      </c>
      <c r="B275" s="174" t="s">
        <v>3963</v>
      </c>
      <c r="C275" s="181" t="s">
        <v>3964</v>
      </c>
      <c r="D275" s="175" t="s">
        <v>635</v>
      </c>
      <c r="E275" s="176">
        <v>3</v>
      </c>
      <c r="F275" s="177"/>
      <c r="G275" s="178">
        <f>ROUND(E275*F275,2)</f>
        <v>0</v>
      </c>
      <c r="H275" s="177"/>
      <c r="I275" s="178">
        <f>ROUND(E275*H275,2)</f>
        <v>0</v>
      </c>
      <c r="J275" s="177"/>
      <c r="K275" s="178">
        <f>ROUND(E275*J275,2)</f>
        <v>0</v>
      </c>
      <c r="L275" s="178">
        <v>21</v>
      </c>
      <c r="M275" s="178">
        <f>G275*(1+L275/100)</f>
        <v>0</v>
      </c>
      <c r="N275" s="176">
        <v>0</v>
      </c>
      <c r="O275" s="176">
        <f>ROUND(E275*N275,2)</f>
        <v>0</v>
      </c>
      <c r="P275" s="176">
        <v>0</v>
      </c>
      <c r="Q275" s="176">
        <f>ROUND(E275*P275,2)</f>
        <v>0</v>
      </c>
      <c r="R275" s="178" t="s">
        <v>878</v>
      </c>
      <c r="S275" s="178" t="s">
        <v>374</v>
      </c>
      <c r="T275" s="179" t="s">
        <v>374</v>
      </c>
      <c r="U275" s="161">
        <v>1.2736000000000001</v>
      </c>
      <c r="V275" s="161">
        <f>ROUND(E275*U275,2)</f>
        <v>3.82</v>
      </c>
      <c r="W275" s="161"/>
      <c r="X275" s="161" t="s">
        <v>375</v>
      </c>
      <c r="Y275" s="161" t="s">
        <v>334</v>
      </c>
      <c r="Z275" s="151"/>
      <c r="AA275" s="151"/>
      <c r="AB275" s="151"/>
      <c r="AC275" s="151"/>
      <c r="AD275" s="151"/>
      <c r="AE275" s="151"/>
      <c r="AF275" s="151"/>
      <c r="AG275" s="151" t="s">
        <v>376</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2" x14ac:dyDescent="0.2">
      <c r="A276" s="158"/>
      <c r="B276" s="159"/>
      <c r="C276" s="201" t="s">
        <v>3965</v>
      </c>
      <c r="D276" s="185"/>
      <c r="E276" s="186">
        <v>3</v>
      </c>
      <c r="F276" s="161"/>
      <c r="G276" s="161"/>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381</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22.5" outlineLevel="1" x14ac:dyDescent="0.2">
      <c r="A277" s="173">
        <v>70</v>
      </c>
      <c r="B277" s="174" t="s">
        <v>3966</v>
      </c>
      <c r="C277" s="181" t="s">
        <v>3967</v>
      </c>
      <c r="D277" s="175" t="s">
        <v>635</v>
      </c>
      <c r="E277" s="176">
        <v>2.02</v>
      </c>
      <c r="F277" s="177"/>
      <c r="G277" s="178">
        <f>ROUND(E277*F277,2)</f>
        <v>0</v>
      </c>
      <c r="H277" s="177"/>
      <c r="I277" s="178">
        <f>ROUND(E277*H277,2)</f>
        <v>0</v>
      </c>
      <c r="J277" s="177"/>
      <c r="K277" s="178">
        <f>ROUND(E277*J277,2)</f>
        <v>0</v>
      </c>
      <c r="L277" s="178">
        <v>21</v>
      </c>
      <c r="M277" s="178">
        <f>G277*(1+L277/100)</f>
        <v>0</v>
      </c>
      <c r="N277" s="176">
        <v>8.8000000000000005E-3</v>
      </c>
      <c r="O277" s="176">
        <f>ROUND(E277*N277,2)</f>
        <v>0.02</v>
      </c>
      <c r="P277" s="176">
        <v>0</v>
      </c>
      <c r="Q277" s="176">
        <f>ROUND(E277*P277,2)</f>
        <v>0</v>
      </c>
      <c r="R277" s="178" t="s">
        <v>577</v>
      </c>
      <c r="S277" s="178" t="s">
        <v>374</v>
      </c>
      <c r="T277" s="179" t="s">
        <v>374</v>
      </c>
      <c r="U277" s="161">
        <v>0</v>
      </c>
      <c r="V277" s="161">
        <f>ROUND(E277*U277,2)</f>
        <v>0</v>
      </c>
      <c r="W277" s="161"/>
      <c r="X277" s="161" t="s">
        <v>578</v>
      </c>
      <c r="Y277" s="161" t="s">
        <v>334</v>
      </c>
      <c r="Z277" s="151"/>
      <c r="AA277" s="151"/>
      <c r="AB277" s="151"/>
      <c r="AC277" s="151"/>
      <c r="AD277" s="151"/>
      <c r="AE277" s="151"/>
      <c r="AF277" s="151"/>
      <c r="AG277" s="151" t="s">
        <v>636</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2" x14ac:dyDescent="0.2">
      <c r="A278" s="158"/>
      <c r="B278" s="159"/>
      <c r="C278" s="201" t="s">
        <v>3948</v>
      </c>
      <c r="D278" s="185"/>
      <c r="E278" s="186">
        <v>2.02</v>
      </c>
      <c r="F278" s="161"/>
      <c r="G278" s="161"/>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381</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73">
        <v>71</v>
      </c>
      <c r="B279" s="174" t="s">
        <v>3968</v>
      </c>
      <c r="C279" s="181" t="s">
        <v>3969</v>
      </c>
      <c r="D279" s="175" t="s">
        <v>635</v>
      </c>
      <c r="E279" s="176">
        <v>1.01</v>
      </c>
      <c r="F279" s="177"/>
      <c r="G279" s="178">
        <f>ROUND(E279*F279,2)</f>
        <v>0</v>
      </c>
      <c r="H279" s="177"/>
      <c r="I279" s="178">
        <f>ROUND(E279*H279,2)</f>
        <v>0</v>
      </c>
      <c r="J279" s="177"/>
      <c r="K279" s="178">
        <f>ROUND(E279*J279,2)</f>
        <v>0</v>
      </c>
      <c r="L279" s="178">
        <v>21</v>
      </c>
      <c r="M279" s="178">
        <f>G279*(1+L279/100)</f>
        <v>0</v>
      </c>
      <c r="N279" s="176">
        <v>4.8999999999999998E-3</v>
      </c>
      <c r="O279" s="176">
        <f>ROUND(E279*N279,2)</f>
        <v>0</v>
      </c>
      <c r="P279" s="176">
        <v>0</v>
      </c>
      <c r="Q279" s="176">
        <f>ROUND(E279*P279,2)</f>
        <v>0</v>
      </c>
      <c r="R279" s="178" t="s">
        <v>577</v>
      </c>
      <c r="S279" s="178" t="s">
        <v>374</v>
      </c>
      <c r="T279" s="179" t="s">
        <v>374</v>
      </c>
      <c r="U279" s="161">
        <v>0</v>
      </c>
      <c r="V279" s="161">
        <f>ROUND(E279*U279,2)</f>
        <v>0</v>
      </c>
      <c r="W279" s="161"/>
      <c r="X279" s="161" t="s">
        <v>578</v>
      </c>
      <c r="Y279" s="161" t="s">
        <v>334</v>
      </c>
      <c r="Z279" s="151"/>
      <c r="AA279" s="151"/>
      <c r="AB279" s="151"/>
      <c r="AC279" s="151"/>
      <c r="AD279" s="151"/>
      <c r="AE279" s="151"/>
      <c r="AF279" s="151"/>
      <c r="AG279" s="151" t="s">
        <v>636</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2" x14ac:dyDescent="0.2">
      <c r="A280" s="158"/>
      <c r="B280" s="159"/>
      <c r="C280" s="201" t="s">
        <v>3970</v>
      </c>
      <c r="D280" s="185"/>
      <c r="E280" s="186">
        <v>1.01</v>
      </c>
      <c r="F280" s="161"/>
      <c r="G280" s="161"/>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381</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ht="22.5" outlineLevel="1" x14ac:dyDescent="0.2">
      <c r="A281" s="173">
        <v>72</v>
      </c>
      <c r="B281" s="174" t="s">
        <v>3971</v>
      </c>
      <c r="C281" s="181" t="s">
        <v>3972</v>
      </c>
      <c r="D281" s="175" t="s">
        <v>635</v>
      </c>
      <c r="E281" s="176">
        <v>2</v>
      </c>
      <c r="F281" s="177"/>
      <c r="G281" s="178">
        <f>ROUND(E281*F281,2)</f>
        <v>0</v>
      </c>
      <c r="H281" s="177"/>
      <c r="I281" s="178">
        <f>ROUND(E281*H281,2)</f>
        <v>0</v>
      </c>
      <c r="J281" s="177"/>
      <c r="K281" s="178">
        <f>ROUND(E281*J281,2)</f>
        <v>0</v>
      </c>
      <c r="L281" s="178">
        <v>21</v>
      </c>
      <c r="M281" s="178">
        <f>G281*(1+L281/100)</f>
        <v>0</v>
      </c>
      <c r="N281" s="176">
        <v>6.2E-4</v>
      </c>
      <c r="O281" s="176">
        <f>ROUND(E281*N281,2)</f>
        <v>0</v>
      </c>
      <c r="P281" s="176">
        <v>0</v>
      </c>
      <c r="Q281" s="176">
        <f>ROUND(E281*P281,2)</f>
        <v>0</v>
      </c>
      <c r="R281" s="178" t="s">
        <v>878</v>
      </c>
      <c r="S281" s="178" t="s">
        <v>374</v>
      </c>
      <c r="T281" s="179" t="s">
        <v>374</v>
      </c>
      <c r="U281" s="161">
        <v>1.24</v>
      </c>
      <c r="V281" s="161">
        <f>ROUND(E281*U281,2)</f>
        <v>2.48</v>
      </c>
      <c r="W281" s="161"/>
      <c r="X281" s="161" t="s">
        <v>375</v>
      </c>
      <c r="Y281" s="161" t="s">
        <v>334</v>
      </c>
      <c r="Z281" s="151"/>
      <c r="AA281" s="151"/>
      <c r="AB281" s="151"/>
      <c r="AC281" s="151"/>
      <c r="AD281" s="151"/>
      <c r="AE281" s="151"/>
      <c r="AF281" s="151"/>
      <c r="AG281" s="151" t="s">
        <v>376</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2" x14ac:dyDescent="0.2">
      <c r="A282" s="158"/>
      <c r="B282" s="159"/>
      <c r="C282" s="201" t="s">
        <v>196</v>
      </c>
      <c r="D282" s="185"/>
      <c r="E282" s="186">
        <v>2</v>
      </c>
      <c r="F282" s="161"/>
      <c r="G282" s="161"/>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381</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ht="22.5" outlineLevel="1" x14ac:dyDescent="0.2">
      <c r="A283" s="173">
        <v>73</v>
      </c>
      <c r="B283" s="174" t="s">
        <v>3973</v>
      </c>
      <c r="C283" s="181" t="s">
        <v>3974</v>
      </c>
      <c r="D283" s="175" t="s">
        <v>635</v>
      </c>
      <c r="E283" s="176">
        <v>2.02</v>
      </c>
      <c r="F283" s="177"/>
      <c r="G283" s="178">
        <f>ROUND(E283*F283,2)</f>
        <v>0</v>
      </c>
      <c r="H283" s="177"/>
      <c r="I283" s="178">
        <f>ROUND(E283*H283,2)</f>
        <v>0</v>
      </c>
      <c r="J283" s="177"/>
      <c r="K283" s="178">
        <f>ROUND(E283*J283,2)</f>
        <v>0</v>
      </c>
      <c r="L283" s="178">
        <v>21</v>
      </c>
      <c r="M283" s="178">
        <f>G283*(1+L283/100)</f>
        <v>0</v>
      </c>
      <c r="N283" s="176">
        <v>1.84E-2</v>
      </c>
      <c r="O283" s="176">
        <f>ROUND(E283*N283,2)</f>
        <v>0.04</v>
      </c>
      <c r="P283" s="176">
        <v>0</v>
      </c>
      <c r="Q283" s="176">
        <f>ROUND(E283*P283,2)</f>
        <v>0</v>
      </c>
      <c r="R283" s="178" t="s">
        <v>577</v>
      </c>
      <c r="S283" s="178" t="s">
        <v>374</v>
      </c>
      <c r="T283" s="179" t="s">
        <v>374</v>
      </c>
      <c r="U283" s="161">
        <v>0</v>
      </c>
      <c r="V283" s="161">
        <f>ROUND(E283*U283,2)</f>
        <v>0</v>
      </c>
      <c r="W283" s="161"/>
      <c r="X283" s="161" t="s">
        <v>578</v>
      </c>
      <c r="Y283" s="161" t="s">
        <v>334</v>
      </c>
      <c r="Z283" s="151"/>
      <c r="AA283" s="151"/>
      <c r="AB283" s="151"/>
      <c r="AC283" s="151"/>
      <c r="AD283" s="151"/>
      <c r="AE283" s="151"/>
      <c r="AF283" s="151"/>
      <c r="AG283" s="151" t="s">
        <v>636</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2" x14ac:dyDescent="0.2">
      <c r="A284" s="158"/>
      <c r="B284" s="159"/>
      <c r="C284" s="201" t="s">
        <v>3948</v>
      </c>
      <c r="D284" s="185"/>
      <c r="E284" s="186">
        <v>2.02</v>
      </c>
      <c r="F284" s="161"/>
      <c r="G284" s="161"/>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381</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ht="22.5" outlineLevel="1" x14ac:dyDescent="0.2">
      <c r="A285" s="173">
        <v>74</v>
      </c>
      <c r="B285" s="174" t="s">
        <v>3975</v>
      </c>
      <c r="C285" s="181" t="s">
        <v>3976</v>
      </c>
      <c r="D285" s="175" t="s">
        <v>635</v>
      </c>
      <c r="E285" s="176">
        <v>2</v>
      </c>
      <c r="F285" s="177"/>
      <c r="G285" s="178">
        <f>ROUND(E285*F285,2)</f>
        <v>0</v>
      </c>
      <c r="H285" s="177"/>
      <c r="I285" s="178">
        <f>ROUND(E285*H285,2)</f>
        <v>0</v>
      </c>
      <c r="J285" s="177"/>
      <c r="K285" s="178">
        <f>ROUND(E285*J285,2)</f>
        <v>0</v>
      </c>
      <c r="L285" s="178">
        <v>21</v>
      </c>
      <c r="M285" s="178">
        <f>G285*(1+L285/100)</f>
        <v>0</v>
      </c>
      <c r="N285" s="176">
        <v>2.81E-3</v>
      </c>
      <c r="O285" s="176">
        <f>ROUND(E285*N285,2)</f>
        <v>0.01</v>
      </c>
      <c r="P285" s="176">
        <v>0</v>
      </c>
      <c r="Q285" s="176">
        <f>ROUND(E285*P285,2)</f>
        <v>0</v>
      </c>
      <c r="R285" s="178" t="s">
        <v>878</v>
      </c>
      <c r="S285" s="178" t="s">
        <v>374</v>
      </c>
      <c r="T285" s="179" t="s">
        <v>374</v>
      </c>
      <c r="U285" s="161">
        <v>1.04</v>
      </c>
      <c r="V285" s="161">
        <f>ROUND(E285*U285,2)</f>
        <v>2.08</v>
      </c>
      <c r="W285" s="161"/>
      <c r="X285" s="161" t="s">
        <v>375</v>
      </c>
      <c r="Y285" s="161" t="s">
        <v>334</v>
      </c>
      <c r="Z285" s="151"/>
      <c r="AA285" s="151"/>
      <c r="AB285" s="151"/>
      <c r="AC285" s="151"/>
      <c r="AD285" s="151"/>
      <c r="AE285" s="151"/>
      <c r="AF285" s="151"/>
      <c r="AG285" s="151" t="s">
        <v>376</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2" x14ac:dyDescent="0.2">
      <c r="A286" s="158"/>
      <c r="B286" s="159"/>
      <c r="C286" s="201" t="s">
        <v>196</v>
      </c>
      <c r="D286" s="185"/>
      <c r="E286" s="186">
        <v>2</v>
      </c>
      <c r="F286" s="161"/>
      <c r="G286" s="161"/>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381</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22.5" outlineLevel="1" x14ac:dyDescent="0.2">
      <c r="A287" s="173">
        <v>75</v>
      </c>
      <c r="B287" s="174" t="s">
        <v>3977</v>
      </c>
      <c r="C287" s="181" t="s">
        <v>3978</v>
      </c>
      <c r="D287" s="175" t="s">
        <v>635</v>
      </c>
      <c r="E287" s="176">
        <v>2.02</v>
      </c>
      <c r="F287" s="177"/>
      <c r="G287" s="178">
        <f>ROUND(E287*F287,2)</f>
        <v>0</v>
      </c>
      <c r="H287" s="177"/>
      <c r="I287" s="178">
        <f>ROUND(E287*H287,2)</f>
        <v>0</v>
      </c>
      <c r="J287" s="177"/>
      <c r="K287" s="178">
        <f>ROUND(E287*J287,2)</f>
        <v>0</v>
      </c>
      <c r="L287" s="178">
        <v>21</v>
      </c>
      <c r="M287" s="178">
        <f>G287*(1+L287/100)</f>
        <v>0</v>
      </c>
      <c r="N287" s="176">
        <v>1.9E-2</v>
      </c>
      <c r="O287" s="176">
        <f>ROUND(E287*N287,2)</f>
        <v>0.04</v>
      </c>
      <c r="P287" s="176">
        <v>0</v>
      </c>
      <c r="Q287" s="176">
        <f>ROUND(E287*P287,2)</f>
        <v>0</v>
      </c>
      <c r="R287" s="178" t="s">
        <v>577</v>
      </c>
      <c r="S287" s="178" t="s">
        <v>374</v>
      </c>
      <c r="T287" s="179" t="s">
        <v>374</v>
      </c>
      <c r="U287" s="161">
        <v>0</v>
      </c>
      <c r="V287" s="161">
        <f>ROUND(E287*U287,2)</f>
        <v>0</v>
      </c>
      <c r="W287" s="161"/>
      <c r="X287" s="161" t="s">
        <v>578</v>
      </c>
      <c r="Y287" s="161" t="s">
        <v>334</v>
      </c>
      <c r="Z287" s="151"/>
      <c r="AA287" s="151"/>
      <c r="AB287" s="151"/>
      <c r="AC287" s="151"/>
      <c r="AD287" s="151"/>
      <c r="AE287" s="151"/>
      <c r="AF287" s="151"/>
      <c r="AG287" s="151" t="s">
        <v>636</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2" x14ac:dyDescent="0.2">
      <c r="A288" s="158"/>
      <c r="B288" s="159"/>
      <c r="C288" s="201" t="s">
        <v>3979</v>
      </c>
      <c r="D288" s="185"/>
      <c r="E288" s="186">
        <v>2.02</v>
      </c>
      <c r="F288" s="161"/>
      <c r="G288" s="161"/>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381</v>
      </c>
      <c r="AH288" s="151">
        <v>5</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3">
        <v>76</v>
      </c>
      <c r="B289" s="174" t="s">
        <v>3980</v>
      </c>
      <c r="C289" s="181" t="s">
        <v>3981</v>
      </c>
      <c r="D289" s="175" t="s">
        <v>635</v>
      </c>
      <c r="E289" s="176">
        <v>1</v>
      </c>
      <c r="F289" s="177"/>
      <c r="G289" s="178">
        <f>ROUND(E289*F289,2)</f>
        <v>0</v>
      </c>
      <c r="H289" s="177"/>
      <c r="I289" s="178">
        <f>ROUND(E289*H289,2)</f>
        <v>0</v>
      </c>
      <c r="J289" s="177"/>
      <c r="K289" s="178">
        <f>ROUND(E289*J289,2)</f>
        <v>0</v>
      </c>
      <c r="L289" s="178">
        <v>21</v>
      </c>
      <c r="M289" s="178">
        <f>G289*(1+L289/100)</f>
        <v>0</v>
      </c>
      <c r="N289" s="176">
        <v>4.1999999999999997E-3</v>
      </c>
      <c r="O289" s="176">
        <f>ROUND(E289*N289,2)</f>
        <v>0</v>
      </c>
      <c r="P289" s="176">
        <v>0</v>
      </c>
      <c r="Q289" s="176">
        <f>ROUND(E289*P289,2)</f>
        <v>0</v>
      </c>
      <c r="R289" s="178" t="s">
        <v>878</v>
      </c>
      <c r="S289" s="178" t="s">
        <v>374</v>
      </c>
      <c r="T289" s="179" t="s">
        <v>374</v>
      </c>
      <c r="U289" s="161">
        <v>1.4350000000000001</v>
      </c>
      <c r="V289" s="161">
        <f>ROUND(E289*U289,2)</f>
        <v>1.44</v>
      </c>
      <c r="W289" s="161"/>
      <c r="X289" s="161" t="s">
        <v>375</v>
      </c>
      <c r="Y289" s="161" t="s">
        <v>334</v>
      </c>
      <c r="Z289" s="151"/>
      <c r="AA289" s="151"/>
      <c r="AB289" s="151"/>
      <c r="AC289" s="151"/>
      <c r="AD289" s="151"/>
      <c r="AE289" s="151"/>
      <c r="AF289" s="151"/>
      <c r="AG289" s="151" t="s">
        <v>376</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2" x14ac:dyDescent="0.2">
      <c r="A290" s="158"/>
      <c r="B290" s="159"/>
      <c r="C290" s="201" t="s">
        <v>186</v>
      </c>
      <c r="D290" s="185"/>
      <c r="E290" s="186">
        <v>1</v>
      </c>
      <c r="F290" s="161"/>
      <c r="G290" s="161"/>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381</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22.5" outlineLevel="1" x14ac:dyDescent="0.2">
      <c r="A291" s="173">
        <v>77</v>
      </c>
      <c r="B291" s="174" t="s">
        <v>3982</v>
      </c>
      <c r="C291" s="181" t="s">
        <v>3983</v>
      </c>
      <c r="D291" s="175" t="s">
        <v>635</v>
      </c>
      <c r="E291" s="176">
        <v>1.01</v>
      </c>
      <c r="F291" s="177"/>
      <c r="G291" s="178">
        <f>ROUND(E291*F291,2)</f>
        <v>0</v>
      </c>
      <c r="H291" s="177"/>
      <c r="I291" s="178">
        <f>ROUND(E291*H291,2)</f>
        <v>0</v>
      </c>
      <c r="J291" s="177"/>
      <c r="K291" s="178">
        <f>ROUND(E291*J291,2)</f>
        <v>0</v>
      </c>
      <c r="L291" s="178">
        <v>21</v>
      </c>
      <c r="M291" s="178">
        <f>G291*(1+L291/100)</f>
        <v>0</v>
      </c>
      <c r="N291" s="176">
        <v>4.2999999999999997E-2</v>
      </c>
      <c r="O291" s="176">
        <f>ROUND(E291*N291,2)</f>
        <v>0.04</v>
      </c>
      <c r="P291" s="176">
        <v>0</v>
      </c>
      <c r="Q291" s="176">
        <f>ROUND(E291*P291,2)</f>
        <v>0</v>
      </c>
      <c r="R291" s="178" t="s">
        <v>577</v>
      </c>
      <c r="S291" s="178" t="s">
        <v>374</v>
      </c>
      <c r="T291" s="179" t="s">
        <v>374</v>
      </c>
      <c r="U291" s="161">
        <v>0</v>
      </c>
      <c r="V291" s="161">
        <f>ROUND(E291*U291,2)</f>
        <v>0</v>
      </c>
      <c r="W291" s="161"/>
      <c r="X291" s="161" t="s">
        <v>578</v>
      </c>
      <c r="Y291" s="161" t="s">
        <v>334</v>
      </c>
      <c r="Z291" s="151"/>
      <c r="AA291" s="151"/>
      <c r="AB291" s="151"/>
      <c r="AC291" s="151"/>
      <c r="AD291" s="151"/>
      <c r="AE291" s="151"/>
      <c r="AF291" s="151"/>
      <c r="AG291" s="151" t="s">
        <v>636</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2" x14ac:dyDescent="0.2">
      <c r="A292" s="158"/>
      <c r="B292" s="159"/>
      <c r="C292" s="201" t="s">
        <v>2857</v>
      </c>
      <c r="D292" s="185"/>
      <c r="E292" s="186">
        <v>1.01</v>
      </c>
      <c r="F292" s="161"/>
      <c r="G292" s="161"/>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381</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ht="22.5" outlineLevel="1" x14ac:dyDescent="0.2">
      <c r="A293" s="173">
        <v>78</v>
      </c>
      <c r="B293" s="174" t="s">
        <v>1874</v>
      </c>
      <c r="C293" s="181" t="s">
        <v>1875</v>
      </c>
      <c r="D293" s="175" t="s">
        <v>635</v>
      </c>
      <c r="E293" s="176">
        <v>2</v>
      </c>
      <c r="F293" s="177"/>
      <c r="G293" s="178">
        <f>ROUND(E293*F293,2)</f>
        <v>0</v>
      </c>
      <c r="H293" s="177"/>
      <c r="I293" s="178">
        <f>ROUND(E293*H293,2)</f>
        <v>0</v>
      </c>
      <c r="J293" s="177"/>
      <c r="K293" s="178">
        <f>ROUND(E293*J293,2)</f>
        <v>0</v>
      </c>
      <c r="L293" s="178">
        <v>21</v>
      </c>
      <c r="M293" s="178">
        <f>G293*(1+L293/100)</f>
        <v>0</v>
      </c>
      <c r="N293" s="176">
        <v>1.9000000000000001E-4</v>
      </c>
      <c r="O293" s="176">
        <f>ROUND(E293*N293,2)</f>
        <v>0</v>
      </c>
      <c r="P293" s="176">
        <v>0</v>
      </c>
      <c r="Q293" s="176">
        <f>ROUND(E293*P293,2)</f>
        <v>0</v>
      </c>
      <c r="R293" s="178" t="s">
        <v>878</v>
      </c>
      <c r="S293" s="178" t="s">
        <v>374</v>
      </c>
      <c r="T293" s="179" t="s">
        <v>374</v>
      </c>
      <c r="U293" s="161">
        <v>1.3979999999999999</v>
      </c>
      <c r="V293" s="161">
        <f>ROUND(E293*U293,2)</f>
        <v>2.8</v>
      </c>
      <c r="W293" s="161"/>
      <c r="X293" s="161" t="s">
        <v>375</v>
      </c>
      <c r="Y293" s="161" t="s">
        <v>334</v>
      </c>
      <c r="Z293" s="151"/>
      <c r="AA293" s="151"/>
      <c r="AB293" s="151"/>
      <c r="AC293" s="151"/>
      <c r="AD293" s="151"/>
      <c r="AE293" s="151"/>
      <c r="AF293" s="151"/>
      <c r="AG293" s="151" t="s">
        <v>376</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2" x14ac:dyDescent="0.2">
      <c r="A294" s="158"/>
      <c r="B294" s="159"/>
      <c r="C294" s="201" t="s">
        <v>196</v>
      </c>
      <c r="D294" s="185"/>
      <c r="E294" s="186">
        <v>2</v>
      </c>
      <c r="F294" s="161"/>
      <c r="G294" s="161"/>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381</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ht="45" outlineLevel="1" x14ac:dyDescent="0.2">
      <c r="A295" s="173">
        <v>79</v>
      </c>
      <c r="B295" s="174" t="s">
        <v>3984</v>
      </c>
      <c r="C295" s="181" t="s">
        <v>3985</v>
      </c>
      <c r="D295" s="175" t="s">
        <v>635</v>
      </c>
      <c r="E295" s="176">
        <v>2.02</v>
      </c>
      <c r="F295" s="177"/>
      <c r="G295" s="178">
        <f>ROUND(E295*F295,2)</f>
        <v>0</v>
      </c>
      <c r="H295" s="177"/>
      <c r="I295" s="178">
        <f>ROUND(E295*H295,2)</f>
        <v>0</v>
      </c>
      <c r="J295" s="177"/>
      <c r="K295" s="178">
        <f>ROUND(E295*J295,2)</f>
        <v>0</v>
      </c>
      <c r="L295" s="178">
        <v>21</v>
      </c>
      <c r="M295" s="178">
        <f>G295*(1+L295/100)</f>
        <v>0</v>
      </c>
      <c r="N295" s="176">
        <v>1.7999999999999999E-2</v>
      </c>
      <c r="O295" s="176">
        <f>ROUND(E295*N295,2)</f>
        <v>0.04</v>
      </c>
      <c r="P295" s="176">
        <v>0</v>
      </c>
      <c r="Q295" s="176">
        <f>ROUND(E295*P295,2)</f>
        <v>0</v>
      </c>
      <c r="R295" s="178" t="s">
        <v>577</v>
      </c>
      <c r="S295" s="178" t="s">
        <v>374</v>
      </c>
      <c r="T295" s="179" t="s">
        <v>374</v>
      </c>
      <c r="U295" s="161">
        <v>0</v>
      </c>
      <c r="V295" s="161">
        <f>ROUND(E295*U295,2)</f>
        <v>0</v>
      </c>
      <c r="W295" s="161"/>
      <c r="X295" s="161" t="s">
        <v>578</v>
      </c>
      <c r="Y295" s="161" t="s">
        <v>334</v>
      </c>
      <c r="Z295" s="151"/>
      <c r="AA295" s="151"/>
      <c r="AB295" s="151"/>
      <c r="AC295" s="151"/>
      <c r="AD295" s="151"/>
      <c r="AE295" s="151"/>
      <c r="AF295" s="151"/>
      <c r="AG295" s="151" t="s">
        <v>636</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2" x14ac:dyDescent="0.2">
      <c r="A296" s="158"/>
      <c r="B296" s="159"/>
      <c r="C296" s="201" t="s">
        <v>3948</v>
      </c>
      <c r="D296" s="185"/>
      <c r="E296" s="186">
        <v>2.02</v>
      </c>
      <c r="F296" s="161"/>
      <c r="G296" s="161"/>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381</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ht="22.5" outlineLevel="1" x14ac:dyDescent="0.2">
      <c r="A297" s="173">
        <v>80</v>
      </c>
      <c r="B297" s="174" t="s">
        <v>3986</v>
      </c>
      <c r="C297" s="181" t="s">
        <v>3987</v>
      </c>
      <c r="D297" s="175" t="s">
        <v>635</v>
      </c>
      <c r="E297" s="176">
        <v>2</v>
      </c>
      <c r="F297" s="177"/>
      <c r="G297" s="178">
        <f>ROUND(E297*F297,2)</f>
        <v>0</v>
      </c>
      <c r="H297" s="177"/>
      <c r="I297" s="178">
        <f>ROUND(E297*H297,2)</f>
        <v>0</v>
      </c>
      <c r="J297" s="177"/>
      <c r="K297" s="178">
        <f>ROUND(E297*J297,2)</f>
        <v>0</v>
      </c>
      <c r="L297" s="178">
        <v>21</v>
      </c>
      <c r="M297" s="178">
        <f>G297*(1+L297/100)</f>
        <v>0</v>
      </c>
      <c r="N297" s="176">
        <v>4.0999999999999999E-4</v>
      </c>
      <c r="O297" s="176">
        <f>ROUND(E297*N297,2)</f>
        <v>0</v>
      </c>
      <c r="P297" s="176">
        <v>0</v>
      </c>
      <c r="Q297" s="176">
        <f>ROUND(E297*P297,2)</f>
        <v>0</v>
      </c>
      <c r="R297" s="178" t="s">
        <v>878</v>
      </c>
      <c r="S297" s="178" t="s">
        <v>374</v>
      </c>
      <c r="T297" s="179" t="s">
        <v>374</v>
      </c>
      <c r="U297" s="161">
        <v>1.8660000000000001</v>
      </c>
      <c r="V297" s="161">
        <f>ROUND(E297*U297,2)</f>
        <v>3.73</v>
      </c>
      <c r="W297" s="161"/>
      <c r="X297" s="161" t="s">
        <v>375</v>
      </c>
      <c r="Y297" s="161" t="s">
        <v>334</v>
      </c>
      <c r="Z297" s="151"/>
      <c r="AA297" s="151"/>
      <c r="AB297" s="151"/>
      <c r="AC297" s="151"/>
      <c r="AD297" s="151"/>
      <c r="AE297" s="151"/>
      <c r="AF297" s="151"/>
      <c r="AG297" s="151" t="s">
        <v>376</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2" x14ac:dyDescent="0.2">
      <c r="A298" s="158"/>
      <c r="B298" s="159"/>
      <c r="C298" s="201" t="s">
        <v>196</v>
      </c>
      <c r="D298" s="185"/>
      <c r="E298" s="186">
        <v>2</v>
      </c>
      <c r="F298" s="161"/>
      <c r="G298" s="161"/>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381</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ht="45" outlineLevel="1" x14ac:dyDescent="0.2">
      <c r="A299" s="173">
        <v>81</v>
      </c>
      <c r="B299" s="174" t="s">
        <v>3988</v>
      </c>
      <c r="C299" s="181" t="s">
        <v>3989</v>
      </c>
      <c r="D299" s="175" t="s">
        <v>635</v>
      </c>
      <c r="E299" s="176">
        <v>2.02</v>
      </c>
      <c r="F299" s="177"/>
      <c r="G299" s="178">
        <f>ROUND(E299*F299,2)</f>
        <v>0</v>
      </c>
      <c r="H299" s="177"/>
      <c r="I299" s="178">
        <f>ROUND(E299*H299,2)</f>
        <v>0</v>
      </c>
      <c r="J299" s="177"/>
      <c r="K299" s="178">
        <f>ROUND(E299*J299,2)</f>
        <v>0</v>
      </c>
      <c r="L299" s="178">
        <v>21</v>
      </c>
      <c r="M299" s="178">
        <f>G299*(1+L299/100)</f>
        <v>0</v>
      </c>
      <c r="N299" s="176">
        <v>3.2500000000000001E-2</v>
      </c>
      <c r="O299" s="176">
        <f>ROUND(E299*N299,2)</f>
        <v>7.0000000000000007E-2</v>
      </c>
      <c r="P299" s="176">
        <v>0</v>
      </c>
      <c r="Q299" s="176">
        <f>ROUND(E299*P299,2)</f>
        <v>0</v>
      </c>
      <c r="R299" s="178" t="s">
        <v>577</v>
      </c>
      <c r="S299" s="178" t="s">
        <v>374</v>
      </c>
      <c r="T299" s="179" t="s">
        <v>374</v>
      </c>
      <c r="U299" s="161">
        <v>0</v>
      </c>
      <c r="V299" s="161">
        <f>ROUND(E299*U299,2)</f>
        <v>0</v>
      </c>
      <c r="W299" s="161"/>
      <c r="X299" s="161" t="s">
        <v>578</v>
      </c>
      <c r="Y299" s="161" t="s">
        <v>334</v>
      </c>
      <c r="Z299" s="151"/>
      <c r="AA299" s="151"/>
      <c r="AB299" s="151"/>
      <c r="AC299" s="151"/>
      <c r="AD299" s="151"/>
      <c r="AE299" s="151"/>
      <c r="AF299" s="151"/>
      <c r="AG299" s="151" t="s">
        <v>636</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2" x14ac:dyDescent="0.2">
      <c r="A300" s="158"/>
      <c r="B300" s="159"/>
      <c r="C300" s="201" t="s">
        <v>3948</v>
      </c>
      <c r="D300" s="185"/>
      <c r="E300" s="186">
        <v>2.02</v>
      </c>
      <c r="F300" s="161"/>
      <c r="G300" s="161"/>
      <c r="H300" s="161"/>
      <c r="I300" s="161"/>
      <c r="J300" s="161"/>
      <c r="K300" s="161"/>
      <c r="L300" s="161"/>
      <c r="M300" s="161"/>
      <c r="N300" s="160"/>
      <c r="O300" s="160"/>
      <c r="P300" s="160"/>
      <c r="Q300" s="160"/>
      <c r="R300" s="161"/>
      <c r="S300" s="161"/>
      <c r="T300" s="161"/>
      <c r="U300" s="161"/>
      <c r="V300" s="161"/>
      <c r="W300" s="161"/>
      <c r="X300" s="161"/>
      <c r="Y300" s="161"/>
      <c r="Z300" s="151"/>
      <c r="AA300" s="151"/>
      <c r="AB300" s="151"/>
      <c r="AC300" s="151"/>
      <c r="AD300" s="151"/>
      <c r="AE300" s="151"/>
      <c r="AF300" s="151"/>
      <c r="AG300" s="151" t="s">
        <v>381</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ht="33.75" outlineLevel="1" x14ac:dyDescent="0.2">
      <c r="A301" s="173">
        <v>82</v>
      </c>
      <c r="B301" s="174" t="s">
        <v>3990</v>
      </c>
      <c r="C301" s="181" t="s">
        <v>3991</v>
      </c>
      <c r="D301" s="175" t="s">
        <v>635</v>
      </c>
      <c r="E301" s="176">
        <v>2.02</v>
      </c>
      <c r="F301" s="177"/>
      <c r="G301" s="178">
        <f>ROUND(E301*F301,2)</f>
        <v>0</v>
      </c>
      <c r="H301" s="177"/>
      <c r="I301" s="178">
        <f>ROUND(E301*H301,2)</f>
        <v>0</v>
      </c>
      <c r="J301" s="177"/>
      <c r="K301" s="178">
        <f>ROUND(E301*J301,2)</f>
        <v>0</v>
      </c>
      <c r="L301" s="178">
        <v>21</v>
      </c>
      <c r="M301" s="178">
        <f>G301*(1+L301/100)</f>
        <v>0</v>
      </c>
      <c r="N301" s="176">
        <v>6.0000000000000001E-3</v>
      </c>
      <c r="O301" s="176">
        <f>ROUND(E301*N301,2)</f>
        <v>0.01</v>
      </c>
      <c r="P301" s="176">
        <v>0</v>
      </c>
      <c r="Q301" s="176">
        <f>ROUND(E301*P301,2)</f>
        <v>0</v>
      </c>
      <c r="R301" s="178" t="s">
        <v>577</v>
      </c>
      <c r="S301" s="178" t="s">
        <v>374</v>
      </c>
      <c r="T301" s="179" t="s">
        <v>374</v>
      </c>
      <c r="U301" s="161">
        <v>0</v>
      </c>
      <c r="V301" s="161">
        <f>ROUND(E301*U301,2)</f>
        <v>0</v>
      </c>
      <c r="W301" s="161"/>
      <c r="X301" s="161" t="s">
        <v>578</v>
      </c>
      <c r="Y301" s="161" t="s">
        <v>334</v>
      </c>
      <c r="Z301" s="151"/>
      <c r="AA301" s="151"/>
      <c r="AB301" s="151"/>
      <c r="AC301" s="151"/>
      <c r="AD301" s="151"/>
      <c r="AE301" s="151"/>
      <c r="AF301" s="151"/>
      <c r="AG301" s="151" t="s">
        <v>636</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2" x14ac:dyDescent="0.2">
      <c r="A302" s="158"/>
      <c r="B302" s="159"/>
      <c r="C302" s="201" t="s">
        <v>3948</v>
      </c>
      <c r="D302" s="185"/>
      <c r="E302" s="186">
        <v>2.02</v>
      </c>
      <c r="F302" s="161"/>
      <c r="G302" s="161"/>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381</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ht="33.75" outlineLevel="1" x14ac:dyDescent="0.2">
      <c r="A303" s="173">
        <v>83</v>
      </c>
      <c r="B303" s="174" t="s">
        <v>3992</v>
      </c>
      <c r="C303" s="181" t="s">
        <v>3993</v>
      </c>
      <c r="D303" s="175" t="s">
        <v>635</v>
      </c>
      <c r="E303" s="176">
        <v>2.02</v>
      </c>
      <c r="F303" s="177"/>
      <c r="G303" s="178">
        <f>ROUND(E303*F303,2)</f>
        <v>0</v>
      </c>
      <c r="H303" s="177"/>
      <c r="I303" s="178">
        <f>ROUND(E303*H303,2)</f>
        <v>0</v>
      </c>
      <c r="J303" s="177"/>
      <c r="K303" s="178">
        <f>ROUND(E303*J303,2)</f>
        <v>0</v>
      </c>
      <c r="L303" s="178">
        <v>21</v>
      </c>
      <c r="M303" s="178">
        <f>G303*(1+L303/100)</f>
        <v>0</v>
      </c>
      <c r="N303" s="176">
        <v>6.0000000000000001E-3</v>
      </c>
      <c r="O303" s="176">
        <f>ROUND(E303*N303,2)</f>
        <v>0.01</v>
      </c>
      <c r="P303" s="176">
        <v>0</v>
      </c>
      <c r="Q303" s="176">
        <f>ROUND(E303*P303,2)</f>
        <v>0</v>
      </c>
      <c r="R303" s="178" t="s">
        <v>577</v>
      </c>
      <c r="S303" s="178" t="s">
        <v>374</v>
      </c>
      <c r="T303" s="179" t="s">
        <v>374</v>
      </c>
      <c r="U303" s="161">
        <v>0</v>
      </c>
      <c r="V303" s="161">
        <f>ROUND(E303*U303,2)</f>
        <v>0</v>
      </c>
      <c r="W303" s="161"/>
      <c r="X303" s="161" t="s">
        <v>578</v>
      </c>
      <c r="Y303" s="161" t="s">
        <v>334</v>
      </c>
      <c r="Z303" s="151"/>
      <c r="AA303" s="151"/>
      <c r="AB303" s="151"/>
      <c r="AC303" s="151"/>
      <c r="AD303" s="151"/>
      <c r="AE303" s="151"/>
      <c r="AF303" s="151"/>
      <c r="AG303" s="151" t="s">
        <v>636</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2" x14ac:dyDescent="0.2">
      <c r="A304" s="158"/>
      <c r="B304" s="159"/>
      <c r="C304" s="201" t="s">
        <v>3948</v>
      </c>
      <c r="D304" s="185"/>
      <c r="E304" s="186">
        <v>2.02</v>
      </c>
      <c r="F304" s="161"/>
      <c r="G304" s="161"/>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381</v>
      </c>
      <c r="AH304" s="151">
        <v>0</v>
      </c>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ht="22.5" outlineLevel="1" x14ac:dyDescent="0.2">
      <c r="A305" s="173">
        <v>84</v>
      </c>
      <c r="B305" s="174" t="s">
        <v>3994</v>
      </c>
      <c r="C305" s="181" t="s">
        <v>3995</v>
      </c>
      <c r="D305" s="175" t="s">
        <v>635</v>
      </c>
      <c r="E305" s="176">
        <v>1</v>
      </c>
      <c r="F305" s="177"/>
      <c r="G305" s="178">
        <f>ROUND(E305*F305,2)</f>
        <v>0</v>
      </c>
      <c r="H305" s="177"/>
      <c r="I305" s="178">
        <f>ROUND(E305*H305,2)</f>
        <v>0</v>
      </c>
      <c r="J305" s="177"/>
      <c r="K305" s="178">
        <f>ROUND(E305*J305,2)</f>
        <v>0</v>
      </c>
      <c r="L305" s="178">
        <v>21</v>
      </c>
      <c r="M305" s="178">
        <f>G305*(1+L305/100)</f>
        <v>0</v>
      </c>
      <c r="N305" s="176">
        <v>1.1E-4</v>
      </c>
      <c r="O305" s="176">
        <f>ROUND(E305*N305,2)</f>
        <v>0</v>
      </c>
      <c r="P305" s="176">
        <v>0</v>
      </c>
      <c r="Q305" s="176">
        <f>ROUND(E305*P305,2)</f>
        <v>0</v>
      </c>
      <c r="R305" s="178" t="s">
        <v>878</v>
      </c>
      <c r="S305" s="178" t="s">
        <v>374</v>
      </c>
      <c r="T305" s="179" t="s">
        <v>374</v>
      </c>
      <c r="U305" s="161">
        <v>0.70799999999999996</v>
      </c>
      <c r="V305" s="161">
        <f>ROUND(E305*U305,2)</f>
        <v>0.71</v>
      </c>
      <c r="W305" s="161"/>
      <c r="X305" s="161" t="s">
        <v>375</v>
      </c>
      <c r="Y305" s="161" t="s">
        <v>334</v>
      </c>
      <c r="Z305" s="151"/>
      <c r="AA305" s="151"/>
      <c r="AB305" s="151"/>
      <c r="AC305" s="151"/>
      <c r="AD305" s="151"/>
      <c r="AE305" s="151"/>
      <c r="AF305" s="151"/>
      <c r="AG305" s="151" t="s">
        <v>376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2" x14ac:dyDescent="0.2">
      <c r="A306" s="158"/>
      <c r="B306" s="159"/>
      <c r="C306" s="201" t="s">
        <v>186</v>
      </c>
      <c r="D306" s="185"/>
      <c r="E306" s="186">
        <v>1</v>
      </c>
      <c r="F306" s="161"/>
      <c r="G306" s="161"/>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381</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ht="33.75" outlineLevel="1" x14ac:dyDescent="0.2">
      <c r="A307" s="173">
        <v>85</v>
      </c>
      <c r="B307" s="174" t="s">
        <v>3996</v>
      </c>
      <c r="C307" s="181" t="s">
        <v>3997</v>
      </c>
      <c r="D307" s="175" t="s">
        <v>635</v>
      </c>
      <c r="E307" s="176">
        <v>1.01</v>
      </c>
      <c r="F307" s="177"/>
      <c r="G307" s="178">
        <f>ROUND(E307*F307,2)</f>
        <v>0</v>
      </c>
      <c r="H307" s="177"/>
      <c r="I307" s="178">
        <f>ROUND(E307*H307,2)</f>
        <v>0</v>
      </c>
      <c r="J307" s="177"/>
      <c r="K307" s="178">
        <f>ROUND(E307*J307,2)</f>
        <v>0</v>
      </c>
      <c r="L307" s="178">
        <v>21</v>
      </c>
      <c r="M307" s="178">
        <f>G307*(1+L307/100)</f>
        <v>0</v>
      </c>
      <c r="N307" s="176">
        <v>4.2999999999999997E-2</v>
      </c>
      <c r="O307" s="176">
        <f>ROUND(E307*N307,2)</f>
        <v>0.04</v>
      </c>
      <c r="P307" s="176">
        <v>0</v>
      </c>
      <c r="Q307" s="176">
        <f>ROUND(E307*P307,2)</f>
        <v>0</v>
      </c>
      <c r="R307" s="178" t="s">
        <v>577</v>
      </c>
      <c r="S307" s="178" t="s">
        <v>374</v>
      </c>
      <c r="T307" s="179" t="s">
        <v>374</v>
      </c>
      <c r="U307" s="161">
        <v>0</v>
      </c>
      <c r="V307" s="161">
        <f>ROUND(E307*U307,2)</f>
        <v>0</v>
      </c>
      <c r="W307" s="161"/>
      <c r="X307" s="161" t="s">
        <v>578</v>
      </c>
      <c r="Y307" s="161" t="s">
        <v>334</v>
      </c>
      <c r="Z307" s="151"/>
      <c r="AA307" s="151"/>
      <c r="AB307" s="151"/>
      <c r="AC307" s="151"/>
      <c r="AD307" s="151"/>
      <c r="AE307" s="151"/>
      <c r="AF307" s="151"/>
      <c r="AG307" s="151" t="s">
        <v>636</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2" x14ac:dyDescent="0.2">
      <c r="A308" s="158"/>
      <c r="B308" s="159"/>
      <c r="C308" s="201" t="s">
        <v>3970</v>
      </c>
      <c r="D308" s="185"/>
      <c r="E308" s="186">
        <v>1.01</v>
      </c>
      <c r="F308" s="161"/>
      <c r="G308" s="161"/>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381</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73">
        <v>86</v>
      </c>
      <c r="B309" s="174" t="s">
        <v>1877</v>
      </c>
      <c r="C309" s="181" t="s">
        <v>1878</v>
      </c>
      <c r="D309" s="175" t="s">
        <v>640</v>
      </c>
      <c r="E309" s="176">
        <v>12.33</v>
      </c>
      <c r="F309" s="177"/>
      <c r="G309" s="178">
        <f>ROUND(E309*F309,2)</f>
        <v>0</v>
      </c>
      <c r="H309" s="177"/>
      <c r="I309" s="178">
        <f>ROUND(E309*H309,2)</f>
        <v>0</v>
      </c>
      <c r="J309" s="177"/>
      <c r="K309" s="178">
        <f>ROUND(E309*J309,2)</f>
        <v>0</v>
      </c>
      <c r="L309" s="178">
        <v>21</v>
      </c>
      <c r="M309" s="178">
        <f>G309*(1+L309/100)</f>
        <v>0</v>
      </c>
      <c r="N309" s="176">
        <v>0</v>
      </c>
      <c r="O309" s="176">
        <f>ROUND(E309*N309,2)</f>
        <v>0</v>
      </c>
      <c r="P309" s="176">
        <v>0</v>
      </c>
      <c r="Q309" s="176">
        <f>ROUND(E309*P309,2)</f>
        <v>0</v>
      </c>
      <c r="R309" s="178" t="s">
        <v>878</v>
      </c>
      <c r="S309" s="178" t="s">
        <v>374</v>
      </c>
      <c r="T309" s="179" t="s">
        <v>374</v>
      </c>
      <c r="U309" s="161">
        <v>4.3999999999999997E-2</v>
      </c>
      <c r="V309" s="161">
        <f>ROUND(E309*U309,2)</f>
        <v>0.54</v>
      </c>
      <c r="W309" s="161"/>
      <c r="X309" s="161" t="s">
        <v>375</v>
      </c>
      <c r="Y309" s="161" t="s">
        <v>334</v>
      </c>
      <c r="Z309" s="151"/>
      <c r="AA309" s="151"/>
      <c r="AB309" s="151"/>
      <c r="AC309" s="151"/>
      <c r="AD309" s="151"/>
      <c r="AE309" s="151"/>
      <c r="AF309" s="151"/>
      <c r="AG309" s="151" t="s">
        <v>390</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2" x14ac:dyDescent="0.2">
      <c r="A310" s="158"/>
      <c r="B310" s="159"/>
      <c r="C310" s="272" t="s">
        <v>1879</v>
      </c>
      <c r="D310" s="273"/>
      <c r="E310" s="273"/>
      <c r="F310" s="273"/>
      <c r="G310" s="273"/>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378</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93" t="str">
        <f>C310</f>
        <v>přísun, montáže, demontáže a odsunu zkoušecího čerpadla, napuštění tlakovou vodou a dodání vody pro tlakovou zkoušku,</v>
      </c>
      <c r="BB310" s="151"/>
      <c r="BC310" s="151"/>
      <c r="BD310" s="151"/>
      <c r="BE310" s="151"/>
      <c r="BF310" s="151"/>
      <c r="BG310" s="151"/>
      <c r="BH310" s="151"/>
    </row>
    <row r="311" spans="1:60" outlineLevel="2" x14ac:dyDescent="0.2">
      <c r="A311" s="158"/>
      <c r="B311" s="159"/>
      <c r="C311" s="201" t="s">
        <v>3915</v>
      </c>
      <c r="D311" s="185"/>
      <c r="E311" s="186">
        <v>12.33</v>
      </c>
      <c r="F311" s="161"/>
      <c r="G311" s="161"/>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381</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3">
        <v>87</v>
      </c>
      <c r="B312" s="174" t="s">
        <v>3998</v>
      </c>
      <c r="C312" s="181" t="s">
        <v>3999</v>
      </c>
      <c r="D312" s="175" t="s">
        <v>640</v>
      </c>
      <c r="E312" s="176">
        <v>101.96</v>
      </c>
      <c r="F312" s="177"/>
      <c r="G312" s="178">
        <f>ROUND(E312*F312,2)</f>
        <v>0</v>
      </c>
      <c r="H312" s="177"/>
      <c r="I312" s="178">
        <f>ROUND(E312*H312,2)</f>
        <v>0</v>
      </c>
      <c r="J312" s="177"/>
      <c r="K312" s="178">
        <f>ROUND(E312*J312,2)</f>
        <v>0</v>
      </c>
      <c r="L312" s="178">
        <v>21</v>
      </c>
      <c r="M312" s="178">
        <f>G312*(1+L312/100)</f>
        <v>0</v>
      </c>
      <c r="N312" s="176">
        <v>0</v>
      </c>
      <c r="O312" s="176">
        <f>ROUND(E312*N312,2)</f>
        <v>0</v>
      </c>
      <c r="P312" s="176">
        <v>0</v>
      </c>
      <c r="Q312" s="176">
        <f>ROUND(E312*P312,2)</f>
        <v>0</v>
      </c>
      <c r="R312" s="178" t="s">
        <v>878</v>
      </c>
      <c r="S312" s="178" t="s">
        <v>374</v>
      </c>
      <c r="T312" s="179" t="s">
        <v>374</v>
      </c>
      <c r="U312" s="161">
        <v>4.3999999999999997E-2</v>
      </c>
      <c r="V312" s="161">
        <f>ROUND(E312*U312,2)</f>
        <v>4.49</v>
      </c>
      <c r="W312" s="161"/>
      <c r="X312" s="161" t="s">
        <v>375</v>
      </c>
      <c r="Y312" s="161" t="s">
        <v>334</v>
      </c>
      <c r="Z312" s="151"/>
      <c r="AA312" s="151"/>
      <c r="AB312" s="151"/>
      <c r="AC312" s="151"/>
      <c r="AD312" s="151"/>
      <c r="AE312" s="151"/>
      <c r="AF312" s="151"/>
      <c r="AG312" s="151" t="s">
        <v>390</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2" x14ac:dyDescent="0.2">
      <c r="A313" s="158"/>
      <c r="B313" s="159"/>
      <c r="C313" s="272" t="s">
        <v>1879</v>
      </c>
      <c r="D313" s="273"/>
      <c r="E313" s="273"/>
      <c r="F313" s="273"/>
      <c r="G313" s="273"/>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378</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93" t="str">
        <f>C313</f>
        <v>přísun, montáže, demontáže a odsunu zkoušecího čerpadla, napuštění tlakovou vodou a dodání vody pro tlakovou zkoušku,</v>
      </c>
      <c r="BB313" s="151"/>
      <c r="BC313" s="151"/>
      <c r="BD313" s="151"/>
      <c r="BE313" s="151"/>
      <c r="BF313" s="151"/>
      <c r="BG313" s="151"/>
      <c r="BH313" s="151"/>
    </row>
    <row r="314" spans="1:60" outlineLevel="2" x14ac:dyDescent="0.2">
      <c r="A314" s="158"/>
      <c r="B314" s="159"/>
      <c r="C314" s="201" t="s">
        <v>3921</v>
      </c>
      <c r="D314" s="185"/>
      <c r="E314" s="186">
        <v>101.96</v>
      </c>
      <c r="F314" s="161"/>
      <c r="G314" s="161"/>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381</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3">
        <v>88</v>
      </c>
      <c r="B315" s="174" t="s">
        <v>1880</v>
      </c>
      <c r="C315" s="181" t="s">
        <v>1881</v>
      </c>
      <c r="D315" s="175" t="s">
        <v>1882</v>
      </c>
      <c r="E315" s="176">
        <v>2</v>
      </c>
      <c r="F315" s="177"/>
      <c r="G315" s="178">
        <f>ROUND(E315*F315,2)</f>
        <v>0</v>
      </c>
      <c r="H315" s="177"/>
      <c r="I315" s="178">
        <f>ROUND(E315*H315,2)</f>
        <v>0</v>
      </c>
      <c r="J315" s="177"/>
      <c r="K315" s="178">
        <f>ROUND(E315*J315,2)</f>
        <v>0</v>
      </c>
      <c r="L315" s="178">
        <v>21</v>
      </c>
      <c r="M315" s="178">
        <f>G315*(1+L315/100)</f>
        <v>0</v>
      </c>
      <c r="N315" s="176">
        <v>3.5029999999999999E-2</v>
      </c>
      <c r="O315" s="176">
        <f>ROUND(E315*N315,2)</f>
        <v>7.0000000000000007E-2</v>
      </c>
      <c r="P315" s="176">
        <v>0</v>
      </c>
      <c r="Q315" s="176">
        <f>ROUND(E315*P315,2)</f>
        <v>0</v>
      </c>
      <c r="R315" s="178" t="s">
        <v>878</v>
      </c>
      <c r="S315" s="178" t="s">
        <v>374</v>
      </c>
      <c r="T315" s="179" t="s">
        <v>374</v>
      </c>
      <c r="U315" s="161">
        <v>10.130000000000001</v>
      </c>
      <c r="V315" s="161">
        <f>ROUND(E315*U315,2)</f>
        <v>20.260000000000002</v>
      </c>
      <c r="W315" s="161"/>
      <c r="X315" s="161" t="s">
        <v>375</v>
      </c>
      <c r="Y315" s="161" t="s">
        <v>334</v>
      </c>
      <c r="Z315" s="151"/>
      <c r="AA315" s="151"/>
      <c r="AB315" s="151"/>
      <c r="AC315" s="151"/>
      <c r="AD315" s="151"/>
      <c r="AE315" s="151"/>
      <c r="AF315" s="151"/>
      <c r="AG315" s="151" t="s">
        <v>390</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ht="33.75" outlineLevel="2" x14ac:dyDescent="0.2">
      <c r="A316" s="158"/>
      <c r="B316" s="159"/>
      <c r="C316" s="272" t="s">
        <v>1883</v>
      </c>
      <c r="D316" s="273"/>
      <c r="E316" s="273"/>
      <c r="F316" s="273"/>
      <c r="G316" s="273"/>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378</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93" t="str">
        <f>C316</f>
        <v>montáž a demontáž výrobků nebo dílců pro zabezpečení dvou konců zkoušeného úseku potrubí pro jakýkoliv způsob zabezpečení,  montáž a demontáž koncových tvarovek, montáž zaslepovací příruby, zaslepení odboček pro hydranty, vzdušníky a jiné armatury a odbočky pro odbočující řady,</v>
      </c>
      <c r="BB316" s="151"/>
      <c r="BC316" s="151"/>
      <c r="BD316" s="151"/>
      <c r="BE316" s="151"/>
      <c r="BF316" s="151"/>
      <c r="BG316" s="151"/>
      <c r="BH316" s="151"/>
    </row>
    <row r="317" spans="1:60" outlineLevel="2" x14ac:dyDescent="0.2">
      <c r="A317" s="158"/>
      <c r="B317" s="159"/>
      <c r="C317" s="201" t="s">
        <v>196</v>
      </c>
      <c r="D317" s="185"/>
      <c r="E317" s="186">
        <v>2</v>
      </c>
      <c r="F317" s="161"/>
      <c r="G317" s="161"/>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381</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73">
        <v>89</v>
      </c>
      <c r="B318" s="174" t="s">
        <v>1887</v>
      </c>
      <c r="C318" s="181" t="s">
        <v>1888</v>
      </c>
      <c r="D318" s="175" t="s">
        <v>640</v>
      </c>
      <c r="E318" s="176">
        <v>114.29</v>
      </c>
      <c r="F318" s="177"/>
      <c r="G318" s="178">
        <f>ROUND(E318*F318,2)</f>
        <v>0</v>
      </c>
      <c r="H318" s="177"/>
      <c r="I318" s="178">
        <f>ROUND(E318*H318,2)</f>
        <v>0</v>
      </c>
      <c r="J318" s="177"/>
      <c r="K318" s="178">
        <f>ROUND(E318*J318,2)</f>
        <v>0</v>
      </c>
      <c r="L318" s="178">
        <v>21</v>
      </c>
      <c r="M318" s="178">
        <f>G318*(1+L318/100)</f>
        <v>0</v>
      </c>
      <c r="N318" s="176">
        <v>0</v>
      </c>
      <c r="O318" s="176">
        <f>ROUND(E318*N318,2)</f>
        <v>0</v>
      </c>
      <c r="P318" s="176">
        <v>0</v>
      </c>
      <c r="Q318" s="176">
        <f>ROUND(E318*P318,2)</f>
        <v>0</v>
      </c>
      <c r="R318" s="178" t="s">
        <v>878</v>
      </c>
      <c r="S318" s="178" t="s">
        <v>374</v>
      </c>
      <c r="T318" s="179" t="s">
        <v>374</v>
      </c>
      <c r="U318" s="161">
        <v>0.21</v>
      </c>
      <c r="V318" s="161">
        <f>ROUND(E318*U318,2)</f>
        <v>24</v>
      </c>
      <c r="W318" s="161"/>
      <c r="X318" s="161" t="s">
        <v>375</v>
      </c>
      <c r="Y318" s="161" t="s">
        <v>334</v>
      </c>
      <c r="Z318" s="151"/>
      <c r="AA318" s="151"/>
      <c r="AB318" s="151"/>
      <c r="AC318" s="151"/>
      <c r="AD318" s="151"/>
      <c r="AE318" s="151"/>
      <c r="AF318" s="151"/>
      <c r="AG318" s="151" t="s">
        <v>390</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2" x14ac:dyDescent="0.2">
      <c r="A319" s="158"/>
      <c r="B319" s="159"/>
      <c r="C319" s="272" t="s">
        <v>1886</v>
      </c>
      <c r="D319" s="273"/>
      <c r="E319" s="273"/>
      <c r="F319" s="273"/>
      <c r="G319" s="273"/>
      <c r="H319" s="161"/>
      <c r="I319" s="161"/>
      <c r="J319" s="161"/>
      <c r="K319" s="161"/>
      <c r="L319" s="161"/>
      <c r="M319" s="161"/>
      <c r="N319" s="160"/>
      <c r="O319" s="160"/>
      <c r="P319" s="160"/>
      <c r="Q319" s="160"/>
      <c r="R319" s="161"/>
      <c r="S319" s="161"/>
      <c r="T319" s="161"/>
      <c r="U319" s="161"/>
      <c r="V319" s="161"/>
      <c r="W319" s="161"/>
      <c r="X319" s="161"/>
      <c r="Y319" s="161"/>
      <c r="Z319" s="151"/>
      <c r="AA319" s="151"/>
      <c r="AB319" s="151"/>
      <c r="AC319" s="151"/>
      <c r="AD319" s="151"/>
      <c r="AE319" s="151"/>
      <c r="AF319" s="151"/>
      <c r="AG319" s="151" t="s">
        <v>378</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93" t="str">
        <f>C319</f>
        <v>napuštění a vypuštění vody, dodání vody a desinfekčního prostředku, náklady na bakteriologický rozbor vody,</v>
      </c>
      <c r="BB319" s="151"/>
      <c r="BC319" s="151"/>
      <c r="BD319" s="151"/>
      <c r="BE319" s="151"/>
      <c r="BF319" s="151"/>
      <c r="BG319" s="151"/>
      <c r="BH319" s="151"/>
    </row>
    <row r="320" spans="1:60" outlineLevel="2" x14ac:dyDescent="0.2">
      <c r="A320" s="158"/>
      <c r="B320" s="159"/>
      <c r="C320" s="201" t="s">
        <v>4000</v>
      </c>
      <c r="D320" s="185"/>
      <c r="E320" s="186">
        <v>114.29</v>
      </c>
      <c r="F320" s="161"/>
      <c r="G320" s="161"/>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381</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73">
        <v>90</v>
      </c>
      <c r="B321" s="174" t="s">
        <v>1889</v>
      </c>
      <c r="C321" s="181" t="s">
        <v>1890</v>
      </c>
      <c r="D321" s="175" t="s">
        <v>635</v>
      </c>
      <c r="E321" s="176">
        <v>4</v>
      </c>
      <c r="F321" s="177"/>
      <c r="G321" s="178">
        <f>ROUND(E321*F321,2)</f>
        <v>0</v>
      </c>
      <c r="H321" s="177"/>
      <c r="I321" s="178">
        <f>ROUND(E321*H321,2)</f>
        <v>0</v>
      </c>
      <c r="J321" s="177"/>
      <c r="K321" s="178">
        <f>ROUND(E321*J321,2)</f>
        <v>0</v>
      </c>
      <c r="L321" s="178">
        <v>21</v>
      </c>
      <c r="M321" s="178">
        <f>G321*(1+L321/100)</f>
        <v>0</v>
      </c>
      <c r="N321" s="176">
        <v>0.12303</v>
      </c>
      <c r="O321" s="176">
        <f>ROUND(E321*N321,2)</f>
        <v>0.49</v>
      </c>
      <c r="P321" s="176">
        <v>0</v>
      </c>
      <c r="Q321" s="176">
        <f>ROUND(E321*P321,2)</f>
        <v>0</v>
      </c>
      <c r="R321" s="178" t="s">
        <v>878</v>
      </c>
      <c r="S321" s="178" t="s">
        <v>374</v>
      </c>
      <c r="T321" s="179" t="s">
        <v>374</v>
      </c>
      <c r="U321" s="161">
        <v>0.86</v>
      </c>
      <c r="V321" s="161">
        <f>ROUND(E321*U321,2)</f>
        <v>3.44</v>
      </c>
      <c r="W321" s="161"/>
      <c r="X321" s="161" t="s">
        <v>375</v>
      </c>
      <c r="Y321" s="161" t="s">
        <v>334</v>
      </c>
      <c r="Z321" s="151"/>
      <c r="AA321" s="151"/>
      <c r="AB321" s="151"/>
      <c r="AC321" s="151"/>
      <c r="AD321" s="151"/>
      <c r="AE321" s="151"/>
      <c r="AF321" s="151"/>
      <c r="AG321" s="151" t="s">
        <v>376</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2" x14ac:dyDescent="0.2">
      <c r="A322" s="158"/>
      <c r="B322" s="159"/>
      <c r="C322" s="272" t="s">
        <v>1891</v>
      </c>
      <c r="D322" s="273"/>
      <c r="E322" s="273"/>
      <c r="F322" s="273"/>
      <c r="G322" s="273"/>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378</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2" x14ac:dyDescent="0.2">
      <c r="A323" s="158"/>
      <c r="B323" s="159"/>
      <c r="C323" s="274" t="s">
        <v>4001</v>
      </c>
      <c r="D323" s="275"/>
      <c r="E323" s="275"/>
      <c r="F323" s="275"/>
      <c r="G323" s="275"/>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337</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2" x14ac:dyDescent="0.2">
      <c r="A324" s="158"/>
      <c r="B324" s="159"/>
      <c r="C324" s="201" t="s">
        <v>4002</v>
      </c>
      <c r="D324" s="185"/>
      <c r="E324" s="186">
        <v>4</v>
      </c>
      <c r="F324" s="161"/>
      <c r="G324" s="161"/>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381</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ht="33.75" outlineLevel="1" x14ac:dyDescent="0.2">
      <c r="A325" s="173">
        <v>91</v>
      </c>
      <c r="B325" s="174" t="s">
        <v>1920</v>
      </c>
      <c r="C325" s="181" t="s">
        <v>1921</v>
      </c>
      <c r="D325" s="175" t="s">
        <v>635</v>
      </c>
      <c r="E325" s="176">
        <v>4</v>
      </c>
      <c r="F325" s="177"/>
      <c r="G325" s="178">
        <f>ROUND(E325*F325,2)</f>
        <v>0</v>
      </c>
      <c r="H325" s="177"/>
      <c r="I325" s="178">
        <f>ROUND(E325*H325,2)</f>
        <v>0</v>
      </c>
      <c r="J325" s="177"/>
      <c r="K325" s="178">
        <f>ROUND(E325*J325,2)</f>
        <v>0</v>
      </c>
      <c r="L325" s="178">
        <v>21</v>
      </c>
      <c r="M325" s="178">
        <f>G325*(1+L325/100)</f>
        <v>0</v>
      </c>
      <c r="N325" s="176">
        <v>1.4E-2</v>
      </c>
      <c r="O325" s="176">
        <f>ROUND(E325*N325,2)</f>
        <v>0.06</v>
      </c>
      <c r="P325" s="176">
        <v>0</v>
      </c>
      <c r="Q325" s="176">
        <f>ROUND(E325*P325,2)</f>
        <v>0</v>
      </c>
      <c r="R325" s="178" t="s">
        <v>577</v>
      </c>
      <c r="S325" s="178" t="s">
        <v>374</v>
      </c>
      <c r="T325" s="179" t="s">
        <v>374</v>
      </c>
      <c r="U325" s="161">
        <v>0</v>
      </c>
      <c r="V325" s="161">
        <f>ROUND(E325*U325,2)</f>
        <v>0</v>
      </c>
      <c r="W325" s="161"/>
      <c r="X325" s="161" t="s">
        <v>578</v>
      </c>
      <c r="Y325" s="161" t="s">
        <v>334</v>
      </c>
      <c r="Z325" s="151"/>
      <c r="AA325" s="151"/>
      <c r="AB325" s="151"/>
      <c r="AC325" s="151"/>
      <c r="AD325" s="151"/>
      <c r="AE325" s="151"/>
      <c r="AF325" s="151"/>
      <c r="AG325" s="151" t="s">
        <v>636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01" t="s">
        <v>204</v>
      </c>
      <c r="D326" s="185"/>
      <c r="E326" s="186">
        <v>4</v>
      </c>
      <c r="F326" s="161"/>
      <c r="G326" s="161"/>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381</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73">
        <v>92</v>
      </c>
      <c r="B327" s="174" t="s">
        <v>1922</v>
      </c>
      <c r="C327" s="181" t="s">
        <v>1923</v>
      </c>
      <c r="D327" s="175" t="s">
        <v>635</v>
      </c>
      <c r="E327" s="176">
        <v>4</v>
      </c>
      <c r="F327" s="177"/>
      <c r="G327" s="178">
        <f>ROUND(E327*F327,2)</f>
        <v>0</v>
      </c>
      <c r="H327" s="177"/>
      <c r="I327" s="178">
        <f>ROUND(E327*H327,2)</f>
        <v>0</v>
      </c>
      <c r="J327" s="177"/>
      <c r="K327" s="178">
        <f>ROUND(E327*J327,2)</f>
        <v>0</v>
      </c>
      <c r="L327" s="178">
        <v>21</v>
      </c>
      <c r="M327" s="178">
        <f>G327*(1+L327/100)</f>
        <v>0</v>
      </c>
      <c r="N327" s="176">
        <v>8.9999999999999998E-4</v>
      </c>
      <c r="O327" s="176">
        <f>ROUND(E327*N327,2)</f>
        <v>0</v>
      </c>
      <c r="P327" s="176">
        <v>0</v>
      </c>
      <c r="Q327" s="176">
        <f>ROUND(E327*P327,2)</f>
        <v>0</v>
      </c>
      <c r="R327" s="178" t="s">
        <v>577</v>
      </c>
      <c r="S327" s="178" t="s">
        <v>374</v>
      </c>
      <c r="T327" s="179" t="s">
        <v>374</v>
      </c>
      <c r="U327" s="161">
        <v>0</v>
      </c>
      <c r="V327" s="161">
        <f>ROUND(E327*U327,2)</f>
        <v>0</v>
      </c>
      <c r="W327" s="161"/>
      <c r="X327" s="161" t="s">
        <v>578</v>
      </c>
      <c r="Y327" s="161" t="s">
        <v>334</v>
      </c>
      <c r="Z327" s="151"/>
      <c r="AA327" s="151"/>
      <c r="AB327" s="151"/>
      <c r="AC327" s="151"/>
      <c r="AD327" s="151"/>
      <c r="AE327" s="151"/>
      <c r="AF327" s="151"/>
      <c r="AG327" s="151" t="s">
        <v>636</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2" x14ac:dyDescent="0.2">
      <c r="A328" s="158"/>
      <c r="B328" s="159"/>
      <c r="C328" s="201" t="s">
        <v>204</v>
      </c>
      <c r="D328" s="185"/>
      <c r="E328" s="186">
        <v>4</v>
      </c>
      <c r="F328" s="161"/>
      <c r="G328" s="161"/>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381</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73">
        <v>93</v>
      </c>
      <c r="B329" s="174" t="s">
        <v>4003</v>
      </c>
      <c r="C329" s="181" t="s">
        <v>4004</v>
      </c>
      <c r="D329" s="175" t="s">
        <v>635</v>
      </c>
      <c r="E329" s="176">
        <v>1</v>
      </c>
      <c r="F329" s="177"/>
      <c r="G329" s="178">
        <f>ROUND(E329*F329,2)</f>
        <v>0</v>
      </c>
      <c r="H329" s="177"/>
      <c r="I329" s="178">
        <f>ROUND(E329*H329,2)</f>
        <v>0</v>
      </c>
      <c r="J329" s="177"/>
      <c r="K329" s="178">
        <f>ROUND(E329*J329,2)</f>
        <v>0</v>
      </c>
      <c r="L329" s="178">
        <v>21</v>
      </c>
      <c r="M329" s="178">
        <f>G329*(1+L329/100)</f>
        <v>0</v>
      </c>
      <c r="N329" s="176">
        <v>0.32906000000000002</v>
      </c>
      <c r="O329" s="176">
        <f>ROUND(E329*N329,2)</f>
        <v>0.33</v>
      </c>
      <c r="P329" s="176">
        <v>0</v>
      </c>
      <c r="Q329" s="176">
        <f>ROUND(E329*P329,2)</f>
        <v>0</v>
      </c>
      <c r="R329" s="178" t="s">
        <v>878</v>
      </c>
      <c r="S329" s="178" t="s">
        <v>374</v>
      </c>
      <c r="T329" s="179" t="s">
        <v>374</v>
      </c>
      <c r="U329" s="161">
        <v>1.1819999999999999</v>
      </c>
      <c r="V329" s="161">
        <f>ROUND(E329*U329,2)</f>
        <v>1.18</v>
      </c>
      <c r="W329" s="161"/>
      <c r="X329" s="161" t="s">
        <v>375</v>
      </c>
      <c r="Y329" s="161" t="s">
        <v>334</v>
      </c>
      <c r="Z329" s="151"/>
      <c r="AA329" s="151"/>
      <c r="AB329" s="151"/>
      <c r="AC329" s="151"/>
      <c r="AD329" s="151"/>
      <c r="AE329" s="151"/>
      <c r="AF329" s="151"/>
      <c r="AG329" s="151" t="s">
        <v>376</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2" x14ac:dyDescent="0.2">
      <c r="A330" s="158"/>
      <c r="B330" s="159"/>
      <c r="C330" s="272" t="s">
        <v>1891</v>
      </c>
      <c r="D330" s="273"/>
      <c r="E330" s="273"/>
      <c r="F330" s="273"/>
      <c r="G330" s="273"/>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378</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2" x14ac:dyDescent="0.2">
      <c r="A331" s="158"/>
      <c r="B331" s="159"/>
      <c r="C331" s="274" t="s">
        <v>2318</v>
      </c>
      <c r="D331" s="275"/>
      <c r="E331" s="275"/>
      <c r="F331" s="275"/>
      <c r="G331" s="275"/>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337</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2" x14ac:dyDescent="0.2">
      <c r="A332" s="158"/>
      <c r="B332" s="159"/>
      <c r="C332" s="201" t="s">
        <v>186</v>
      </c>
      <c r="D332" s="185"/>
      <c r="E332" s="186">
        <v>1</v>
      </c>
      <c r="F332" s="161"/>
      <c r="G332" s="161"/>
      <c r="H332" s="161"/>
      <c r="I332" s="161"/>
      <c r="J332" s="161"/>
      <c r="K332" s="161"/>
      <c r="L332" s="161"/>
      <c r="M332" s="161"/>
      <c r="N332" s="160"/>
      <c r="O332" s="160"/>
      <c r="P332" s="160"/>
      <c r="Q332" s="160"/>
      <c r="R332" s="161"/>
      <c r="S332" s="161"/>
      <c r="T332" s="161"/>
      <c r="U332" s="161"/>
      <c r="V332" s="161"/>
      <c r="W332" s="161"/>
      <c r="X332" s="161"/>
      <c r="Y332" s="161"/>
      <c r="Z332" s="151"/>
      <c r="AA332" s="151"/>
      <c r="AB332" s="151"/>
      <c r="AC332" s="151"/>
      <c r="AD332" s="151"/>
      <c r="AE332" s="151"/>
      <c r="AF332" s="151"/>
      <c r="AG332" s="151" t="s">
        <v>381</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ht="33.75" outlineLevel="1" x14ac:dyDescent="0.2">
      <c r="A333" s="173">
        <v>94</v>
      </c>
      <c r="B333" s="174" t="s">
        <v>4005</v>
      </c>
      <c r="C333" s="181" t="s">
        <v>4006</v>
      </c>
      <c r="D333" s="175" t="s">
        <v>635</v>
      </c>
      <c r="E333" s="176">
        <v>1</v>
      </c>
      <c r="F333" s="177"/>
      <c r="G333" s="178">
        <f>ROUND(E333*F333,2)</f>
        <v>0</v>
      </c>
      <c r="H333" s="177"/>
      <c r="I333" s="178">
        <f>ROUND(E333*H333,2)</f>
        <v>0</v>
      </c>
      <c r="J333" s="177"/>
      <c r="K333" s="178">
        <f>ROUND(E333*J333,2)</f>
        <v>0</v>
      </c>
      <c r="L333" s="178">
        <v>21</v>
      </c>
      <c r="M333" s="178">
        <f>G333*(1+L333/100)</f>
        <v>0</v>
      </c>
      <c r="N333" s="176">
        <v>1.4E-2</v>
      </c>
      <c r="O333" s="176">
        <f>ROUND(E333*N333,2)</f>
        <v>0.01</v>
      </c>
      <c r="P333" s="176">
        <v>0</v>
      </c>
      <c r="Q333" s="176">
        <f>ROUND(E333*P333,2)</f>
        <v>0</v>
      </c>
      <c r="R333" s="178" t="s">
        <v>577</v>
      </c>
      <c r="S333" s="178" t="s">
        <v>374</v>
      </c>
      <c r="T333" s="179" t="s">
        <v>374</v>
      </c>
      <c r="U333" s="161">
        <v>0</v>
      </c>
      <c r="V333" s="161">
        <f>ROUND(E333*U333,2)</f>
        <v>0</v>
      </c>
      <c r="W333" s="161"/>
      <c r="X333" s="161" t="s">
        <v>578</v>
      </c>
      <c r="Y333" s="161" t="s">
        <v>334</v>
      </c>
      <c r="Z333" s="151"/>
      <c r="AA333" s="151"/>
      <c r="AB333" s="151"/>
      <c r="AC333" s="151"/>
      <c r="AD333" s="151"/>
      <c r="AE333" s="151"/>
      <c r="AF333" s="151"/>
      <c r="AG333" s="151" t="s">
        <v>636</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2" x14ac:dyDescent="0.2">
      <c r="A334" s="158"/>
      <c r="B334" s="159"/>
      <c r="C334" s="201" t="s">
        <v>186</v>
      </c>
      <c r="D334" s="185"/>
      <c r="E334" s="186">
        <v>1</v>
      </c>
      <c r="F334" s="161"/>
      <c r="G334" s="161"/>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381</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3">
        <v>95</v>
      </c>
      <c r="B335" s="174" t="s">
        <v>4007</v>
      </c>
      <c r="C335" s="181" t="s">
        <v>4008</v>
      </c>
      <c r="D335" s="175" t="s">
        <v>635</v>
      </c>
      <c r="E335" s="176">
        <v>1</v>
      </c>
      <c r="F335" s="177"/>
      <c r="G335" s="178">
        <f>ROUND(E335*F335,2)</f>
        <v>0</v>
      </c>
      <c r="H335" s="177"/>
      <c r="I335" s="178">
        <f>ROUND(E335*H335,2)</f>
        <v>0</v>
      </c>
      <c r="J335" s="177"/>
      <c r="K335" s="178">
        <f>ROUND(E335*J335,2)</f>
        <v>0</v>
      </c>
      <c r="L335" s="178">
        <v>21</v>
      </c>
      <c r="M335" s="178">
        <f>G335*(1+L335/100)</f>
        <v>0</v>
      </c>
      <c r="N335" s="176">
        <v>1.9E-3</v>
      </c>
      <c r="O335" s="176">
        <f>ROUND(E335*N335,2)</f>
        <v>0</v>
      </c>
      <c r="P335" s="176">
        <v>0</v>
      </c>
      <c r="Q335" s="176">
        <f>ROUND(E335*P335,2)</f>
        <v>0</v>
      </c>
      <c r="R335" s="178" t="s">
        <v>577</v>
      </c>
      <c r="S335" s="178" t="s">
        <v>374</v>
      </c>
      <c r="T335" s="179" t="s">
        <v>374</v>
      </c>
      <c r="U335" s="161">
        <v>0</v>
      </c>
      <c r="V335" s="161">
        <f>ROUND(E335*U335,2)</f>
        <v>0</v>
      </c>
      <c r="W335" s="161"/>
      <c r="X335" s="161" t="s">
        <v>578</v>
      </c>
      <c r="Y335" s="161" t="s">
        <v>334</v>
      </c>
      <c r="Z335" s="151"/>
      <c r="AA335" s="151"/>
      <c r="AB335" s="151"/>
      <c r="AC335" s="151"/>
      <c r="AD335" s="151"/>
      <c r="AE335" s="151"/>
      <c r="AF335" s="151"/>
      <c r="AG335" s="151" t="s">
        <v>636</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2" x14ac:dyDescent="0.2">
      <c r="A336" s="158"/>
      <c r="B336" s="159"/>
      <c r="C336" s="201" t="s">
        <v>186</v>
      </c>
      <c r="D336" s="185"/>
      <c r="E336" s="186">
        <v>1</v>
      </c>
      <c r="F336" s="161"/>
      <c r="G336" s="161"/>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381</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73">
        <v>96</v>
      </c>
      <c r="B337" s="174" t="s">
        <v>4009</v>
      </c>
      <c r="C337" s="181" t="s">
        <v>4010</v>
      </c>
      <c r="D337" s="175" t="s">
        <v>635</v>
      </c>
      <c r="E337" s="176">
        <v>1</v>
      </c>
      <c r="F337" s="177"/>
      <c r="G337" s="178">
        <f>ROUND(E337*F337,2)</f>
        <v>0</v>
      </c>
      <c r="H337" s="177"/>
      <c r="I337" s="178">
        <f>ROUND(E337*H337,2)</f>
        <v>0</v>
      </c>
      <c r="J337" s="177"/>
      <c r="K337" s="178">
        <f>ROUND(E337*J337,2)</f>
        <v>0</v>
      </c>
      <c r="L337" s="178">
        <v>21</v>
      </c>
      <c r="M337" s="178">
        <f>G337*(1+L337/100)</f>
        <v>0</v>
      </c>
      <c r="N337" s="176">
        <v>3.5760000000000001</v>
      </c>
      <c r="O337" s="176">
        <f>ROUND(E337*N337,2)</f>
        <v>3.58</v>
      </c>
      <c r="P337" s="176">
        <v>0</v>
      </c>
      <c r="Q337" s="176">
        <f>ROUND(E337*P337,2)</f>
        <v>0</v>
      </c>
      <c r="R337" s="178"/>
      <c r="S337" s="178" t="s">
        <v>331</v>
      </c>
      <c r="T337" s="179" t="s">
        <v>332</v>
      </c>
      <c r="U337" s="161">
        <v>0</v>
      </c>
      <c r="V337" s="161">
        <f>ROUND(E337*U337,2)</f>
        <v>0</v>
      </c>
      <c r="W337" s="161"/>
      <c r="X337" s="161" t="s">
        <v>3770</v>
      </c>
      <c r="Y337" s="161" t="s">
        <v>334</v>
      </c>
      <c r="Z337" s="151"/>
      <c r="AA337" s="151"/>
      <c r="AB337" s="151"/>
      <c r="AC337" s="151"/>
      <c r="AD337" s="151"/>
      <c r="AE337" s="151"/>
      <c r="AF337" s="151"/>
      <c r="AG337" s="151" t="s">
        <v>3771</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2" x14ac:dyDescent="0.2">
      <c r="A338" s="158"/>
      <c r="B338" s="159"/>
      <c r="C338" s="263" t="s">
        <v>4011</v>
      </c>
      <c r="D338" s="264"/>
      <c r="E338" s="264"/>
      <c r="F338" s="264"/>
      <c r="G338" s="264"/>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337</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74" t="s">
        <v>4012</v>
      </c>
      <c r="D339" s="275"/>
      <c r="E339" s="275"/>
      <c r="F339" s="275"/>
      <c r="G339" s="275"/>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337</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2" x14ac:dyDescent="0.2">
      <c r="A340" s="158"/>
      <c r="B340" s="159"/>
      <c r="C340" s="201" t="s">
        <v>186</v>
      </c>
      <c r="D340" s="185"/>
      <c r="E340" s="186">
        <v>1</v>
      </c>
      <c r="F340" s="161"/>
      <c r="G340" s="161"/>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381</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73">
        <v>97</v>
      </c>
      <c r="B341" s="174" t="s">
        <v>4013</v>
      </c>
      <c r="C341" s="181" t="s">
        <v>4014</v>
      </c>
      <c r="D341" s="175" t="s">
        <v>635</v>
      </c>
      <c r="E341" s="176">
        <v>1</v>
      </c>
      <c r="F341" s="177"/>
      <c r="G341" s="178">
        <f>ROUND(E341*F341,2)</f>
        <v>0</v>
      </c>
      <c r="H341" s="177"/>
      <c r="I341" s="178">
        <f>ROUND(E341*H341,2)</f>
        <v>0</v>
      </c>
      <c r="J341" s="177"/>
      <c r="K341" s="178">
        <f>ROUND(E341*J341,2)</f>
        <v>0</v>
      </c>
      <c r="L341" s="178">
        <v>21</v>
      </c>
      <c r="M341" s="178">
        <f>G341*(1+L341/100)</f>
        <v>0</v>
      </c>
      <c r="N341" s="176">
        <v>7.0200000000000002E-3</v>
      </c>
      <c r="O341" s="176">
        <f>ROUND(E341*N341,2)</f>
        <v>0.01</v>
      </c>
      <c r="P341" s="176">
        <v>0</v>
      </c>
      <c r="Q341" s="176">
        <f>ROUND(E341*P341,2)</f>
        <v>0</v>
      </c>
      <c r="R341" s="178" t="s">
        <v>878</v>
      </c>
      <c r="S341" s="178" t="s">
        <v>374</v>
      </c>
      <c r="T341" s="179" t="s">
        <v>374</v>
      </c>
      <c r="U341" s="161">
        <v>1.3140000000000001</v>
      </c>
      <c r="V341" s="161">
        <f>ROUND(E341*U341,2)</f>
        <v>1.31</v>
      </c>
      <c r="W341" s="161"/>
      <c r="X341" s="161" t="s">
        <v>375</v>
      </c>
      <c r="Y341" s="161" t="s">
        <v>334</v>
      </c>
      <c r="Z341" s="151"/>
      <c r="AA341" s="151"/>
      <c r="AB341" s="151"/>
      <c r="AC341" s="151"/>
      <c r="AD341" s="151"/>
      <c r="AE341" s="151"/>
      <c r="AF341" s="151"/>
      <c r="AG341" s="151" t="s">
        <v>376</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2" x14ac:dyDescent="0.2">
      <c r="A342" s="158"/>
      <c r="B342" s="159"/>
      <c r="C342" s="201" t="s">
        <v>4015</v>
      </c>
      <c r="D342" s="185"/>
      <c r="E342" s="186">
        <v>1</v>
      </c>
      <c r="F342" s="161"/>
      <c r="G342" s="161"/>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381</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73">
        <v>98</v>
      </c>
      <c r="B343" s="174" t="s">
        <v>4016</v>
      </c>
      <c r="C343" s="181" t="s">
        <v>4017</v>
      </c>
      <c r="D343" s="175" t="s">
        <v>635</v>
      </c>
      <c r="E343" s="176">
        <v>1</v>
      </c>
      <c r="F343" s="177"/>
      <c r="G343" s="178">
        <f>ROUND(E343*F343,2)</f>
        <v>0</v>
      </c>
      <c r="H343" s="177"/>
      <c r="I343" s="178">
        <f>ROUND(E343*H343,2)</f>
        <v>0</v>
      </c>
      <c r="J343" s="177"/>
      <c r="K343" s="178">
        <f>ROUND(E343*J343,2)</f>
        <v>0</v>
      </c>
      <c r="L343" s="178">
        <v>21</v>
      </c>
      <c r="M343" s="178">
        <f>G343*(1+L343/100)</f>
        <v>0</v>
      </c>
      <c r="N343" s="176">
        <v>0.158</v>
      </c>
      <c r="O343" s="176">
        <f>ROUND(E343*N343,2)</f>
        <v>0.16</v>
      </c>
      <c r="P343" s="176">
        <v>0</v>
      </c>
      <c r="Q343" s="176">
        <f>ROUND(E343*P343,2)</f>
        <v>0</v>
      </c>
      <c r="R343" s="178"/>
      <c r="S343" s="178" t="s">
        <v>331</v>
      </c>
      <c r="T343" s="179" t="s">
        <v>332</v>
      </c>
      <c r="U343" s="161">
        <v>0</v>
      </c>
      <c r="V343" s="161">
        <f>ROUND(E343*U343,2)</f>
        <v>0</v>
      </c>
      <c r="W343" s="161"/>
      <c r="X343" s="161" t="s">
        <v>578</v>
      </c>
      <c r="Y343" s="161" t="s">
        <v>334</v>
      </c>
      <c r="Z343" s="151"/>
      <c r="AA343" s="151"/>
      <c r="AB343" s="151"/>
      <c r="AC343" s="151"/>
      <c r="AD343" s="151"/>
      <c r="AE343" s="151"/>
      <c r="AF343" s="151"/>
      <c r="AG343" s="151" t="s">
        <v>636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2" x14ac:dyDescent="0.2">
      <c r="A344" s="158"/>
      <c r="B344" s="159"/>
      <c r="C344" s="201" t="s">
        <v>4015</v>
      </c>
      <c r="D344" s="185"/>
      <c r="E344" s="186">
        <v>1</v>
      </c>
      <c r="F344" s="161"/>
      <c r="G344" s="161"/>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381</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73">
        <v>99</v>
      </c>
      <c r="B345" s="174" t="s">
        <v>1897</v>
      </c>
      <c r="C345" s="181" t="s">
        <v>1898</v>
      </c>
      <c r="D345" s="175" t="s">
        <v>640</v>
      </c>
      <c r="E345" s="176">
        <v>114.29</v>
      </c>
      <c r="F345" s="177"/>
      <c r="G345" s="178">
        <f>ROUND(E345*F345,2)</f>
        <v>0</v>
      </c>
      <c r="H345" s="177"/>
      <c r="I345" s="178">
        <f>ROUND(E345*H345,2)</f>
        <v>0</v>
      </c>
      <c r="J345" s="177"/>
      <c r="K345" s="178">
        <f>ROUND(E345*J345,2)</f>
        <v>0</v>
      </c>
      <c r="L345" s="178">
        <v>21</v>
      </c>
      <c r="M345" s="178">
        <f>G345*(1+L345/100)</f>
        <v>0</v>
      </c>
      <c r="N345" s="176">
        <v>0</v>
      </c>
      <c r="O345" s="176">
        <f>ROUND(E345*N345,2)</f>
        <v>0</v>
      </c>
      <c r="P345" s="176">
        <v>0</v>
      </c>
      <c r="Q345" s="176">
        <f>ROUND(E345*P345,2)</f>
        <v>0</v>
      </c>
      <c r="R345" s="178" t="s">
        <v>878</v>
      </c>
      <c r="S345" s="178" t="s">
        <v>374</v>
      </c>
      <c r="T345" s="179" t="s">
        <v>374</v>
      </c>
      <c r="U345" s="161">
        <v>2.5999999999999999E-2</v>
      </c>
      <c r="V345" s="161">
        <f>ROUND(E345*U345,2)</f>
        <v>2.97</v>
      </c>
      <c r="W345" s="161"/>
      <c r="X345" s="161" t="s">
        <v>375</v>
      </c>
      <c r="Y345" s="161" t="s">
        <v>334</v>
      </c>
      <c r="Z345" s="151"/>
      <c r="AA345" s="151"/>
      <c r="AB345" s="151"/>
      <c r="AC345" s="151"/>
      <c r="AD345" s="151"/>
      <c r="AE345" s="151"/>
      <c r="AF345" s="151"/>
      <c r="AG345" s="151" t="s">
        <v>376</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2" x14ac:dyDescent="0.2">
      <c r="A346" s="158"/>
      <c r="B346" s="159"/>
      <c r="C346" s="201" t="s">
        <v>3902</v>
      </c>
      <c r="D346" s="185"/>
      <c r="E346" s="186">
        <v>114.29</v>
      </c>
      <c r="F346" s="161"/>
      <c r="G346" s="161"/>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381</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73">
        <v>100</v>
      </c>
      <c r="B347" s="174" t="s">
        <v>1900</v>
      </c>
      <c r="C347" s="181" t="s">
        <v>1901</v>
      </c>
      <c r="D347" s="175" t="s">
        <v>640</v>
      </c>
      <c r="E347" s="176">
        <v>117.29</v>
      </c>
      <c r="F347" s="177"/>
      <c r="G347" s="178">
        <f>ROUND(E347*F347,2)</f>
        <v>0</v>
      </c>
      <c r="H347" s="177"/>
      <c r="I347" s="178">
        <f>ROUND(E347*H347,2)</f>
        <v>0</v>
      </c>
      <c r="J347" s="177"/>
      <c r="K347" s="178">
        <f>ROUND(E347*J347,2)</f>
        <v>0</v>
      </c>
      <c r="L347" s="178">
        <v>21</v>
      </c>
      <c r="M347" s="178">
        <f>G347*(1+L347/100)</f>
        <v>0</v>
      </c>
      <c r="N347" s="176">
        <v>8.0000000000000007E-5</v>
      </c>
      <c r="O347" s="176">
        <f>ROUND(E347*N347,2)</f>
        <v>0.01</v>
      </c>
      <c r="P347" s="176">
        <v>0</v>
      </c>
      <c r="Q347" s="176">
        <f>ROUND(E347*P347,2)</f>
        <v>0</v>
      </c>
      <c r="R347" s="178" t="s">
        <v>878</v>
      </c>
      <c r="S347" s="178" t="s">
        <v>374</v>
      </c>
      <c r="T347" s="179" t="s">
        <v>374</v>
      </c>
      <c r="U347" s="161">
        <v>3.4000000000000002E-2</v>
      </c>
      <c r="V347" s="161">
        <f>ROUND(E347*U347,2)</f>
        <v>3.99</v>
      </c>
      <c r="W347" s="161"/>
      <c r="X347" s="161" t="s">
        <v>375</v>
      </c>
      <c r="Y347" s="161" t="s">
        <v>334</v>
      </c>
      <c r="Z347" s="151"/>
      <c r="AA347" s="151"/>
      <c r="AB347" s="151"/>
      <c r="AC347" s="151"/>
      <c r="AD347" s="151"/>
      <c r="AE347" s="151"/>
      <c r="AF347" s="151"/>
      <c r="AG347" s="151" t="s">
        <v>376</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2" x14ac:dyDescent="0.2">
      <c r="A348" s="158"/>
      <c r="B348" s="159"/>
      <c r="C348" s="201" t="s">
        <v>4018</v>
      </c>
      <c r="D348" s="185"/>
      <c r="E348" s="186">
        <v>117.29</v>
      </c>
      <c r="F348" s="161"/>
      <c r="G348" s="161"/>
      <c r="H348" s="161"/>
      <c r="I348" s="161"/>
      <c r="J348" s="161"/>
      <c r="K348" s="161"/>
      <c r="L348" s="161"/>
      <c r="M348" s="161"/>
      <c r="N348" s="160"/>
      <c r="O348" s="160"/>
      <c r="P348" s="160"/>
      <c r="Q348" s="160"/>
      <c r="R348" s="161"/>
      <c r="S348" s="161"/>
      <c r="T348" s="161"/>
      <c r="U348" s="161"/>
      <c r="V348" s="161"/>
      <c r="W348" s="161"/>
      <c r="X348" s="161"/>
      <c r="Y348" s="161"/>
      <c r="Z348" s="151"/>
      <c r="AA348" s="151"/>
      <c r="AB348" s="151"/>
      <c r="AC348" s="151"/>
      <c r="AD348" s="151"/>
      <c r="AE348" s="151"/>
      <c r="AF348" s="151"/>
      <c r="AG348" s="151" t="s">
        <v>381</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x14ac:dyDescent="0.2">
      <c r="A349" s="166" t="s">
        <v>326</v>
      </c>
      <c r="B349" s="167" t="s">
        <v>228</v>
      </c>
      <c r="C349" s="180" t="s">
        <v>229</v>
      </c>
      <c r="D349" s="168"/>
      <c r="E349" s="169"/>
      <c r="F349" s="170"/>
      <c r="G349" s="170">
        <f>SUMIF(AG350:AG352,"&lt;&gt;NOR",G350:G352)</f>
        <v>0</v>
      </c>
      <c r="H349" s="170"/>
      <c r="I349" s="170">
        <f>SUM(I350:I352)</f>
        <v>0</v>
      </c>
      <c r="J349" s="170"/>
      <c r="K349" s="170">
        <f>SUM(K350:K352)</f>
        <v>0</v>
      </c>
      <c r="L349" s="170"/>
      <c r="M349" s="170">
        <f>SUM(M350:M352)</f>
        <v>0</v>
      </c>
      <c r="N349" s="169"/>
      <c r="O349" s="169">
        <f>SUM(O350:O352)</f>
        <v>0</v>
      </c>
      <c r="P349" s="169"/>
      <c r="Q349" s="169">
        <f>SUM(Q350:Q352)</f>
        <v>0</v>
      </c>
      <c r="R349" s="170"/>
      <c r="S349" s="170"/>
      <c r="T349" s="171"/>
      <c r="U349" s="165"/>
      <c r="V349" s="165">
        <f>SUM(V350:V352)</f>
        <v>5.12</v>
      </c>
      <c r="W349" s="165"/>
      <c r="X349" s="165"/>
      <c r="Y349" s="165"/>
      <c r="AG349" t="s">
        <v>327</v>
      </c>
    </row>
    <row r="350" spans="1:60" outlineLevel="1" x14ac:dyDescent="0.2">
      <c r="A350" s="173">
        <v>101</v>
      </c>
      <c r="B350" s="174" t="s">
        <v>2914</v>
      </c>
      <c r="C350" s="181" t="s">
        <v>2915</v>
      </c>
      <c r="D350" s="175" t="s">
        <v>640</v>
      </c>
      <c r="E350" s="176">
        <v>138.46</v>
      </c>
      <c r="F350" s="177"/>
      <c r="G350" s="178">
        <f>ROUND(E350*F350,2)</f>
        <v>0</v>
      </c>
      <c r="H350" s="177"/>
      <c r="I350" s="178">
        <f>ROUND(E350*H350,2)</f>
        <v>0</v>
      </c>
      <c r="J350" s="177"/>
      <c r="K350" s="178">
        <f>ROUND(E350*J350,2)</f>
        <v>0</v>
      </c>
      <c r="L350" s="178">
        <v>21</v>
      </c>
      <c r="M350" s="178">
        <f>G350*(1+L350/100)</f>
        <v>0</v>
      </c>
      <c r="N350" s="176">
        <v>0</v>
      </c>
      <c r="O350" s="176">
        <f>ROUND(E350*N350,2)</f>
        <v>0</v>
      </c>
      <c r="P350" s="176">
        <v>0</v>
      </c>
      <c r="Q350" s="176">
        <f>ROUND(E350*P350,2)</f>
        <v>0</v>
      </c>
      <c r="R350" s="178" t="s">
        <v>588</v>
      </c>
      <c r="S350" s="178" t="s">
        <v>374</v>
      </c>
      <c r="T350" s="179" t="s">
        <v>374</v>
      </c>
      <c r="U350" s="161">
        <v>3.6999999999999998E-2</v>
      </c>
      <c r="V350" s="161">
        <f>ROUND(E350*U350,2)</f>
        <v>5.12</v>
      </c>
      <c r="W350" s="161"/>
      <c r="X350" s="161" t="s">
        <v>375</v>
      </c>
      <c r="Y350" s="161" t="s">
        <v>334</v>
      </c>
      <c r="Z350" s="151"/>
      <c r="AA350" s="151"/>
      <c r="AB350" s="151"/>
      <c r="AC350" s="151"/>
      <c r="AD350" s="151"/>
      <c r="AE350" s="151"/>
      <c r="AF350" s="151"/>
      <c r="AG350" s="151" t="s">
        <v>376</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2" x14ac:dyDescent="0.2">
      <c r="A351" s="158"/>
      <c r="B351" s="159"/>
      <c r="C351" s="272" t="s">
        <v>2916</v>
      </c>
      <c r="D351" s="273"/>
      <c r="E351" s="273"/>
      <c r="F351" s="273"/>
      <c r="G351" s="273"/>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378</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2" x14ac:dyDescent="0.2">
      <c r="A352" s="158"/>
      <c r="B352" s="159"/>
      <c r="C352" s="201" t="s">
        <v>4019</v>
      </c>
      <c r="D352" s="185"/>
      <c r="E352" s="186">
        <v>138.46</v>
      </c>
      <c r="F352" s="161"/>
      <c r="G352" s="161"/>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381</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x14ac:dyDescent="0.2">
      <c r="A353" s="166" t="s">
        <v>326</v>
      </c>
      <c r="B353" s="167" t="s">
        <v>236</v>
      </c>
      <c r="C353" s="180" t="s">
        <v>237</v>
      </c>
      <c r="D353" s="168"/>
      <c r="E353" s="169"/>
      <c r="F353" s="170"/>
      <c r="G353" s="170">
        <f>SUMIF(AG354:AG360,"&lt;&gt;NOR",G354:G360)</f>
        <v>0</v>
      </c>
      <c r="H353" s="170"/>
      <c r="I353" s="170">
        <f>SUM(I354:I360)</f>
        <v>0</v>
      </c>
      <c r="J353" s="170"/>
      <c r="K353" s="170">
        <f>SUM(K354:K360)</f>
        <v>0</v>
      </c>
      <c r="L353" s="170"/>
      <c r="M353" s="170">
        <f>SUM(M354:M360)</f>
        <v>0</v>
      </c>
      <c r="N353" s="169"/>
      <c r="O353" s="169">
        <f>SUM(O354:O360)</f>
        <v>0</v>
      </c>
      <c r="P353" s="169"/>
      <c r="Q353" s="169">
        <f>SUM(Q354:Q360)</f>
        <v>0</v>
      </c>
      <c r="R353" s="170"/>
      <c r="S353" s="170"/>
      <c r="T353" s="171"/>
      <c r="U353" s="165"/>
      <c r="V353" s="165">
        <f>SUM(V354:V360)</f>
        <v>16.36</v>
      </c>
      <c r="W353" s="165"/>
      <c r="X353" s="165"/>
      <c r="Y353" s="165"/>
      <c r="AG353" t="s">
        <v>327</v>
      </c>
    </row>
    <row r="354" spans="1:60" outlineLevel="1" x14ac:dyDescent="0.2">
      <c r="A354" s="173">
        <v>102</v>
      </c>
      <c r="B354" s="174" t="s">
        <v>2922</v>
      </c>
      <c r="C354" s="181" t="s">
        <v>2923</v>
      </c>
      <c r="D354" s="175" t="s">
        <v>619</v>
      </c>
      <c r="E354" s="176">
        <v>156.5703</v>
      </c>
      <c r="F354" s="177"/>
      <c r="G354" s="178">
        <f>ROUND(E354*F354,2)</f>
        <v>0</v>
      </c>
      <c r="H354" s="177"/>
      <c r="I354" s="178">
        <f>ROUND(E354*H354,2)</f>
        <v>0</v>
      </c>
      <c r="J354" s="177"/>
      <c r="K354" s="178">
        <f>ROUND(E354*J354,2)</f>
        <v>0</v>
      </c>
      <c r="L354" s="178">
        <v>21</v>
      </c>
      <c r="M354" s="178">
        <f>G354*(1+L354/100)</f>
        <v>0</v>
      </c>
      <c r="N354" s="176">
        <v>0</v>
      </c>
      <c r="O354" s="176">
        <f>ROUND(E354*N354,2)</f>
        <v>0</v>
      </c>
      <c r="P354" s="176">
        <v>0</v>
      </c>
      <c r="Q354" s="176">
        <f>ROUND(E354*P354,2)</f>
        <v>0</v>
      </c>
      <c r="R354" s="178" t="s">
        <v>878</v>
      </c>
      <c r="S354" s="178" t="s">
        <v>374</v>
      </c>
      <c r="T354" s="179" t="s">
        <v>374</v>
      </c>
      <c r="U354" s="161">
        <v>0.1045</v>
      </c>
      <c r="V354" s="161">
        <f>ROUND(E354*U354,2)</f>
        <v>16.36</v>
      </c>
      <c r="W354" s="161"/>
      <c r="X354" s="161" t="s">
        <v>1190</v>
      </c>
      <c r="Y354" s="161" t="s">
        <v>334</v>
      </c>
      <c r="Z354" s="151"/>
      <c r="AA354" s="151"/>
      <c r="AB354" s="151"/>
      <c r="AC354" s="151"/>
      <c r="AD354" s="151"/>
      <c r="AE354" s="151"/>
      <c r="AF354" s="151"/>
      <c r="AG354" s="151" t="s">
        <v>1191</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2" x14ac:dyDescent="0.2">
      <c r="A355" s="158"/>
      <c r="B355" s="159"/>
      <c r="C355" s="272" t="s">
        <v>2924</v>
      </c>
      <c r="D355" s="273"/>
      <c r="E355" s="273"/>
      <c r="F355" s="273"/>
      <c r="G355" s="273"/>
      <c r="H355" s="161"/>
      <c r="I355" s="161"/>
      <c r="J355" s="161"/>
      <c r="K355" s="161"/>
      <c r="L355" s="161"/>
      <c r="M355" s="161"/>
      <c r="N355" s="160"/>
      <c r="O355" s="160"/>
      <c r="P355" s="160"/>
      <c r="Q355" s="160"/>
      <c r="R355" s="161"/>
      <c r="S355" s="161"/>
      <c r="T355" s="161"/>
      <c r="U355" s="161"/>
      <c r="V355" s="161"/>
      <c r="W355" s="161"/>
      <c r="X355" s="161"/>
      <c r="Y355" s="161"/>
      <c r="Z355" s="151"/>
      <c r="AA355" s="151"/>
      <c r="AB355" s="151"/>
      <c r="AC355" s="151"/>
      <c r="AD355" s="151"/>
      <c r="AE355" s="151"/>
      <c r="AF355" s="151"/>
      <c r="AG355" s="151" t="s">
        <v>378</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93" t="str">
        <f>C355</f>
        <v>vodovodu nebo kanalizace hloubené nebo ražené (827 1.3, 827 2.3) z trub litinových včetně drobných objektů,</v>
      </c>
      <c r="BB355" s="151"/>
      <c r="BC355" s="151"/>
      <c r="BD355" s="151"/>
      <c r="BE355" s="151"/>
      <c r="BF355" s="151"/>
      <c r="BG355" s="151"/>
      <c r="BH355" s="151"/>
    </row>
    <row r="356" spans="1:60" outlineLevel="2" x14ac:dyDescent="0.2">
      <c r="A356" s="158"/>
      <c r="B356" s="159"/>
      <c r="C356" s="274" t="s">
        <v>1950</v>
      </c>
      <c r="D356" s="275"/>
      <c r="E356" s="275"/>
      <c r="F356" s="275"/>
      <c r="G356" s="275"/>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337</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2" x14ac:dyDescent="0.2">
      <c r="A357" s="158"/>
      <c r="B357" s="159"/>
      <c r="C357" s="201" t="s">
        <v>1192</v>
      </c>
      <c r="D357" s="185"/>
      <c r="E357" s="186"/>
      <c r="F357" s="161"/>
      <c r="G357" s="161"/>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381</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ht="22.5" outlineLevel="3" x14ac:dyDescent="0.2">
      <c r="A358" s="158"/>
      <c r="B358" s="159"/>
      <c r="C358" s="201" t="s">
        <v>4020</v>
      </c>
      <c r="D358" s="185"/>
      <c r="E358" s="186"/>
      <c r="F358" s="161"/>
      <c r="G358" s="161"/>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381</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3" x14ac:dyDescent="0.2">
      <c r="A359" s="158"/>
      <c r="B359" s="159"/>
      <c r="C359" s="201" t="s">
        <v>4021</v>
      </c>
      <c r="D359" s="185"/>
      <c r="E359" s="186"/>
      <c r="F359" s="161"/>
      <c r="G359" s="161"/>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381</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01" t="s">
        <v>4022</v>
      </c>
      <c r="D360" s="185"/>
      <c r="E360" s="186">
        <v>156.5703</v>
      </c>
      <c r="F360" s="161"/>
      <c r="G360" s="161"/>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381</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x14ac:dyDescent="0.2">
      <c r="A361" s="166" t="s">
        <v>326</v>
      </c>
      <c r="B361" s="167" t="s">
        <v>285</v>
      </c>
      <c r="C361" s="180" t="s">
        <v>286</v>
      </c>
      <c r="D361" s="168"/>
      <c r="E361" s="169"/>
      <c r="F361" s="170"/>
      <c r="G361" s="170">
        <f>SUMIF(AG362:AG363,"&lt;&gt;NOR",G362:G363)</f>
        <v>0</v>
      </c>
      <c r="H361" s="170"/>
      <c r="I361" s="170">
        <f>SUM(I362:I363)</f>
        <v>0</v>
      </c>
      <c r="J361" s="170"/>
      <c r="K361" s="170">
        <f>SUM(K362:K363)</f>
        <v>0</v>
      </c>
      <c r="L361" s="170"/>
      <c r="M361" s="170">
        <f>SUM(M362:M363)</f>
        <v>0</v>
      </c>
      <c r="N361" s="169"/>
      <c r="O361" s="169">
        <f>SUM(O362:O363)</f>
        <v>0.63</v>
      </c>
      <c r="P361" s="169"/>
      <c r="Q361" s="169">
        <f>SUM(Q362:Q363)</f>
        <v>0</v>
      </c>
      <c r="R361" s="170"/>
      <c r="S361" s="170"/>
      <c r="T361" s="171"/>
      <c r="U361" s="165"/>
      <c r="V361" s="165">
        <f>SUM(V362:V363)</f>
        <v>4</v>
      </c>
      <c r="W361" s="165"/>
      <c r="X361" s="165"/>
      <c r="Y361" s="165"/>
      <c r="AG361" t="s">
        <v>327</v>
      </c>
    </row>
    <row r="362" spans="1:60" outlineLevel="1" x14ac:dyDescent="0.2">
      <c r="A362" s="173">
        <v>103</v>
      </c>
      <c r="B362" s="174" t="s">
        <v>1953</v>
      </c>
      <c r="C362" s="181" t="s">
        <v>1954</v>
      </c>
      <c r="D362" s="175" t="s">
        <v>640</v>
      </c>
      <c r="E362" s="176">
        <v>8</v>
      </c>
      <c r="F362" s="177"/>
      <c r="G362" s="178">
        <f>ROUND(E362*F362,2)</f>
        <v>0</v>
      </c>
      <c r="H362" s="177"/>
      <c r="I362" s="178">
        <f>ROUND(E362*H362,2)</f>
        <v>0</v>
      </c>
      <c r="J362" s="177"/>
      <c r="K362" s="178">
        <f>ROUND(E362*J362,2)</f>
        <v>0</v>
      </c>
      <c r="L362" s="178">
        <v>21</v>
      </c>
      <c r="M362" s="178">
        <f>G362*(1+L362/100)</f>
        <v>0</v>
      </c>
      <c r="N362" s="176">
        <v>7.85E-2</v>
      </c>
      <c r="O362" s="176">
        <f>ROUND(E362*N362,2)</f>
        <v>0.63</v>
      </c>
      <c r="P362" s="176">
        <v>0</v>
      </c>
      <c r="Q362" s="176">
        <f>ROUND(E362*P362,2)</f>
        <v>0</v>
      </c>
      <c r="R362" s="178"/>
      <c r="S362" s="178" t="s">
        <v>374</v>
      </c>
      <c r="T362" s="179" t="s">
        <v>374</v>
      </c>
      <c r="U362" s="161">
        <v>0.5</v>
      </c>
      <c r="V362" s="161">
        <f>ROUND(E362*U362,2)</f>
        <v>4</v>
      </c>
      <c r="W362" s="161"/>
      <c r="X362" s="161" t="s">
        <v>375</v>
      </c>
      <c r="Y362" s="161" t="s">
        <v>334</v>
      </c>
      <c r="Z362" s="151"/>
      <c r="AA362" s="151"/>
      <c r="AB362" s="151"/>
      <c r="AC362" s="151"/>
      <c r="AD362" s="151"/>
      <c r="AE362" s="151"/>
      <c r="AF362" s="151"/>
      <c r="AG362" s="151" t="s">
        <v>1695</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2" x14ac:dyDescent="0.2">
      <c r="A363" s="158"/>
      <c r="B363" s="159"/>
      <c r="C363" s="201" t="s">
        <v>3350</v>
      </c>
      <c r="D363" s="185"/>
      <c r="E363" s="186">
        <v>8</v>
      </c>
      <c r="F363" s="161"/>
      <c r="G363" s="161"/>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381</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x14ac:dyDescent="0.2">
      <c r="A364" s="3"/>
      <c r="B364" s="4"/>
      <c r="C364" s="182"/>
      <c r="D364" s="6"/>
      <c r="E364" s="3"/>
      <c r="F364" s="3"/>
      <c r="G364" s="3"/>
      <c r="H364" s="3"/>
      <c r="I364" s="3"/>
      <c r="J364" s="3"/>
      <c r="K364" s="3"/>
      <c r="L364" s="3"/>
      <c r="M364" s="3"/>
      <c r="N364" s="3"/>
      <c r="O364" s="3"/>
      <c r="P364" s="3"/>
      <c r="Q364" s="3"/>
      <c r="R364" s="3"/>
      <c r="S364" s="3"/>
      <c r="T364" s="3"/>
      <c r="U364" s="3"/>
      <c r="V364" s="3"/>
      <c r="W364" s="3"/>
      <c r="X364" s="3"/>
      <c r="Y364" s="3"/>
      <c r="AE364">
        <v>15</v>
      </c>
      <c r="AF364">
        <v>21</v>
      </c>
      <c r="AG364" t="s">
        <v>312</v>
      </c>
    </row>
    <row r="365" spans="1:60" x14ac:dyDescent="0.2">
      <c r="A365" s="154"/>
      <c r="B365" s="155" t="s">
        <v>29</v>
      </c>
      <c r="C365" s="183"/>
      <c r="D365" s="156"/>
      <c r="E365" s="157"/>
      <c r="F365" s="157"/>
      <c r="G365" s="172">
        <f>G8+G157+G174+G193+G208+G219+G224+G349+G353+G361</f>
        <v>0</v>
      </c>
      <c r="H365" s="3"/>
      <c r="I365" s="3"/>
      <c r="J365" s="3"/>
      <c r="K365" s="3"/>
      <c r="L365" s="3"/>
      <c r="M365" s="3"/>
      <c r="N365" s="3"/>
      <c r="O365" s="3"/>
      <c r="P365" s="3"/>
      <c r="Q365" s="3"/>
      <c r="R365" s="3"/>
      <c r="S365" s="3"/>
      <c r="T365" s="3"/>
      <c r="U365" s="3"/>
      <c r="V365" s="3"/>
      <c r="W365" s="3"/>
      <c r="X365" s="3"/>
      <c r="Y365" s="3"/>
      <c r="AE365">
        <f>SUMIF(L7:L363,AE364,G7:G363)</f>
        <v>0</v>
      </c>
      <c r="AF365">
        <f>SUMIF(L7:L363,AF364,G7:G363)</f>
        <v>0</v>
      </c>
      <c r="AG365" t="s">
        <v>366</v>
      </c>
    </row>
    <row r="366" spans="1:60" x14ac:dyDescent="0.2">
      <c r="A366" s="276" t="s">
        <v>1601</v>
      </c>
      <c r="B366" s="276"/>
      <c r="C366" s="182"/>
      <c r="D366" s="6"/>
      <c r="E366" s="3"/>
      <c r="F366" s="3"/>
      <c r="G366" s="3"/>
      <c r="H366" s="3"/>
      <c r="I366" s="3"/>
      <c r="J366" s="3"/>
      <c r="K366" s="3"/>
      <c r="L366" s="3"/>
      <c r="M366" s="3"/>
      <c r="N366" s="3"/>
      <c r="O366" s="3"/>
      <c r="P366" s="3"/>
      <c r="Q366" s="3"/>
      <c r="R366" s="3"/>
      <c r="S366" s="3"/>
      <c r="T366" s="3"/>
      <c r="U366" s="3"/>
      <c r="V366" s="3"/>
      <c r="W366" s="3"/>
      <c r="X366" s="3"/>
      <c r="Y366" s="3"/>
    </row>
    <row r="367" spans="1:60" x14ac:dyDescent="0.2">
      <c r="A367" s="3"/>
      <c r="B367" s="4" t="s">
        <v>4023</v>
      </c>
      <c r="C367" s="182" t="s">
        <v>4024</v>
      </c>
      <c r="D367" s="6"/>
      <c r="E367" s="3"/>
      <c r="F367" s="3"/>
      <c r="G367" s="3"/>
      <c r="H367" s="3"/>
      <c r="I367" s="3"/>
      <c r="J367" s="3"/>
      <c r="K367" s="3"/>
      <c r="L367" s="3"/>
      <c r="M367" s="3"/>
      <c r="N367" s="3"/>
      <c r="O367" s="3"/>
      <c r="P367" s="3"/>
      <c r="Q367" s="3"/>
      <c r="R367" s="3"/>
      <c r="S367" s="3"/>
      <c r="T367" s="3"/>
      <c r="U367" s="3"/>
      <c r="V367" s="3"/>
      <c r="W367" s="3"/>
      <c r="X367" s="3"/>
      <c r="Y367" s="3"/>
      <c r="AG367" t="s">
        <v>1604</v>
      </c>
    </row>
    <row r="368" spans="1:60" x14ac:dyDescent="0.2">
      <c r="A368" s="3"/>
      <c r="B368" s="4" t="s">
        <v>1768</v>
      </c>
      <c r="C368" s="182" t="s">
        <v>1959</v>
      </c>
      <c r="D368" s="6"/>
      <c r="E368" s="3"/>
      <c r="F368" s="3"/>
      <c r="G368" s="3"/>
      <c r="H368" s="3"/>
      <c r="I368" s="3"/>
      <c r="J368" s="3"/>
      <c r="K368" s="3"/>
      <c r="L368" s="3"/>
      <c r="M368" s="3"/>
      <c r="N368" s="3"/>
      <c r="O368" s="3"/>
      <c r="P368" s="3"/>
      <c r="Q368" s="3"/>
      <c r="R368" s="3"/>
      <c r="S368" s="3"/>
      <c r="T368" s="3"/>
      <c r="U368" s="3"/>
      <c r="V368" s="3"/>
      <c r="W368" s="3"/>
      <c r="X368" s="3"/>
      <c r="Y368" s="3"/>
      <c r="AG368" t="s">
        <v>1607</v>
      </c>
    </row>
    <row r="369" spans="1:33" x14ac:dyDescent="0.2">
      <c r="A369" s="3"/>
      <c r="B369" s="4"/>
      <c r="C369" s="182" t="s">
        <v>464</v>
      </c>
      <c r="D369" s="6"/>
      <c r="E369" s="3"/>
      <c r="F369" s="3"/>
      <c r="G369" s="3"/>
      <c r="H369" s="3"/>
      <c r="I369" s="3"/>
      <c r="J369" s="3"/>
      <c r="K369" s="3"/>
      <c r="L369" s="3"/>
      <c r="M369" s="3"/>
      <c r="N369" s="3"/>
      <c r="O369" s="3"/>
      <c r="P369" s="3"/>
      <c r="Q369" s="3"/>
      <c r="R369" s="3"/>
      <c r="S369" s="3"/>
      <c r="T369" s="3"/>
      <c r="U369" s="3"/>
      <c r="V369" s="3"/>
      <c r="W369" s="3"/>
      <c r="X369" s="3"/>
      <c r="Y369" s="3"/>
      <c r="AG369" t="s">
        <v>1608</v>
      </c>
    </row>
    <row r="370" spans="1:33" x14ac:dyDescent="0.2">
      <c r="A370" s="3"/>
      <c r="B370" s="4"/>
      <c r="C370" s="182"/>
      <c r="D370" s="6"/>
      <c r="E370" s="3"/>
      <c r="F370" s="3"/>
      <c r="G370" s="3"/>
      <c r="H370" s="3"/>
      <c r="I370" s="3"/>
      <c r="J370" s="3"/>
      <c r="K370" s="3"/>
      <c r="L370" s="3"/>
      <c r="M370" s="3"/>
      <c r="N370" s="3"/>
      <c r="O370" s="3"/>
      <c r="P370" s="3"/>
      <c r="Q370" s="3"/>
      <c r="R370" s="3"/>
      <c r="S370" s="3"/>
      <c r="T370" s="3"/>
      <c r="U370" s="3"/>
      <c r="V370" s="3"/>
      <c r="W370" s="3"/>
      <c r="X370" s="3"/>
      <c r="Y370" s="3"/>
    </row>
    <row r="371" spans="1:33" x14ac:dyDescent="0.2">
      <c r="C371" s="184"/>
      <c r="D371" s="10"/>
      <c r="AG371" t="s">
        <v>367</v>
      </c>
    </row>
    <row r="372" spans="1:33" x14ac:dyDescent="0.2">
      <c r="D372" s="10"/>
    </row>
    <row r="373" spans="1:33" x14ac:dyDescent="0.2">
      <c r="D373" s="10"/>
    </row>
    <row r="374" spans="1:33" x14ac:dyDescent="0.2">
      <c r="D374" s="10"/>
    </row>
    <row r="375" spans="1:33" x14ac:dyDescent="0.2">
      <c r="D375" s="10"/>
    </row>
    <row r="376" spans="1:33" x14ac:dyDescent="0.2">
      <c r="D376" s="10"/>
    </row>
    <row r="377" spans="1:33" x14ac:dyDescent="0.2">
      <c r="D377" s="10"/>
    </row>
    <row r="378" spans="1:33" x14ac:dyDescent="0.2">
      <c r="D378" s="10"/>
    </row>
    <row r="379" spans="1:33" x14ac:dyDescent="0.2">
      <c r="D379" s="10"/>
    </row>
    <row r="380" spans="1:33" x14ac:dyDescent="0.2">
      <c r="D380" s="10"/>
    </row>
    <row r="381" spans="1:33" x14ac:dyDescent="0.2">
      <c r="D381" s="10"/>
    </row>
    <row r="382" spans="1:33" x14ac:dyDescent="0.2">
      <c r="D382" s="10"/>
    </row>
    <row r="383" spans="1:33" x14ac:dyDescent="0.2">
      <c r="D383" s="10"/>
    </row>
    <row r="384" spans="1:33"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71etKIPe1IYe4/phf4f4z18Hgb4wRpMPrurTA1fCztQaEd+zXTa8GDoKIsyShTFIZBOuMHdEtUQnvKJK8i1yeA==" saltValue="XXSZkINoHV4MJ7NrkyxI1A==" spinCount="100000" sheet="1" formatRows="0"/>
  <mergeCells count="62">
    <mergeCell ref="A366:B366"/>
    <mergeCell ref="C10:G10"/>
    <mergeCell ref="C11:G11"/>
    <mergeCell ref="C14:G14"/>
    <mergeCell ref="C17:G17"/>
    <mergeCell ref="C21:G21"/>
    <mergeCell ref="C62:G62"/>
    <mergeCell ref="A1:G1"/>
    <mergeCell ref="C2:G2"/>
    <mergeCell ref="C3:G3"/>
    <mergeCell ref="C4:G4"/>
    <mergeCell ref="C29:G29"/>
    <mergeCell ref="C32:G32"/>
    <mergeCell ref="C36:G36"/>
    <mergeCell ref="C53:G53"/>
    <mergeCell ref="C58:G58"/>
    <mergeCell ref="C135:G135"/>
    <mergeCell ref="C67:G67"/>
    <mergeCell ref="C71:G71"/>
    <mergeCell ref="C75:G75"/>
    <mergeCell ref="C81:G81"/>
    <mergeCell ref="C84:G84"/>
    <mergeCell ref="C91:G91"/>
    <mergeCell ref="C98:G98"/>
    <mergeCell ref="C101:G101"/>
    <mergeCell ref="C108:G108"/>
    <mergeCell ref="C121:G121"/>
    <mergeCell ref="C122:G122"/>
    <mergeCell ref="C214:G214"/>
    <mergeCell ref="C139:G139"/>
    <mergeCell ref="C147:G147"/>
    <mergeCell ref="C150:G150"/>
    <mergeCell ref="C155:G155"/>
    <mergeCell ref="C178:G178"/>
    <mergeCell ref="C189:G189"/>
    <mergeCell ref="C195:G195"/>
    <mergeCell ref="C198:G198"/>
    <mergeCell ref="C199:G199"/>
    <mergeCell ref="C204:G204"/>
    <mergeCell ref="C210:G210"/>
    <mergeCell ref="C316:G316"/>
    <mergeCell ref="C217:G217"/>
    <mergeCell ref="C221:G221"/>
    <mergeCell ref="C222:G222"/>
    <mergeCell ref="C226:G226"/>
    <mergeCell ref="C229:G229"/>
    <mergeCell ref="C232:G232"/>
    <mergeCell ref="C236:G236"/>
    <mergeCell ref="C239:G239"/>
    <mergeCell ref="C247:G247"/>
    <mergeCell ref="C310:G310"/>
    <mergeCell ref="C313:G313"/>
    <mergeCell ref="C339:G339"/>
    <mergeCell ref="C351:G351"/>
    <mergeCell ref="C355:G355"/>
    <mergeCell ref="C356:G356"/>
    <mergeCell ref="C319:G319"/>
    <mergeCell ref="C322:G322"/>
    <mergeCell ref="C323:G323"/>
    <mergeCell ref="C330:G330"/>
    <mergeCell ref="C331:G331"/>
    <mergeCell ref="C338:G338"/>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&amp;LIO-09.1 Vodovodní přípojka&amp;C&amp;P/&amp;N&amp;Rzáří 2023</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102</v>
      </c>
      <c r="C3" s="266" t="s">
        <v>103</v>
      </c>
      <c r="D3" s="267"/>
      <c r="E3" s="267"/>
      <c r="F3" s="267"/>
      <c r="G3" s="268"/>
      <c r="AC3" s="124" t="s">
        <v>369</v>
      </c>
      <c r="AG3" t="s">
        <v>302</v>
      </c>
    </row>
    <row r="4" spans="1:60" ht="24.95" customHeight="1" x14ac:dyDescent="0.2">
      <c r="A4" s="144" t="s">
        <v>9</v>
      </c>
      <c r="B4" s="145" t="s">
        <v>104</v>
      </c>
      <c r="C4" s="269" t="s">
        <v>103</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SUMIF(AG9:AG85,"&lt;&gt;NOR",G9:G85)</f>
        <v>0</v>
      </c>
      <c r="H8" s="170"/>
      <c r="I8" s="170">
        <f>SUM(I9:I85)</f>
        <v>0</v>
      </c>
      <c r="J8" s="170"/>
      <c r="K8" s="170">
        <f>SUM(K9:K85)</f>
        <v>0</v>
      </c>
      <c r="L8" s="170"/>
      <c r="M8" s="170">
        <f>SUM(M9:M85)</f>
        <v>0</v>
      </c>
      <c r="N8" s="169"/>
      <c r="O8" s="169">
        <f>SUM(O9:O85)</f>
        <v>1222.45</v>
      </c>
      <c r="P8" s="169"/>
      <c r="Q8" s="169">
        <f>SUM(Q9:Q85)</f>
        <v>0</v>
      </c>
      <c r="R8" s="170"/>
      <c r="S8" s="170"/>
      <c r="T8" s="171"/>
      <c r="U8" s="165"/>
      <c r="V8" s="165">
        <f>SUM(V9:V85)</f>
        <v>563.59999999999991</v>
      </c>
      <c r="W8" s="165"/>
      <c r="X8" s="165"/>
      <c r="Y8" s="165"/>
      <c r="AG8" t="s">
        <v>327</v>
      </c>
    </row>
    <row r="9" spans="1:60" outlineLevel="1" x14ac:dyDescent="0.2">
      <c r="A9" s="173">
        <v>1</v>
      </c>
      <c r="B9" s="174" t="s">
        <v>387</v>
      </c>
      <c r="C9" s="181" t="s">
        <v>388</v>
      </c>
      <c r="D9" s="175" t="s">
        <v>389</v>
      </c>
      <c r="E9" s="176">
        <v>97.6</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9.5200000000000007E-2</v>
      </c>
      <c r="V9" s="161">
        <f>ROUND(E9*U9,2)</f>
        <v>9.2899999999999991</v>
      </c>
      <c r="W9" s="161"/>
      <c r="X9" s="161" t="s">
        <v>375</v>
      </c>
      <c r="Y9" s="161" t="s">
        <v>334</v>
      </c>
      <c r="Z9" s="151"/>
      <c r="AA9" s="151"/>
      <c r="AB9" s="151"/>
      <c r="AC9" s="151"/>
      <c r="AD9" s="151"/>
      <c r="AE9" s="151"/>
      <c r="AF9" s="151"/>
      <c r="AG9" s="151" t="s">
        <v>390</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72" t="s">
        <v>391</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nebo lesní půdy, s vodorovným přemístěním na hromady v místě upotřebení nebo na dočasné či trvalé skládky se složením</v>
      </c>
      <c r="BB10" s="151"/>
      <c r="BC10" s="151"/>
      <c r="BD10" s="151"/>
      <c r="BE10" s="151"/>
      <c r="BF10" s="151"/>
      <c r="BG10" s="151"/>
      <c r="BH10" s="151"/>
    </row>
    <row r="11" spans="1:60" outlineLevel="2" x14ac:dyDescent="0.2">
      <c r="A11" s="158"/>
      <c r="B11" s="159"/>
      <c r="C11" s="201" t="s">
        <v>4025</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4026</v>
      </c>
      <c r="D12" s="185"/>
      <c r="E12" s="186">
        <v>73.2</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3" x14ac:dyDescent="0.2">
      <c r="A13" s="158"/>
      <c r="B13" s="159"/>
      <c r="C13" s="201" t="s">
        <v>4027</v>
      </c>
      <c r="D13" s="185"/>
      <c r="E13" s="186">
        <v>2.4</v>
      </c>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1" t="s">
        <v>464</v>
      </c>
      <c r="D14" s="185"/>
      <c r="E14" s="186"/>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1" t="s">
        <v>4028</v>
      </c>
      <c r="D15" s="185"/>
      <c r="E15" s="186">
        <v>18.399999999999999</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1" t="s">
        <v>4029</v>
      </c>
      <c r="D16" s="185"/>
      <c r="E16" s="186">
        <v>3</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1" t="s">
        <v>4030</v>
      </c>
      <c r="D17" s="185"/>
      <c r="E17" s="186">
        <v>0.6</v>
      </c>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3">
        <v>2</v>
      </c>
      <c r="B18" s="174" t="s">
        <v>4031</v>
      </c>
      <c r="C18" s="181" t="s">
        <v>4032</v>
      </c>
      <c r="D18" s="175" t="s">
        <v>389</v>
      </c>
      <c r="E18" s="176">
        <v>964.70482000000004</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t="s">
        <v>373</v>
      </c>
      <c r="S18" s="178" t="s">
        <v>374</v>
      </c>
      <c r="T18" s="179" t="s">
        <v>374</v>
      </c>
      <c r="U18" s="161">
        <v>0.223</v>
      </c>
      <c r="V18" s="161">
        <f>ROUND(E18*U18,2)</f>
        <v>215.13</v>
      </c>
      <c r="W18" s="161"/>
      <c r="X18" s="161" t="s">
        <v>375</v>
      </c>
      <c r="Y18" s="161" t="s">
        <v>334</v>
      </c>
      <c r="Z18" s="151"/>
      <c r="AA18" s="151"/>
      <c r="AB18" s="151"/>
      <c r="AC18" s="151"/>
      <c r="AD18" s="151"/>
      <c r="AE18" s="151"/>
      <c r="AF18" s="151"/>
      <c r="AG18" s="151" t="s">
        <v>390</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2" x14ac:dyDescent="0.2">
      <c r="A19" s="158"/>
      <c r="B19" s="159"/>
      <c r="C19" s="272" t="s">
        <v>4033</v>
      </c>
      <c r="D19" s="273"/>
      <c r="E19" s="273"/>
      <c r="F19" s="273"/>
      <c r="G19" s="273"/>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378</v>
      </c>
      <c r="AH19" s="151"/>
      <c r="AI19" s="151"/>
      <c r="AJ19" s="151"/>
      <c r="AK19" s="151"/>
      <c r="AL19" s="151"/>
      <c r="AM19" s="151"/>
      <c r="AN19" s="151"/>
      <c r="AO19" s="151"/>
      <c r="AP19" s="151"/>
      <c r="AQ19" s="151"/>
      <c r="AR19" s="151"/>
      <c r="AS19" s="151"/>
      <c r="AT19" s="151"/>
      <c r="AU19" s="151"/>
      <c r="AV19" s="151"/>
      <c r="AW19" s="151"/>
      <c r="AX19" s="151"/>
      <c r="AY19" s="151"/>
      <c r="AZ19" s="151"/>
      <c r="BA19" s="193" t="str">
        <f>C19</f>
        <v>s přemístěním výkopku v příčných profilech na vzdálenost do 15 m nebo s naložením na dopravní prostředek.</v>
      </c>
      <c r="BB19" s="151"/>
      <c r="BC19" s="151"/>
      <c r="BD19" s="151"/>
      <c r="BE19" s="151"/>
      <c r="BF19" s="151"/>
      <c r="BG19" s="151"/>
      <c r="BH19" s="151"/>
    </row>
    <row r="20" spans="1:60" outlineLevel="2" x14ac:dyDescent="0.2">
      <c r="A20" s="158"/>
      <c r="B20" s="159"/>
      <c r="C20" s="201" t="s">
        <v>4034</v>
      </c>
      <c r="D20" s="185"/>
      <c r="E20" s="186">
        <v>79.12</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4035</v>
      </c>
      <c r="D21" s="185"/>
      <c r="E21" s="186">
        <v>50.518120000000003</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3" x14ac:dyDescent="0.2">
      <c r="A22" s="158"/>
      <c r="B22" s="159"/>
      <c r="C22" s="201" t="s">
        <v>4036</v>
      </c>
      <c r="D22" s="185"/>
      <c r="E22" s="186">
        <v>335.33280000000002</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1" t="s">
        <v>4037</v>
      </c>
      <c r="D23" s="185"/>
      <c r="E23" s="186">
        <v>658.85</v>
      </c>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1" t="s">
        <v>464</v>
      </c>
      <c r="D24" s="185"/>
      <c r="E24" s="186"/>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4038</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4039</v>
      </c>
      <c r="D26" s="185"/>
      <c r="E26" s="186">
        <v>48.8</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4040</v>
      </c>
      <c r="D27" s="185"/>
      <c r="E27" s="186">
        <v>1.6</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4041</v>
      </c>
      <c r="D28" s="185"/>
      <c r="E28" s="186">
        <v>6</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4042</v>
      </c>
      <c r="D29" s="185"/>
      <c r="E29" s="186">
        <v>1.2</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464</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4043</v>
      </c>
      <c r="D31" s="185"/>
      <c r="E31" s="186"/>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4044</v>
      </c>
      <c r="D32" s="185"/>
      <c r="E32" s="186">
        <v>-46.209380000000003</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4045</v>
      </c>
      <c r="D33" s="185"/>
      <c r="E33" s="186">
        <v>-3.4344000000000001</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1" t="s">
        <v>4046</v>
      </c>
      <c r="D34" s="185"/>
      <c r="E34" s="186">
        <v>-5.0350000000000001</v>
      </c>
      <c r="F34" s="161"/>
      <c r="G34" s="161"/>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381</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01" t="s">
        <v>4047</v>
      </c>
      <c r="D35" s="185"/>
      <c r="E35" s="186">
        <v>-112.44840000000001</v>
      </c>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4048</v>
      </c>
      <c r="D36" s="185"/>
      <c r="E36" s="186">
        <v>-49.588920000000002</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3">
        <v>3</v>
      </c>
      <c r="B37" s="174" t="s">
        <v>482</v>
      </c>
      <c r="C37" s="181" t="s">
        <v>483</v>
      </c>
      <c r="D37" s="175" t="s">
        <v>389</v>
      </c>
      <c r="E37" s="176">
        <v>482.35241000000002</v>
      </c>
      <c r="F37" s="177"/>
      <c r="G37" s="178">
        <f>ROUND(E37*F37,2)</f>
        <v>0</v>
      </c>
      <c r="H37" s="177"/>
      <c r="I37" s="178">
        <f>ROUND(E37*H37,2)</f>
        <v>0</v>
      </c>
      <c r="J37" s="177"/>
      <c r="K37" s="178">
        <f>ROUND(E37*J37,2)</f>
        <v>0</v>
      </c>
      <c r="L37" s="178">
        <v>21</v>
      </c>
      <c r="M37" s="178">
        <f>G37*(1+L37/100)</f>
        <v>0</v>
      </c>
      <c r="N37" s="176">
        <v>0</v>
      </c>
      <c r="O37" s="176">
        <f>ROUND(E37*N37,2)</f>
        <v>0</v>
      </c>
      <c r="P37" s="176">
        <v>0</v>
      </c>
      <c r="Q37" s="176">
        <f>ROUND(E37*P37,2)</f>
        <v>0</v>
      </c>
      <c r="R37" s="178" t="s">
        <v>373</v>
      </c>
      <c r="S37" s="178" t="s">
        <v>374</v>
      </c>
      <c r="T37" s="179" t="s">
        <v>374</v>
      </c>
      <c r="U37" s="161">
        <v>0.34499999999999997</v>
      </c>
      <c r="V37" s="161">
        <f>ROUND(E37*U37,2)</f>
        <v>166.41</v>
      </c>
      <c r="W37" s="161"/>
      <c r="X37" s="161" t="s">
        <v>375</v>
      </c>
      <c r="Y37" s="161" t="s">
        <v>334</v>
      </c>
      <c r="Z37" s="151"/>
      <c r="AA37" s="151"/>
      <c r="AB37" s="151"/>
      <c r="AC37" s="151"/>
      <c r="AD37" s="151"/>
      <c r="AE37" s="151"/>
      <c r="AF37" s="151"/>
      <c r="AG37" s="151" t="s">
        <v>390</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2" x14ac:dyDescent="0.2">
      <c r="A38" s="158"/>
      <c r="B38" s="159"/>
      <c r="C38" s="272" t="s">
        <v>484</v>
      </c>
      <c r="D38" s="273"/>
      <c r="E38" s="273"/>
      <c r="F38" s="273"/>
      <c r="G38" s="273"/>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378</v>
      </c>
      <c r="AH38" s="151"/>
      <c r="AI38" s="151"/>
      <c r="AJ38" s="151"/>
      <c r="AK38" s="151"/>
      <c r="AL38" s="151"/>
      <c r="AM38" s="151"/>
      <c r="AN38" s="151"/>
      <c r="AO38" s="151"/>
      <c r="AP38" s="151"/>
      <c r="AQ38" s="151"/>
      <c r="AR38" s="151"/>
      <c r="AS38" s="151"/>
      <c r="AT38" s="151"/>
      <c r="AU38" s="151"/>
      <c r="AV38" s="151"/>
      <c r="AW38" s="151"/>
      <c r="AX38" s="151"/>
      <c r="AY38" s="151"/>
      <c r="AZ38" s="151"/>
      <c r="BA38" s="193" t="str">
        <f>C38</f>
        <v>bez naložení do dopravní nádoby, ale s vyprázdněním dopravní nádoby na hromadu nebo na dopravní prostředek,</v>
      </c>
      <c r="BB38" s="151"/>
      <c r="BC38" s="151"/>
      <c r="BD38" s="151"/>
      <c r="BE38" s="151"/>
      <c r="BF38" s="151"/>
      <c r="BG38" s="151"/>
      <c r="BH38" s="151"/>
    </row>
    <row r="39" spans="1:60" outlineLevel="2" x14ac:dyDescent="0.2">
      <c r="A39" s="158"/>
      <c r="B39" s="159"/>
      <c r="C39" s="201" t="s">
        <v>4049</v>
      </c>
      <c r="D39" s="185"/>
      <c r="E39" s="186"/>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4050</v>
      </c>
      <c r="D40" s="185"/>
      <c r="E40" s="186">
        <v>482.35241000000002</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5</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73">
        <v>4</v>
      </c>
      <c r="B41" s="174" t="s">
        <v>499</v>
      </c>
      <c r="C41" s="181" t="s">
        <v>500</v>
      </c>
      <c r="D41" s="175" t="s">
        <v>389</v>
      </c>
      <c r="E41" s="176">
        <v>115.2</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t="s">
        <v>373</v>
      </c>
      <c r="S41" s="178" t="s">
        <v>374</v>
      </c>
      <c r="T41" s="179" t="s">
        <v>374</v>
      </c>
      <c r="U41" s="161">
        <v>1.0999999999999999E-2</v>
      </c>
      <c r="V41" s="161">
        <f>ROUND(E41*U41,2)</f>
        <v>1.27</v>
      </c>
      <c r="W41" s="161"/>
      <c r="X41" s="161" t="s">
        <v>375</v>
      </c>
      <c r="Y41" s="161" t="s">
        <v>334</v>
      </c>
      <c r="Z41" s="151"/>
      <c r="AA41" s="151"/>
      <c r="AB41" s="151"/>
      <c r="AC41" s="151"/>
      <c r="AD41" s="151"/>
      <c r="AE41" s="151"/>
      <c r="AF41" s="151"/>
      <c r="AG41" s="151" t="s">
        <v>376</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72" t="s">
        <v>497</v>
      </c>
      <c r="D42" s="273"/>
      <c r="E42" s="273"/>
      <c r="F42" s="273"/>
      <c r="G42" s="273"/>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378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01" t="s">
        <v>4051</v>
      </c>
      <c r="D43" s="185"/>
      <c r="E43" s="186">
        <v>115.2</v>
      </c>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5</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1" x14ac:dyDescent="0.2">
      <c r="A44" s="173">
        <v>5</v>
      </c>
      <c r="B44" s="174" t="s">
        <v>1817</v>
      </c>
      <c r="C44" s="181" t="s">
        <v>1818</v>
      </c>
      <c r="D44" s="175" t="s">
        <v>389</v>
      </c>
      <c r="E44" s="176">
        <v>57.6</v>
      </c>
      <c r="F44" s="177"/>
      <c r="G44" s="178">
        <f>ROUND(E44*F44,2)</f>
        <v>0</v>
      </c>
      <c r="H44" s="177"/>
      <c r="I44" s="178">
        <f>ROUND(E44*H44,2)</f>
        <v>0</v>
      </c>
      <c r="J44" s="177"/>
      <c r="K44" s="178">
        <f>ROUND(E44*J44,2)</f>
        <v>0</v>
      </c>
      <c r="L44" s="178">
        <v>21</v>
      </c>
      <c r="M44" s="178">
        <f>G44*(1+L44/100)</f>
        <v>0</v>
      </c>
      <c r="N44" s="176">
        <v>0</v>
      </c>
      <c r="O44" s="176">
        <f>ROUND(E44*N44,2)</f>
        <v>0</v>
      </c>
      <c r="P44" s="176">
        <v>0</v>
      </c>
      <c r="Q44" s="176">
        <f>ROUND(E44*P44,2)</f>
        <v>0</v>
      </c>
      <c r="R44" s="178" t="s">
        <v>373</v>
      </c>
      <c r="S44" s="178" t="s">
        <v>374</v>
      </c>
      <c r="T44" s="179" t="s">
        <v>374</v>
      </c>
      <c r="U44" s="161">
        <v>0.65200000000000002</v>
      </c>
      <c r="V44" s="161">
        <f>ROUND(E44*U44,2)</f>
        <v>37.56</v>
      </c>
      <c r="W44" s="161"/>
      <c r="X44" s="161" t="s">
        <v>375</v>
      </c>
      <c r="Y44" s="161" t="s">
        <v>334</v>
      </c>
      <c r="Z44" s="151"/>
      <c r="AA44" s="151"/>
      <c r="AB44" s="151"/>
      <c r="AC44" s="151"/>
      <c r="AD44" s="151"/>
      <c r="AE44" s="151"/>
      <c r="AF44" s="151"/>
      <c r="AG44" s="151" t="s">
        <v>390</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2" x14ac:dyDescent="0.2">
      <c r="A45" s="158"/>
      <c r="B45" s="159"/>
      <c r="C45" s="201" t="s">
        <v>4052</v>
      </c>
      <c r="D45" s="185"/>
      <c r="E45" s="186">
        <v>57.6</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5</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73">
        <v>6</v>
      </c>
      <c r="B46" s="174" t="s">
        <v>4053</v>
      </c>
      <c r="C46" s="181" t="s">
        <v>4054</v>
      </c>
      <c r="D46" s="175" t="s">
        <v>389</v>
      </c>
      <c r="E46" s="176">
        <v>57.6</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373</v>
      </c>
      <c r="S46" s="178" t="s">
        <v>374</v>
      </c>
      <c r="T46" s="179" t="s">
        <v>374</v>
      </c>
      <c r="U46" s="161">
        <v>0.31</v>
      </c>
      <c r="V46" s="161">
        <f>ROUND(E46*U46,2)</f>
        <v>17.86</v>
      </c>
      <c r="W46" s="161"/>
      <c r="X46" s="161" t="s">
        <v>375</v>
      </c>
      <c r="Y46" s="161" t="s">
        <v>334</v>
      </c>
      <c r="Z46" s="151"/>
      <c r="AA46" s="151"/>
      <c r="AB46" s="151"/>
      <c r="AC46" s="151"/>
      <c r="AD46" s="151"/>
      <c r="AE46" s="151"/>
      <c r="AF46" s="151"/>
      <c r="AG46" s="151" t="s">
        <v>390</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72" t="s">
        <v>509</v>
      </c>
      <c r="D47" s="273"/>
      <c r="E47" s="273"/>
      <c r="F47" s="273"/>
      <c r="G47" s="273"/>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378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01" t="s">
        <v>4055</v>
      </c>
      <c r="D48" s="185"/>
      <c r="E48" s="186">
        <v>57.6</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73">
        <v>7</v>
      </c>
      <c r="B49" s="174" t="s">
        <v>4056</v>
      </c>
      <c r="C49" s="181" t="s">
        <v>4057</v>
      </c>
      <c r="D49" s="175" t="s">
        <v>389</v>
      </c>
      <c r="E49" s="176">
        <v>658.85</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t="s">
        <v>373</v>
      </c>
      <c r="S49" s="178" t="s">
        <v>374</v>
      </c>
      <c r="T49" s="179" t="s">
        <v>374</v>
      </c>
      <c r="U49" s="161">
        <v>0.06</v>
      </c>
      <c r="V49" s="161">
        <f>ROUND(E49*U49,2)</f>
        <v>39.53</v>
      </c>
      <c r="W49" s="161"/>
      <c r="X49" s="161" t="s">
        <v>375</v>
      </c>
      <c r="Y49" s="161" t="s">
        <v>334</v>
      </c>
      <c r="Z49" s="151"/>
      <c r="AA49" s="151"/>
      <c r="AB49" s="151"/>
      <c r="AC49" s="151"/>
      <c r="AD49" s="151"/>
      <c r="AE49" s="151"/>
      <c r="AF49" s="151"/>
      <c r="AG49" s="151" t="s">
        <v>376</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72" t="s">
        <v>4058</v>
      </c>
      <c r="D50" s="273"/>
      <c r="E50" s="273"/>
      <c r="F50" s="273"/>
      <c r="G50" s="273"/>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378</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01" t="s">
        <v>4059</v>
      </c>
      <c r="D51" s="185"/>
      <c r="E51" s="186">
        <v>658.85</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3">
        <v>8</v>
      </c>
      <c r="B52" s="174" t="s">
        <v>539</v>
      </c>
      <c r="C52" s="181" t="s">
        <v>540</v>
      </c>
      <c r="D52" s="175" t="s">
        <v>514</v>
      </c>
      <c r="E52" s="176">
        <v>852</v>
      </c>
      <c r="F52" s="177"/>
      <c r="G52" s="178">
        <f>ROUND(E52*F52,2)</f>
        <v>0</v>
      </c>
      <c r="H52" s="177"/>
      <c r="I52" s="178">
        <f>ROUND(E52*H52,2)</f>
        <v>0</v>
      </c>
      <c r="J52" s="177"/>
      <c r="K52" s="178">
        <f>ROUND(E52*J52,2)</f>
        <v>0</v>
      </c>
      <c r="L52" s="178">
        <v>21</v>
      </c>
      <c r="M52" s="178">
        <f>G52*(1+L52/100)</f>
        <v>0</v>
      </c>
      <c r="N52" s="176">
        <v>0</v>
      </c>
      <c r="O52" s="176">
        <f>ROUND(E52*N52,2)</f>
        <v>0</v>
      </c>
      <c r="P52" s="176">
        <v>0</v>
      </c>
      <c r="Q52" s="176">
        <f>ROUND(E52*P52,2)</f>
        <v>0</v>
      </c>
      <c r="R52" s="178" t="s">
        <v>541</v>
      </c>
      <c r="S52" s="178" t="s">
        <v>374</v>
      </c>
      <c r="T52" s="179" t="s">
        <v>374</v>
      </c>
      <c r="U52" s="161">
        <v>2.1000000000000001E-2</v>
      </c>
      <c r="V52" s="161">
        <f>ROUND(E52*U52,2)</f>
        <v>17.89</v>
      </c>
      <c r="W52" s="161"/>
      <c r="X52" s="161" t="s">
        <v>375</v>
      </c>
      <c r="Y52" s="161" t="s">
        <v>334</v>
      </c>
      <c r="Z52" s="151"/>
      <c r="AA52" s="151"/>
      <c r="AB52" s="151"/>
      <c r="AC52" s="151"/>
      <c r="AD52" s="151"/>
      <c r="AE52" s="151"/>
      <c r="AF52" s="151"/>
      <c r="AG52" s="151" t="s">
        <v>390</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72" t="s">
        <v>542</v>
      </c>
      <c r="D53" s="273"/>
      <c r="E53" s="273"/>
      <c r="F53" s="273"/>
      <c r="G53" s="273"/>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378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01" t="s">
        <v>4060</v>
      </c>
      <c r="D54" s="185"/>
      <c r="E54" s="186"/>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1" t="s">
        <v>4061</v>
      </c>
      <c r="D55" s="185"/>
      <c r="E55" s="186">
        <v>732</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4062</v>
      </c>
      <c r="D56" s="185"/>
      <c r="E56" s="186">
        <v>24</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1" t="s">
        <v>4063</v>
      </c>
      <c r="D57" s="185"/>
      <c r="E57" s="186">
        <v>90</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1" t="s">
        <v>4064</v>
      </c>
      <c r="D58" s="185"/>
      <c r="E58" s="186">
        <v>6</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9</v>
      </c>
      <c r="B59" s="174" t="s">
        <v>546</v>
      </c>
      <c r="C59" s="181" t="s">
        <v>547</v>
      </c>
      <c r="D59" s="175" t="s">
        <v>514</v>
      </c>
      <c r="E59" s="176">
        <v>1605.7</v>
      </c>
      <c r="F59" s="177"/>
      <c r="G59" s="178">
        <f>ROUND(E59*F59,2)</f>
        <v>0</v>
      </c>
      <c r="H59" s="177"/>
      <c r="I59" s="178">
        <f>ROUND(E59*H59,2)</f>
        <v>0</v>
      </c>
      <c r="J59" s="177"/>
      <c r="K59" s="178">
        <f>ROUND(E59*J59,2)</f>
        <v>0</v>
      </c>
      <c r="L59" s="178">
        <v>21</v>
      </c>
      <c r="M59" s="178">
        <f>G59*(1+L59/100)</f>
        <v>0</v>
      </c>
      <c r="N59" s="176">
        <v>0</v>
      </c>
      <c r="O59" s="176">
        <f>ROUND(E59*N59,2)</f>
        <v>0</v>
      </c>
      <c r="P59" s="176">
        <v>0</v>
      </c>
      <c r="Q59" s="176">
        <f>ROUND(E59*P59,2)</f>
        <v>0</v>
      </c>
      <c r="R59" s="178" t="s">
        <v>373</v>
      </c>
      <c r="S59" s="178" t="s">
        <v>374</v>
      </c>
      <c r="T59" s="179" t="s">
        <v>374</v>
      </c>
      <c r="U59" s="161">
        <v>1.7999999999999999E-2</v>
      </c>
      <c r="V59" s="161">
        <f>ROUND(E59*U59,2)</f>
        <v>28.9</v>
      </c>
      <c r="W59" s="161"/>
      <c r="X59" s="161" t="s">
        <v>375</v>
      </c>
      <c r="Y59" s="161" t="s">
        <v>334</v>
      </c>
      <c r="Z59" s="151"/>
      <c r="AA59" s="151"/>
      <c r="AB59" s="151"/>
      <c r="AC59" s="151"/>
      <c r="AD59" s="151"/>
      <c r="AE59" s="151"/>
      <c r="AF59" s="151"/>
      <c r="AG59" s="151" t="s">
        <v>390</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72" t="s">
        <v>548</v>
      </c>
      <c r="D60" s="273"/>
      <c r="E60" s="273"/>
      <c r="F60" s="273"/>
      <c r="G60" s="273"/>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378</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01" t="s">
        <v>4065</v>
      </c>
      <c r="D61" s="185"/>
      <c r="E61" s="186">
        <v>1317.7</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01" t="s">
        <v>4066</v>
      </c>
      <c r="D62" s="185"/>
      <c r="E62" s="186">
        <v>288</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73">
        <v>10</v>
      </c>
      <c r="B63" s="174" t="s">
        <v>3886</v>
      </c>
      <c r="C63" s="181" t="s">
        <v>3887</v>
      </c>
      <c r="D63" s="175" t="s">
        <v>514</v>
      </c>
      <c r="E63" s="176">
        <v>852</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1.2E-2</v>
      </c>
      <c r="V63" s="161">
        <f>ROUND(E63*U63,2)</f>
        <v>10.220000000000001</v>
      </c>
      <c r="W63" s="161"/>
      <c r="X63" s="161" t="s">
        <v>375</v>
      </c>
      <c r="Y63" s="161" t="s">
        <v>334</v>
      </c>
      <c r="Z63" s="151"/>
      <c r="AA63" s="151"/>
      <c r="AB63" s="151"/>
      <c r="AC63" s="151"/>
      <c r="AD63" s="151"/>
      <c r="AE63" s="151"/>
      <c r="AF63" s="151"/>
      <c r="AG63" s="151" t="s">
        <v>390</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2" x14ac:dyDescent="0.2">
      <c r="A64" s="158"/>
      <c r="B64" s="159"/>
      <c r="C64" s="272" t="s">
        <v>551</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93" t="str">
        <f>C64</f>
        <v>s případným nutným přemístěním hromad nebo dočasných skládek na místo potřeby ze vzdálenosti do 30 m, v rovině nebo ve svahu do 1 : 5,</v>
      </c>
      <c r="BB64" s="151"/>
      <c r="BC64" s="151"/>
      <c r="BD64" s="151"/>
      <c r="BE64" s="151"/>
      <c r="BF64" s="151"/>
      <c r="BG64" s="151"/>
      <c r="BH64" s="151"/>
    </row>
    <row r="65" spans="1:60" outlineLevel="2" x14ac:dyDescent="0.2">
      <c r="A65" s="158"/>
      <c r="B65" s="159"/>
      <c r="C65" s="201" t="s">
        <v>4067</v>
      </c>
      <c r="D65" s="185"/>
      <c r="E65" s="186">
        <v>852</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5</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33.75" outlineLevel="1" x14ac:dyDescent="0.2">
      <c r="A66" s="173">
        <v>11</v>
      </c>
      <c r="B66" s="174" t="s">
        <v>558</v>
      </c>
      <c r="C66" s="181" t="s">
        <v>559</v>
      </c>
      <c r="D66" s="175" t="s">
        <v>560</v>
      </c>
      <c r="E66" s="176">
        <v>1954.20964</v>
      </c>
      <c r="F66" s="177"/>
      <c r="G66" s="178">
        <f>ROUND(E66*F66,2)</f>
        <v>0</v>
      </c>
      <c r="H66" s="177"/>
      <c r="I66" s="178">
        <f>ROUND(E66*H66,2)</f>
        <v>0</v>
      </c>
      <c r="J66" s="177"/>
      <c r="K66" s="178">
        <f>ROUND(E66*J66,2)</f>
        <v>0</v>
      </c>
      <c r="L66" s="178">
        <v>21</v>
      </c>
      <c r="M66" s="178">
        <f>G66*(1+L66/100)</f>
        <v>0</v>
      </c>
      <c r="N66" s="176">
        <v>0</v>
      </c>
      <c r="O66" s="176">
        <f>ROUND(E66*N66,2)</f>
        <v>0</v>
      </c>
      <c r="P66" s="176">
        <v>0</v>
      </c>
      <c r="Q66" s="176">
        <f>ROUND(E66*P66,2)</f>
        <v>0</v>
      </c>
      <c r="R66" s="178"/>
      <c r="S66" s="178" t="s">
        <v>331</v>
      </c>
      <c r="T66" s="179" t="s">
        <v>332</v>
      </c>
      <c r="U66" s="161">
        <v>0.01</v>
      </c>
      <c r="V66" s="161">
        <f>ROUND(E66*U66,2)</f>
        <v>19.54</v>
      </c>
      <c r="W66" s="161"/>
      <c r="X66" s="161" t="s">
        <v>375</v>
      </c>
      <c r="Y66" s="161" t="s">
        <v>334</v>
      </c>
      <c r="Z66" s="151"/>
      <c r="AA66" s="151"/>
      <c r="AB66" s="151"/>
      <c r="AC66" s="151"/>
      <c r="AD66" s="151"/>
      <c r="AE66" s="151"/>
      <c r="AF66" s="151"/>
      <c r="AG66" s="151" t="s">
        <v>376</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2" x14ac:dyDescent="0.2">
      <c r="A67" s="158"/>
      <c r="B67" s="159"/>
      <c r="C67" s="263" t="s">
        <v>561</v>
      </c>
      <c r="D67" s="264"/>
      <c r="E67" s="264"/>
      <c r="F67" s="264"/>
      <c r="G67" s="264"/>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položka obsahuje veškěré náklady spojené s odvozy přebytečné zeminy z výkopových prací na skládku včetně poplatku</v>
      </c>
      <c r="BB67" s="151"/>
      <c r="BC67" s="151"/>
      <c r="BD67" s="151"/>
      <c r="BE67" s="151"/>
      <c r="BF67" s="151"/>
      <c r="BG67" s="151"/>
      <c r="BH67" s="151"/>
    </row>
    <row r="68" spans="1:60" outlineLevel="2" x14ac:dyDescent="0.2">
      <c r="A68" s="158"/>
      <c r="B68" s="159"/>
      <c r="C68" s="203" t="s">
        <v>432</v>
      </c>
      <c r="D68" s="189"/>
      <c r="E68" s="190"/>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04" t="s">
        <v>4068</v>
      </c>
      <c r="D69" s="189"/>
      <c r="E69" s="190">
        <v>964.70482000000004</v>
      </c>
      <c r="F69" s="161"/>
      <c r="G69" s="161"/>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381</v>
      </c>
      <c r="AH69" s="151">
        <v>2</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04" t="s">
        <v>4069</v>
      </c>
      <c r="D70" s="189"/>
      <c r="E70" s="190">
        <v>12.4</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2</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05" t="s">
        <v>437</v>
      </c>
      <c r="D71" s="191"/>
      <c r="E71" s="192">
        <v>977.10482000000002</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3</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3" t="s">
        <v>441</v>
      </c>
      <c r="D72" s="189"/>
      <c r="E72" s="190"/>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4070</v>
      </c>
      <c r="D73" s="185"/>
      <c r="E73" s="186">
        <v>1954.20964</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3">
        <v>12</v>
      </c>
      <c r="B74" s="174" t="s">
        <v>574</v>
      </c>
      <c r="C74" s="181" t="s">
        <v>575</v>
      </c>
      <c r="D74" s="175" t="s">
        <v>576</v>
      </c>
      <c r="E74" s="176">
        <v>35.272799999999997</v>
      </c>
      <c r="F74" s="177"/>
      <c r="G74" s="178">
        <f>ROUND(E74*F74,2)</f>
        <v>0</v>
      </c>
      <c r="H74" s="177"/>
      <c r="I74" s="178">
        <f>ROUND(E74*H74,2)</f>
        <v>0</v>
      </c>
      <c r="J74" s="177"/>
      <c r="K74" s="178">
        <f>ROUND(E74*J74,2)</f>
        <v>0</v>
      </c>
      <c r="L74" s="178">
        <v>21</v>
      </c>
      <c r="M74" s="178">
        <f>G74*(1+L74/100)</f>
        <v>0</v>
      </c>
      <c r="N74" s="176">
        <v>1E-3</v>
      </c>
      <c r="O74" s="176">
        <f>ROUND(E74*N74,2)</f>
        <v>0.04</v>
      </c>
      <c r="P74" s="176">
        <v>0</v>
      </c>
      <c r="Q74" s="176">
        <f>ROUND(E74*P74,2)</f>
        <v>0</v>
      </c>
      <c r="R74" s="178" t="s">
        <v>577</v>
      </c>
      <c r="S74" s="178" t="s">
        <v>374</v>
      </c>
      <c r="T74" s="179" t="s">
        <v>374</v>
      </c>
      <c r="U74" s="161">
        <v>0</v>
      </c>
      <c r="V74" s="161">
        <f>ROUND(E74*U74,2)</f>
        <v>0</v>
      </c>
      <c r="W74" s="161"/>
      <c r="X74" s="161" t="s">
        <v>578</v>
      </c>
      <c r="Y74" s="161" t="s">
        <v>334</v>
      </c>
      <c r="Z74" s="151"/>
      <c r="AA74" s="151"/>
      <c r="AB74" s="151"/>
      <c r="AC74" s="151"/>
      <c r="AD74" s="151"/>
      <c r="AE74" s="151"/>
      <c r="AF74" s="151"/>
      <c r="AG74" s="151" t="s">
        <v>579</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2" x14ac:dyDescent="0.2">
      <c r="A75" s="158"/>
      <c r="B75" s="159"/>
      <c r="C75" s="203" t="s">
        <v>432</v>
      </c>
      <c r="D75" s="189"/>
      <c r="E75" s="190"/>
      <c r="F75" s="161"/>
      <c r="G75" s="161"/>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381</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04" t="s">
        <v>4071</v>
      </c>
      <c r="D76" s="189"/>
      <c r="E76" s="190"/>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2</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04" t="s">
        <v>4072</v>
      </c>
      <c r="D77" s="189"/>
      <c r="E77" s="190">
        <v>732</v>
      </c>
      <c r="F77" s="161"/>
      <c r="G77" s="161"/>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381</v>
      </c>
      <c r="AH77" s="151">
        <v>2</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04" t="s">
        <v>4073</v>
      </c>
      <c r="D78" s="189"/>
      <c r="E78" s="190">
        <v>24</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2</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04" t="s">
        <v>4074</v>
      </c>
      <c r="D79" s="189"/>
      <c r="E79" s="190">
        <v>90</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2</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04" t="s">
        <v>4075</v>
      </c>
      <c r="D80" s="189"/>
      <c r="E80" s="190">
        <v>6</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2</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5" t="s">
        <v>437</v>
      </c>
      <c r="D81" s="191"/>
      <c r="E81" s="192">
        <v>852</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3</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3" t="s">
        <v>441</v>
      </c>
      <c r="D82" s="189"/>
      <c r="E82" s="190"/>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1" t="s">
        <v>4076</v>
      </c>
      <c r="D83" s="185"/>
      <c r="E83" s="186">
        <v>35.272799999999997</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13</v>
      </c>
      <c r="B84" s="174" t="s">
        <v>4077</v>
      </c>
      <c r="C84" s="181" t="s">
        <v>4078</v>
      </c>
      <c r="D84" s="175" t="s">
        <v>619</v>
      </c>
      <c r="E84" s="176">
        <v>1222.4105199999999</v>
      </c>
      <c r="F84" s="177"/>
      <c r="G84" s="178">
        <f>ROUND(E84*F84,2)</f>
        <v>0</v>
      </c>
      <c r="H84" s="177"/>
      <c r="I84" s="178">
        <f>ROUND(E84*H84,2)</f>
        <v>0</v>
      </c>
      <c r="J84" s="177"/>
      <c r="K84" s="178">
        <f>ROUND(E84*J84,2)</f>
        <v>0</v>
      </c>
      <c r="L84" s="178">
        <v>21</v>
      </c>
      <c r="M84" s="178">
        <f>G84*(1+L84/100)</f>
        <v>0</v>
      </c>
      <c r="N84" s="176">
        <v>1</v>
      </c>
      <c r="O84" s="176">
        <f>ROUND(E84*N84,2)</f>
        <v>1222.4100000000001</v>
      </c>
      <c r="P84" s="176">
        <v>0</v>
      </c>
      <c r="Q84" s="176">
        <f>ROUND(E84*P84,2)</f>
        <v>0</v>
      </c>
      <c r="R84" s="178" t="s">
        <v>577</v>
      </c>
      <c r="S84" s="178" t="s">
        <v>374</v>
      </c>
      <c r="T84" s="179" t="s">
        <v>374</v>
      </c>
      <c r="U84" s="161">
        <v>0</v>
      </c>
      <c r="V84" s="161">
        <f>ROUND(E84*U84,2)</f>
        <v>0</v>
      </c>
      <c r="W84" s="161"/>
      <c r="X84" s="161" t="s">
        <v>578</v>
      </c>
      <c r="Y84" s="161" t="s">
        <v>334</v>
      </c>
      <c r="Z84" s="151"/>
      <c r="AA84" s="151"/>
      <c r="AB84" s="151"/>
      <c r="AC84" s="151"/>
      <c r="AD84" s="151"/>
      <c r="AE84" s="151"/>
      <c r="AF84" s="151"/>
      <c r="AG84" s="151" t="s">
        <v>1845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2" x14ac:dyDescent="0.2">
      <c r="A85" s="158"/>
      <c r="B85" s="159"/>
      <c r="C85" s="201" t="s">
        <v>4079</v>
      </c>
      <c r="D85" s="185"/>
      <c r="E85" s="186">
        <v>1222.4105199999999</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x14ac:dyDescent="0.2">
      <c r="A86" s="166" t="s">
        <v>326</v>
      </c>
      <c r="B86" s="167" t="s">
        <v>188</v>
      </c>
      <c r="C86" s="180" t="s">
        <v>189</v>
      </c>
      <c r="D86" s="168"/>
      <c r="E86" s="169"/>
      <c r="F86" s="170"/>
      <c r="G86" s="170">
        <f>SUMIF(AG87:AG109,"&lt;&gt;NOR",G87:G109)</f>
        <v>0</v>
      </c>
      <c r="H86" s="170"/>
      <c r="I86" s="170">
        <f>SUM(I87:I109)</f>
        <v>0</v>
      </c>
      <c r="J86" s="170"/>
      <c r="K86" s="170">
        <f>SUM(K87:K109)</f>
        <v>0</v>
      </c>
      <c r="L86" s="170"/>
      <c r="M86" s="170">
        <f>SUM(M87:M109)</f>
        <v>0</v>
      </c>
      <c r="N86" s="169"/>
      <c r="O86" s="169">
        <f>SUM(O87:O109)</f>
        <v>0</v>
      </c>
      <c r="P86" s="169"/>
      <c r="Q86" s="169">
        <f>SUM(Q87:Q109)</f>
        <v>400.79</v>
      </c>
      <c r="R86" s="170"/>
      <c r="S86" s="170"/>
      <c r="T86" s="171"/>
      <c r="U86" s="165"/>
      <c r="V86" s="165">
        <f>SUM(V87:V109)</f>
        <v>76.27000000000001</v>
      </c>
      <c r="W86" s="165"/>
      <c r="X86" s="165"/>
      <c r="Y86" s="165"/>
      <c r="AG86" t="s">
        <v>327</v>
      </c>
    </row>
    <row r="87" spans="1:60" ht="22.5" outlineLevel="1" x14ac:dyDescent="0.2">
      <c r="A87" s="173">
        <v>14</v>
      </c>
      <c r="B87" s="174" t="s">
        <v>4080</v>
      </c>
      <c r="C87" s="181" t="s">
        <v>4081</v>
      </c>
      <c r="D87" s="175" t="s">
        <v>514</v>
      </c>
      <c r="E87" s="176">
        <v>607.26170000000002</v>
      </c>
      <c r="F87" s="177"/>
      <c r="G87" s="178">
        <f>ROUND(E87*F87,2)</f>
        <v>0</v>
      </c>
      <c r="H87" s="177"/>
      <c r="I87" s="178">
        <f>ROUND(E87*H87,2)</f>
        <v>0</v>
      </c>
      <c r="J87" s="177"/>
      <c r="K87" s="178">
        <f>ROUND(E87*J87,2)</f>
        <v>0</v>
      </c>
      <c r="L87" s="178">
        <v>21</v>
      </c>
      <c r="M87" s="178">
        <f>G87*(1+L87/100)</f>
        <v>0</v>
      </c>
      <c r="N87" s="176">
        <v>0</v>
      </c>
      <c r="O87" s="176">
        <f>ROUND(E87*N87,2)</f>
        <v>0</v>
      </c>
      <c r="P87" s="176">
        <v>0.66</v>
      </c>
      <c r="Q87" s="176">
        <f>ROUND(E87*P87,2)</f>
        <v>400.79</v>
      </c>
      <c r="R87" s="178" t="s">
        <v>588</v>
      </c>
      <c r="S87" s="178" t="s">
        <v>374</v>
      </c>
      <c r="T87" s="179" t="s">
        <v>374</v>
      </c>
      <c r="U87" s="161">
        <v>0.11899999999999999</v>
      </c>
      <c r="V87" s="161">
        <f>ROUND(E87*U87,2)</f>
        <v>72.260000000000005</v>
      </c>
      <c r="W87" s="161"/>
      <c r="X87" s="161" t="s">
        <v>375</v>
      </c>
      <c r="Y87" s="161" t="s">
        <v>334</v>
      </c>
      <c r="Z87" s="151"/>
      <c r="AA87" s="151"/>
      <c r="AB87" s="151"/>
      <c r="AC87" s="151"/>
      <c r="AD87" s="151"/>
      <c r="AE87" s="151"/>
      <c r="AF87" s="151"/>
      <c r="AG87" s="151" t="s">
        <v>376</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01" t="s">
        <v>4082</v>
      </c>
      <c r="D88" s="185"/>
      <c r="E88" s="186"/>
      <c r="F88" s="161"/>
      <c r="G88" s="161"/>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381</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01" t="s">
        <v>4083</v>
      </c>
      <c r="D89" s="185"/>
      <c r="E89" s="186">
        <v>945</v>
      </c>
      <c r="F89" s="161"/>
      <c r="G89" s="161"/>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381</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01" t="s">
        <v>4084</v>
      </c>
      <c r="D90" s="185"/>
      <c r="E90" s="186">
        <v>71.16</v>
      </c>
      <c r="F90" s="161"/>
      <c r="G90" s="161"/>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381</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01" t="s">
        <v>464</v>
      </c>
      <c r="D91" s="185"/>
      <c r="E91" s="186"/>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4043</v>
      </c>
      <c r="D92" s="185"/>
      <c r="E92" s="186"/>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4085</v>
      </c>
      <c r="D93" s="185"/>
      <c r="E93" s="186">
        <v>-87.1875</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1" t="s">
        <v>4086</v>
      </c>
      <c r="D94" s="185"/>
      <c r="E94" s="186">
        <v>-6.48</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1" t="s">
        <v>4087</v>
      </c>
      <c r="D95" s="185"/>
      <c r="E95" s="186">
        <v>-9.5</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1" t="s">
        <v>4088</v>
      </c>
      <c r="D96" s="185"/>
      <c r="E96" s="186">
        <v>-212.16679999999999</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4089</v>
      </c>
      <c r="D97" s="185"/>
      <c r="E97" s="186">
        <v>-93.563999999999993</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73">
        <v>15</v>
      </c>
      <c r="B98" s="174" t="s">
        <v>617</v>
      </c>
      <c r="C98" s="181" t="s">
        <v>618</v>
      </c>
      <c r="D98" s="175" t="s">
        <v>619</v>
      </c>
      <c r="E98" s="176">
        <v>400.79271999999997</v>
      </c>
      <c r="F98" s="177"/>
      <c r="G98" s="178">
        <f>ROUND(E98*F98,2)</f>
        <v>0</v>
      </c>
      <c r="H98" s="177"/>
      <c r="I98" s="178">
        <f>ROUND(E98*H98,2)</f>
        <v>0</v>
      </c>
      <c r="J98" s="177"/>
      <c r="K98" s="178">
        <f>ROUND(E98*J98,2)</f>
        <v>0</v>
      </c>
      <c r="L98" s="178">
        <v>21</v>
      </c>
      <c r="M98" s="178">
        <f>G98*(1+L98/100)</f>
        <v>0</v>
      </c>
      <c r="N98" s="176">
        <v>0</v>
      </c>
      <c r="O98" s="176">
        <f>ROUND(E98*N98,2)</f>
        <v>0</v>
      </c>
      <c r="P98" s="176">
        <v>0</v>
      </c>
      <c r="Q98" s="176">
        <f>ROUND(E98*P98,2)</f>
        <v>0</v>
      </c>
      <c r="R98" s="178" t="s">
        <v>588</v>
      </c>
      <c r="S98" s="178" t="s">
        <v>374</v>
      </c>
      <c r="T98" s="179" t="s">
        <v>374</v>
      </c>
      <c r="U98" s="161">
        <v>0.01</v>
      </c>
      <c r="V98" s="161">
        <f>ROUND(E98*U98,2)</f>
        <v>4.01</v>
      </c>
      <c r="W98" s="161"/>
      <c r="X98" s="161" t="s">
        <v>1180</v>
      </c>
      <c r="Y98" s="161" t="s">
        <v>334</v>
      </c>
      <c r="Z98" s="151"/>
      <c r="AA98" s="151"/>
      <c r="AB98" s="151"/>
      <c r="AC98" s="151"/>
      <c r="AD98" s="151"/>
      <c r="AE98" s="151"/>
      <c r="AF98" s="151"/>
      <c r="AG98" s="151" t="s">
        <v>1181</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01" t="s">
        <v>1164</v>
      </c>
      <c r="D99" s="185"/>
      <c r="E99" s="186"/>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01" t="s">
        <v>4090</v>
      </c>
      <c r="D100" s="185"/>
      <c r="E100" s="186"/>
      <c r="F100" s="161"/>
      <c r="G100" s="161"/>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381</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01" t="s">
        <v>4091</v>
      </c>
      <c r="D101" s="185"/>
      <c r="E101" s="186">
        <v>400.79271999999997</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73">
        <v>16</v>
      </c>
      <c r="B102" s="174" t="s">
        <v>623</v>
      </c>
      <c r="C102" s="181" t="s">
        <v>624</v>
      </c>
      <c r="D102" s="175" t="s">
        <v>619</v>
      </c>
      <c r="E102" s="176">
        <v>13626.95255</v>
      </c>
      <c r="F102" s="177"/>
      <c r="G102" s="178">
        <f>ROUND(E102*F102,2)</f>
        <v>0</v>
      </c>
      <c r="H102" s="177"/>
      <c r="I102" s="178">
        <f>ROUND(E102*H102,2)</f>
        <v>0</v>
      </c>
      <c r="J102" s="177"/>
      <c r="K102" s="178">
        <f>ROUND(E102*J102,2)</f>
        <v>0</v>
      </c>
      <c r="L102" s="178">
        <v>21</v>
      </c>
      <c r="M102" s="178">
        <f>G102*(1+L102/100)</f>
        <v>0</v>
      </c>
      <c r="N102" s="176">
        <v>0</v>
      </c>
      <c r="O102" s="176">
        <f>ROUND(E102*N102,2)</f>
        <v>0</v>
      </c>
      <c r="P102" s="176">
        <v>0</v>
      </c>
      <c r="Q102" s="176">
        <f>ROUND(E102*P102,2)</f>
        <v>0</v>
      </c>
      <c r="R102" s="178" t="s">
        <v>588</v>
      </c>
      <c r="S102" s="178" t="s">
        <v>374</v>
      </c>
      <c r="T102" s="179" t="s">
        <v>374</v>
      </c>
      <c r="U102" s="161">
        <v>0</v>
      </c>
      <c r="V102" s="161">
        <f>ROUND(E102*U102,2)</f>
        <v>0</v>
      </c>
      <c r="W102" s="161"/>
      <c r="X102" s="161" t="s">
        <v>1180</v>
      </c>
      <c r="Y102" s="161" t="s">
        <v>334</v>
      </c>
      <c r="Z102" s="151"/>
      <c r="AA102" s="151"/>
      <c r="AB102" s="151"/>
      <c r="AC102" s="151"/>
      <c r="AD102" s="151"/>
      <c r="AE102" s="151"/>
      <c r="AF102" s="151"/>
      <c r="AG102" s="151" t="s">
        <v>1181</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01" t="s">
        <v>1164</v>
      </c>
      <c r="D103" s="185"/>
      <c r="E103" s="186"/>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01" t="s">
        <v>4090</v>
      </c>
      <c r="D104" s="185"/>
      <c r="E104" s="186"/>
      <c r="F104" s="161"/>
      <c r="G104" s="161"/>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381</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01" t="s">
        <v>4092</v>
      </c>
      <c r="D105" s="185"/>
      <c r="E105" s="186">
        <v>13626.95255</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3">
        <v>17</v>
      </c>
      <c r="B106" s="174" t="s">
        <v>626</v>
      </c>
      <c r="C106" s="181" t="s">
        <v>627</v>
      </c>
      <c r="D106" s="175" t="s">
        <v>619</v>
      </c>
      <c r="E106" s="176">
        <v>400.79271999999997</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t="s">
        <v>628</v>
      </c>
      <c r="S106" s="178" t="s">
        <v>374</v>
      </c>
      <c r="T106" s="179" t="s">
        <v>374</v>
      </c>
      <c r="U106" s="161">
        <v>0</v>
      </c>
      <c r="V106" s="161">
        <f>ROUND(E106*U106,2)</f>
        <v>0</v>
      </c>
      <c r="W106" s="161"/>
      <c r="X106" s="161" t="s">
        <v>1180</v>
      </c>
      <c r="Y106" s="161" t="s">
        <v>334</v>
      </c>
      <c r="Z106" s="151"/>
      <c r="AA106" s="151"/>
      <c r="AB106" s="151"/>
      <c r="AC106" s="151"/>
      <c r="AD106" s="151"/>
      <c r="AE106" s="151"/>
      <c r="AF106" s="151"/>
      <c r="AG106" s="151" t="s">
        <v>1181</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01" t="s">
        <v>1164</v>
      </c>
      <c r="D107" s="185"/>
      <c r="E107" s="186"/>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3" x14ac:dyDescent="0.2">
      <c r="A108" s="158"/>
      <c r="B108" s="159"/>
      <c r="C108" s="201" t="s">
        <v>4090</v>
      </c>
      <c r="D108" s="185"/>
      <c r="E108" s="186"/>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3" x14ac:dyDescent="0.2">
      <c r="A109" s="158"/>
      <c r="B109" s="159"/>
      <c r="C109" s="201" t="s">
        <v>4091</v>
      </c>
      <c r="D109" s="185"/>
      <c r="E109" s="186">
        <v>400.79271999999997</v>
      </c>
      <c r="F109" s="161"/>
      <c r="G109" s="161"/>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381</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x14ac:dyDescent="0.2">
      <c r="A110" s="166" t="s">
        <v>326</v>
      </c>
      <c r="B110" s="167" t="s">
        <v>190</v>
      </c>
      <c r="C110" s="180" t="s">
        <v>191</v>
      </c>
      <c r="D110" s="168"/>
      <c r="E110" s="169"/>
      <c r="F110" s="170"/>
      <c r="G110" s="170">
        <f>SUMIF(AG111:AG135,"&lt;&gt;NOR",G111:G135)</f>
        <v>0</v>
      </c>
      <c r="H110" s="170"/>
      <c r="I110" s="170">
        <f>SUM(I111:I135)</f>
        <v>0</v>
      </c>
      <c r="J110" s="170"/>
      <c r="K110" s="170">
        <f>SUM(K111:K135)</f>
        <v>0</v>
      </c>
      <c r="L110" s="170"/>
      <c r="M110" s="170">
        <f>SUM(M111:M135)</f>
        <v>0</v>
      </c>
      <c r="N110" s="169"/>
      <c r="O110" s="169">
        <f>SUM(O111:O135)</f>
        <v>0</v>
      </c>
      <c r="P110" s="169"/>
      <c r="Q110" s="169">
        <f>SUM(Q111:Q135)</f>
        <v>487.2</v>
      </c>
      <c r="R110" s="170"/>
      <c r="S110" s="170"/>
      <c r="T110" s="171"/>
      <c r="U110" s="165"/>
      <c r="V110" s="165">
        <f>SUM(V111:V135)</f>
        <v>178.75000000000003</v>
      </c>
      <c r="W110" s="165"/>
      <c r="X110" s="165"/>
      <c r="Y110" s="165"/>
      <c r="AG110" t="s">
        <v>327</v>
      </c>
    </row>
    <row r="111" spans="1:60" ht="22.5" outlineLevel="1" x14ac:dyDescent="0.2">
      <c r="A111" s="173">
        <v>18</v>
      </c>
      <c r="B111" s="174" t="s">
        <v>4093</v>
      </c>
      <c r="C111" s="181" t="s">
        <v>4094</v>
      </c>
      <c r="D111" s="175" t="s">
        <v>514</v>
      </c>
      <c r="E111" s="176">
        <v>607.26170000000002</v>
      </c>
      <c r="F111" s="177"/>
      <c r="G111" s="178">
        <f>ROUND(E111*F111,2)</f>
        <v>0</v>
      </c>
      <c r="H111" s="177"/>
      <c r="I111" s="178">
        <f>ROUND(E111*H111,2)</f>
        <v>0</v>
      </c>
      <c r="J111" s="177"/>
      <c r="K111" s="178">
        <f>ROUND(E111*J111,2)</f>
        <v>0</v>
      </c>
      <c r="L111" s="178">
        <v>21</v>
      </c>
      <c r="M111" s="178">
        <f>G111*(1+L111/100)</f>
        <v>0</v>
      </c>
      <c r="N111" s="176">
        <v>0</v>
      </c>
      <c r="O111" s="176">
        <f>ROUND(E111*N111,2)</f>
        <v>0</v>
      </c>
      <c r="P111" s="176">
        <v>0.41799999999999998</v>
      </c>
      <c r="Q111" s="176">
        <f>ROUND(E111*P111,2)</f>
        <v>253.84</v>
      </c>
      <c r="R111" s="178" t="s">
        <v>588</v>
      </c>
      <c r="S111" s="178" t="s">
        <v>374</v>
      </c>
      <c r="T111" s="179" t="s">
        <v>374</v>
      </c>
      <c r="U111" s="161">
        <v>0.1482</v>
      </c>
      <c r="V111" s="161">
        <f>ROUND(E111*U111,2)</f>
        <v>90</v>
      </c>
      <c r="W111" s="161"/>
      <c r="X111" s="161" t="s">
        <v>375</v>
      </c>
      <c r="Y111" s="161" t="s">
        <v>334</v>
      </c>
      <c r="Z111" s="151"/>
      <c r="AA111" s="151"/>
      <c r="AB111" s="151"/>
      <c r="AC111" s="151"/>
      <c r="AD111" s="151"/>
      <c r="AE111" s="151"/>
      <c r="AF111" s="151"/>
      <c r="AG111" s="151" t="s">
        <v>390</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01" t="s">
        <v>4095</v>
      </c>
      <c r="D112" s="185"/>
      <c r="E112" s="186">
        <v>607.26170000000002</v>
      </c>
      <c r="F112" s="161"/>
      <c r="G112" s="161"/>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381</v>
      </c>
      <c r="AH112" s="151">
        <v>5</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173">
        <v>19</v>
      </c>
      <c r="B113" s="174" t="s">
        <v>4096</v>
      </c>
      <c r="C113" s="181" t="s">
        <v>4097</v>
      </c>
      <c r="D113" s="175" t="s">
        <v>514</v>
      </c>
      <c r="E113" s="176">
        <v>408.89830000000001</v>
      </c>
      <c r="F113" s="177"/>
      <c r="G113" s="178">
        <f>ROUND(E113*F113,2)</f>
        <v>0</v>
      </c>
      <c r="H113" s="177"/>
      <c r="I113" s="178">
        <f>ROUND(E113*H113,2)</f>
        <v>0</v>
      </c>
      <c r="J113" s="177"/>
      <c r="K113" s="178">
        <f>ROUND(E113*J113,2)</f>
        <v>0</v>
      </c>
      <c r="L113" s="178">
        <v>21</v>
      </c>
      <c r="M113" s="178">
        <f>G113*(1+L113/100)</f>
        <v>0</v>
      </c>
      <c r="N113" s="176">
        <v>0</v>
      </c>
      <c r="O113" s="176">
        <f>ROUND(E113*N113,2)</f>
        <v>0</v>
      </c>
      <c r="P113" s="176">
        <v>0.44</v>
      </c>
      <c r="Q113" s="176">
        <f>ROUND(E113*P113,2)</f>
        <v>179.92</v>
      </c>
      <c r="R113" s="178" t="s">
        <v>588</v>
      </c>
      <c r="S113" s="178" t="s">
        <v>374</v>
      </c>
      <c r="T113" s="179" t="s">
        <v>374</v>
      </c>
      <c r="U113" s="161">
        <v>0.16</v>
      </c>
      <c r="V113" s="161">
        <f>ROUND(E113*U113,2)</f>
        <v>65.42</v>
      </c>
      <c r="W113" s="161"/>
      <c r="X113" s="161" t="s">
        <v>375</v>
      </c>
      <c r="Y113" s="161" t="s">
        <v>334</v>
      </c>
      <c r="Z113" s="151"/>
      <c r="AA113" s="151"/>
      <c r="AB113" s="151"/>
      <c r="AC113" s="151"/>
      <c r="AD113" s="151"/>
      <c r="AE113" s="151"/>
      <c r="AF113" s="151"/>
      <c r="AG113" s="151" t="s">
        <v>376</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2" x14ac:dyDescent="0.2">
      <c r="A114" s="158"/>
      <c r="B114" s="159"/>
      <c r="C114" s="201" t="s">
        <v>4098</v>
      </c>
      <c r="D114" s="185"/>
      <c r="E114" s="186"/>
      <c r="F114" s="161"/>
      <c r="G114" s="161"/>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381</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01" t="s">
        <v>4099</v>
      </c>
      <c r="D115" s="185"/>
      <c r="E115" s="186">
        <v>87.1875</v>
      </c>
      <c r="F115" s="161"/>
      <c r="G115" s="161"/>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381</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3" x14ac:dyDescent="0.2">
      <c r="A116" s="158"/>
      <c r="B116" s="159"/>
      <c r="C116" s="201" t="s">
        <v>4100</v>
      </c>
      <c r="D116" s="185"/>
      <c r="E116" s="186">
        <v>6.48</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4101</v>
      </c>
      <c r="D117" s="185"/>
      <c r="E117" s="186">
        <v>9.5</v>
      </c>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4102</v>
      </c>
      <c r="D118" s="185"/>
      <c r="E118" s="186">
        <v>212.16679999999999</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01" t="s">
        <v>4103</v>
      </c>
      <c r="D119" s="185"/>
      <c r="E119" s="186">
        <v>93.563999999999993</v>
      </c>
      <c r="F119" s="161"/>
      <c r="G119" s="161"/>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381</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33.75" outlineLevel="1" x14ac:dyDescent="0.2">
      <c r="A120" s="173">
        <v>20</v>
      </c>
      <c r="B120" s="174" t="s">
        <v>4104</v>
      </c>
      <c r="C120" s="181" t="s">
        <v>4105</v>
      </c>
      <c r="D120" s="175" t="s">
        <v>514</v>
      </c>
      <c r="E120" s="176">
        <v>607.26170000000002</v>
      </c>
      <c r="F120" s="177"/>
      <c r="G120" s="178">
        <f>ROUND(E120*F120,2)</f>
        <v>0</v>
      </c>
      <c r="H120" s="177"/>
      <c r="I120" s="178">
        <f>ROUND(E120*H120,2)</f>
        <v>0</v>
      </c>
      <c r="J120" s="177"/>
      <c r="K120" s="178">
        <f>ROUND(E120*J120,2)</f>
        <v>0</v>
      </c>
      <c r="L120" s="178">
        <v>21</v>
      </c>
      <c r="M120" s="178">
        <f>G120*(1+L120/100)</f>
        <v>0</v>
      </c>
      <c r="N120" s="176">
        <v>0</v>
      </c>
      <c r="O120" s="176">
        <f>ROUND(E120*N120,2)</f>
        <v>0</v>
      </c>
      <c r="P120" s="176">
        <v>8.7999999999999995E-2</v>
      </c>
      <c r="Q120" s="176">
        <f>ROUND(E120*P120,2)</f>
        <v>53.44</v>
      </c>
      <c r="R120" s="178" t="s">
        <v>588</v>
      </c>
      <c r="S120" s="178" t="s">
        <v>374</v>
      </c>
      <c r="T120" s="179" t="s">
        <v>374</v>
      </c>
      <c r="U120" s="161">
        <v>3.04E-2</v>
      </c>
      <c r="V120" s="161">
        <f>ROUND(E120*U120,2)</f>
        <v>18.46</v>
      </c>
      <c r="W120" s="161"/>
      <c r="X120" s="161" t="s">
        <v>375</v>
      </c>
      <c r="Y120" s="161" t="s">
        <v>334</v>
      </c>
      <c r="Z120" s="151"/>
      <c r="AA120" s="151"/>
      <c r="AB120" s="151"/>
      <c r="AC120" s="151"/>
      <c r="AD120" s="151"/>
      <c r="AE120" s="151"/>
      <c r="AF120" s="151"/>
      <c r="AG120" s="151" t="s">
        <v>390</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ht="22.5" outlineLevel="2" x14ac:dyDescent="0.2">
      <c r="A121" s="158"/>
      <c r="B121" s="159"/>
      <c r="C121" s="272" t="s">
        <v>2715</v>
      </c>
      <c r="D121" s="273"/>
      <c r="E121" s="273"/>
      <c r="F121" s="273"/>
      <c r="G121" s="273"/>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378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93" t="str">
        <f>C121</f>
        <v>s naložením na dopravní prostředek, očištění povrchu od frézované plochy, opotřebování frézovacích nástrojů (nožů, upínacích kroužků, držáků) nutné ruční odstranění (vybourání) živičného krytu kolem překážek,</v>
      </c>
      <c r="BB121" s="151"/>
      <c r="BC121" s="151"/>
      <c r="BD121" s="151"/>
      <c r="BE121" s="151"/>
      <c r="BF121" s="151"/>
      <c r="BG121" s="151"/>
      <c r="BH121" s="151"/>
    </row>
    <row r="122" spans="1:60" outlineLevel="2" x14ac:dyDescent="0.2">
      <c r="A122" s="158"/>
      <c r="B122" s="159"/>
      <c r="C122" s="201" t="s">
        <v>4095</v>
      </c>
      <c r="D122" s="185"/>
      <c r="E122" s="186">
        <v>607.26170000000002</v>
      </c>
      <c r="F122" s="161"/>
      <c r="G122" s="161"/>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381</v>
      </c>
      <c r="AH122" s="151">
        <v>5</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22.5" outlineLevel="1" x14ac:dyDescent="0.2">
      <c r="A123" s="173">
        <v>21</v>
      </c>
      <c r="B123" s="174" t="s">
        <v>617</v>
      </c>
      <c r="C123" s="181" t="s">
        <v>618</v>
      </c>
      <c r="D123" s="175" t="s">
        <v>619</v>
      </c>
      <c r="E123" s="176">
        <v>487.18966999999998</v>
      </c>
      <c r="F123" s="177"/>
      <c r="G123" s="178">
        <f>ROUND(E123*F123,2)</f>
        <v>0</v>
      </c>
      <c r="H123" s="177"/>
      <c r="I123" s="178">
        <f>ROUND(E123*H123,2)</f>
        <v>0</v>
      </c>
      <c r="J123" s="177"/>
      <c r="K123" s="178">
        <f>ROUND(E123*J123,2)</f>
        <v>0</v>
      </c>
      <c r="L123" s="178">
        <v>21</v>
      </c>
      <c r="M123" s="178">
        <f>G123*(1+L123/100)</f>
        <v>0</v>
      </c>
      <c r="N123" s="176">
        <v>0</v>
      </c>
      <c r="O123" s="176">
        <f>ROUND(E123*N123,2)</f>
        <v>0</v>
      </c>
      <c r="P123" s="176">
        <v>0</v>
      </c>
      <c r="Q123" s="176">
        <f>ROUND(E123*P123,2)</f>
        <v>0</v>
      </c>
      <c r="R123" s="178" t="s">
        <v>588</v>
      </c>
      <c r="S123" s="178" t="s">
        <v>374</v>
      </c>
      <c r="T123" s="179" t="s">
        <v>374</v>
      </c>
      <c r="U123" s="161">
        <v>0.01</v>
      </c>
      <c r="V123" s="161">
        <f>ROUND(E123*U123,2)</f>
        <v>4.87</v>
      </c>
      <c r="W123" s="161"/>
      <c r="X123" s="161" t="s">
        <v>1180</v>
      </c>
      <c r="Y123" s="161" t="s">
        <v>334</v>
      </c>
      <c r="Z123" s="151"/>
      <c r="AA123" s="151"/>
      <c r="AB123" s="151"/>
      <c r="AC123" s="151"/>
      <c r="AD123" s="151"/>
      <c r="AE123" s="151"/>
      <c r="AF123" s="151"/>
      <c r="AG123" s="151" t="s">
        <v>1181</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2" x14ac:dyDescent="0.2">
      <c r="A124" s="158"/>
      <c r="B124" s="159"/>
      <c r="C124" s="201" t="s">
        <v>1164</v>
      </c>
      <c r="D124" s="185"/>
      <c r="E124" s="186"/>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01" t="s">
        <v>4106</v>
      </c>
      <c r="D125" s="185"/>
      <c r="E125" s="186"/>
      <c r="F125" s="161"/>
      <c r="G125" s="161"/>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381</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01" t="s">
        <v>4107</v>
      </c>
      <c r="D126" s="185"/>
      <c r="E126" s="186">
        <v>487.18966999999998</v>
      </c>
      <c r="F126" s="161"/>
      <c r="G126" s="161"/>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381</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ht="22.5" outlineLevel="1" x14ac:dyDescent="0.2">
      <c r="A127" s="173">
        <v>22</v>
      </c>
      <c r="B127" s="174" t="s">
        <v>623</v>
      </c>
      <c r="C127" s="181" t="s">
        <v>624</v>
      </c>
      <c r="D127" s="175" t="s">
        <v>619</v>
      </c>
      <c r="E127" s="176">
        <v>16564.448850000001</v>
      </c>
      <c r="F127" s="177"/>
      <c r="G127" s="178">
        <f>ROUND(E127*F127,2)</f>
        <v>0</v>
      </c>
      <c r="H127" s="177"/>
      <c r="I127" s="178">
        <f>ROUND(E127*H127,2)</f>
        <v>0</v>
      </c>
      <c r="J127" s="177"/>
      <c r="K127" s="178">
        <f>ROUND(E127*J127,2)</f>
        <v>0</v>
      </c>
      <c r="L127" s="178">
        <v>21</v>
      </c>
      <c r="M127" s="178">
        <f>G127*(1+L127/100)</f>
        <v>0</v>
      </c>
      <c r="N127" s="176">
        <v>0</v>
      </c>
      <c r="O127" s="176">
        <f>ROUND(E127*N127,2)</f>
        <v>0</v>
      </c>
      <c r="P127" s="176">
        <v>0</v>
      </c>
      <c r="Q127" s="176">
        <f>ROUND(E127*P127,2)</f>
        <v>0</v>
      </c>
      <c r="R127" s="178" t="s">
        <v>588</v>
      </c>
      <c r="S127" s="178" t="s">
        <v>374</v>
      </c>
      <c r="T127" s="179" t="s">
        <v>374</v>
      </c>
      <c r="U127" s="161">
        <v>0</v>
      </c>
      <c r="V127" s="161">
        <f>ROUND(E127*U127,2)</f>
        <v>0</v>
      </c>
      <c r="W127" s="161"/>
      <c r="X127" s="161" t="s">
        <v>1180</v>
      </c>
      <c r="Y127" s="161" t="s">
        <v>334</v>
      </c>
      <c r="Z127" s="151"/>
      <c r="AA127" s="151"/>
      <c r="AB127" s="151"/>
      <c r="AC127" s="151"/>
      <c r="AD127" s="151"/>
      <c r="AE127" s="151"/>
      <c r="AF127" s="151"/>
      <c r="AG127" s="151" t="s">
        <v>1181</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01" t="s">
        <v>1164</v>
      </c>
      <c r="D128" s="185"/>
      <c r="E128" s="186"/>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01" t="s">
        <v>4106</v>
      </c>
      <c r="D129" s="185"/>
      <c r="E129" s="186"/>
      <c r="F129" s="161"/>
      <c r="G129" s="161"/>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381</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1" t="s">
        <v>4108</v>
      </c>
      <c r="D130" s="185"/>
      <c r="E130" s="186">
        <v>16564.448850000001</v>
      </c>
      <c r="F130" s="161"/>
      <c r="G130" s="161"/>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381</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ht="22.5" outlineLevel="1" x14ac:dyDescent="0.2">
      <c r="A131" s="173">
        <v>23</v>
      </c>
      <c r="B131" s="174" t="s">
        <v>2720</v>
      </c>
      <c r="C131" s="181" t="s">
        <v>2721</v>
      </c>
      <c r="D131" s="175" t="s">
        <v>619</v>
      </c>
      <c r="E131" s="176">
        <v>487.18966999999998</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t="s">
        <v>628</v>
      </c>
      <c r="S131" s="178" t="s">
        <v>374</v>
      </c>
      <c r="T131" s="179" t="s">
        <v>374</v>
      </c>
      <c r="U131" s="161">
        <v>0</v>
      </c>
      <c r="V131" s="161">
        <f>ROUND(E131*U131,2)</f>
        <v>0</v>
      </c>
      <c r="W131" s="161"/>
      <c r="X131" s="161" t="s">
        <v>1180</v>
      </c>
      <c r="Y131" s="161" t="s">
        <v>334</v>
      </c>
      <c r="Z131" s="151"/>
      <c r="AA131" s="151"/>
      <c r="AB131" s="151"/>
      <c r="AC131" s="151"/>
      <c r="AD131" s="151"/>
      <c r="AE131" s="151"/>
      <c r="AF131" s="151"/>
      <c r="AG131" s="151" t="s">
        <v>1181</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2" x14ac:dyDescent="0.2">
      <c r="A132" s="158"/>
      <c r="B132" s="159"/>
      <c r="C132" s="263" t="s">
        <v>2722</v>
      </c>
      <c r="D132" s="264"/>
      <c r="E132" s="264"/>
      <c r="F132" s="264"/>
      <c r="G132" s="264"/>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01" t="s">
        <v>1164</v>
      </c>
      <c r="D133" s="185"/>
      <c r="E133" s="186"/>
      <c r="F133" s="161"/>
      <c r="G133" s="161"/>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381</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01" t="s">
        <v>4106</v>
      </c>
      <c r="D134" s="185"/>
      <c r="E134" s="186"/>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01" t="s">
        <v>4107</v>
      </c>
      <c r="D135" s="185"/>
      <c r="E135" s="186">
        <v>487.18966999999998</v>
      </c>
      <c r="F135" s="161"/>
      <c r="G135" s="161"/>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381</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x14ac:dyDescent="0.2">
      <c r="A136" s="166" t="s">
        <v>326</v>
      </c>
      <c r="B136" s="167" t="s">
        <v>208</v>
      </c>
      <c r="C136" s="180" t="s">
        <v>209</v>
      </c>
      <c r="D136" s="168"/>
      <c r="E136" s="169"/>
      <c r="F136" s="170"/>
      <c r="G136" s="170">
        <f>SUMIF(AG137:AG157,"&lt;&gt;NOR",G137:G157)</f>
        <v>0</v>
      </c>
      <c r="H136" s="170"/>
      <c r="I136" s="170">
        <f>SUM(I137:I157)</f>
        <v>0</v>
      </c>
      <c r="J136" s="170"/>
      <c r="K136" s="170">
        <f>SUM(K137:K157)</f>
        <v>0</v>
      </c>
      <c r="L136" s="170"/>
      <c r="M136" s="170">
        <f>SUM(M137:M157)</f>
        <v>0</v>
      </c>
      <c r="N136" s="169"/>
      <c r="O136" s="169">
        <f>SUM(O137:O157)</f>
        <v>1798.21</v>
      </c>
      <c r="P136" s="169"/>
      <c r="Q136" s="169">
        <f>SUM(Q137:Q157)</f>
        <v>0</v>
      </c>
      <c r="R136" s="170"/>
      <c r="S136" s="170"/>
      <c r="T136" s="171"/>
      <c r="U136" s="165"/>
      <c r="V136" s="165">
        <f>SUM(V137:V157)</f>
        <v>304.35000000000002</v>
      </c>
      <c r="W136" s="165"/>
      <c r="X136" s="165"/>
      <c r="Y136" s="165"/>
      <c r="AG136" t="s">
        <v>327</v>
      </c>
    </row>
    <row r="137" spans="1:60" outlineLevel="1" x14ac:dyDescent="0.2">
      <c r="A137" s="173">
        <v>24</v>
      </c>
      <c r="B137" s="174" t="s">
        <v>4109</v>
      </c>
      <c r="C137" s="181" t="s">
        <v>4110</v>
      </c>
      <c r="D137" s="175" t="s">
        <v>514</v>
      </c>
      <c r="E137" s="176">
        <v>1317.7</v>
      </c>
      <c r="F137" s="177"/>
      <c r="G137" s="178">
        <f>ROUND(E137*F137,2)</f>
        <v>0</v>
      </c>
      <c r="H137" s="177"/>
      <c r="I137" s="178">
        <f>ROUND(E137*H137,2)</f>
        <v>0</v>
      </c>
      <c r="J137" s="177"/>
      <c r="K137" s="178">
        <f>ROUND(E137*J137,2)</f>
        <v>0</v>
      </c>
      <c r="L137" s="178">
        <v>21</v>
      </c>
      <c r="M137" s="178">
        <f>G137*(1+L137/100)</f>
        <v>0</v>
      </c>
      <c r="N137" s="176">
        <v>0.75600000000000001</v>
      </c>
      <c r="O137" s="176">
        <f>ROUND(E137*N137,2)</f>
        <v>996.18</v>
      </c>
      <c r="P137" s="176">
        <v>0</v>
      </c>
      <c r="Q137" s="176">
        <f>ROUND(E137*P137,2)</f>
        <v>0</v>
      </c>
      <c r="R137" s="178"/>
      <c r="S137" s="178" t="s">
        <v>331</v>
      </c>
      <c r="T137" s="179" t="s">
        <v>332</v>
      </c>
      <c r="U137" s="161">
        <v>0.03</v>
      </c>
      <c r="V137" s="161">
        <f>ROUND(E137*U137,2)</f>
        <v>39.53</v>
      </c>
      <c r="W137" s="161"/>
      <c r="X137" s="161" t="s">
        <v>375</v>
      </c>
      <c r="Y137" s="161" t="s">
        <v>334</v>
      </c>
      <c r="Z137" s="151"/>
      <c r="AA137" s="151"/>
      <c r="AB137" s="151"/>
      <c r="AC137" s="151"/>
      <c r="AD137" s="151"/>
      <c r="AE137" s="151"/>
      <c r="AF137" s="151"/>
      <c r="AG137" s="151" t="s">
        <v>390</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2" x14ac:dyDescent="0.2">
      <c r="A138" s="158"/>
      <c r="B138" s="159"/>
      <c r="C138" s="201" t="s">
        <v>4111</v>
      </c>
      <c r="D138" s="185"/>
      <c r="E138" s="186">
        <v>1317.7</v>
      </c>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73">
        <v>25</v>
      </c>
      <c r="B139" s="174" t="s">
        <v>4112</v>
      </c>
      <c r="C139" s="181" t="s">
        <v>4113</v>
      </c>
      <c r="D139" s="175" t="s">
        <v>514</v>
      </c>
      <c r="E139" s="176">
        <v>1317.7</v>
      </c>
      <c r="F139" s="177"/>
      <c r="G139" s="178">
        <f>ROUND(E139*F139,2)</f>
        <v>0</v>
      </c>
      <c r="H139" s="177"/>
      <c r="I139" s="178">
        <f>ROUND(E139*H139,2)</f>
        <v>0</v>
      </c>
      <c r="J139" s="177"/>
      <c r="K139" s="178">
        <f>ROUND(E139*J139,2)</f>
        <v>0</v>
      </c>
      <c r="L139" s="178">
        <v>21</v>
      </c>
      <c r="M139" s="178">
        <f>G139*(1+L139/100)</f>
        <v>0</v>
      </c>
      <c r="N139" s="176">
        <v>0.31647999999999998</v>
      </c>
      <c r="O139" s="176">
        <f>ROUND(E139*N139,2)</f>
        <v>417.03</v>
      </c>
      <c r="P139" s="176">
        <v>0</v>
      </c>
      <c r="Q139" s="176">
        <f>ROUND(E139*P139,2)</f>
        <v>0</v>
      </c>
      <c r="R139" s="178" t="s">
        <v>588</v>
      </c>
      <c r="S139" s="178" t="s">
        <v>374</v>
      </c>
      <c r="T139" s="179" t="s">
        <v>374</v>
      </c>
      <c r="U139" s="161">
        <v>4.8000000000000001E-2</v>
      </c>
      <c r="V139" s="161">
        <f>ROUND(E139*U139,2)</f>
        <v>63.25</v>
      </c>
      <c r="W139" s="161"/>
      <c r="X139" s="161" t="s">
        <v>375</v>
      </c>
      <c r="Y139" s="161" t="s">
        <v>334</v>
      </c>
      <c r="Z139" s="151"/>
      <c r="AA139" s="151"/>
      <c r="AB139" s="151"/>
      <c r="AC139" s="151"/>
      <c r="AD139" s="151"/>
      <c r="AE139" s="151"/>
      <c r="AF139" s="151"/>
      <c r="AG139" s="151" t="s">
        <v>390</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2" x14ac:dyDescent="0.2">
      <c r="A140" s="158"/>
      <c r="B140" s="159"/>
      <c r="C140" s="272" t="s">
        <v>4114</v>
      </c>
      <c r="D140" s="273"/>
      <c r="E140" s="273"/>
      <c r="F140" s="273"/>
      <c r="G140" s="273"/>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378</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2" x14ac:dyDescent="0.2">
      <c r="A141" s="158"/>
      <c r="B141" s="159"/>
      <c r="C141" s="201" t="s">
        <v>4115</v>
      </c>
      <c r="D141" s="185"/>
      <c r="E141" s="186">
        <v>1317.7</v>
      </c>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v>5</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3">
        <v>26</v>
      </c>
      <c r="B142" s="174" t="s">
        <v>4116</v>
      </c>
      <c r="C142" s="181" t="s">
        <v>4117</v>
      </c>
      <c r="D142" s="175" t="s">
        <v>389</v>
      </c>
      <c r="E142" s="176">
        <v>57.6</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t="s">
        <v>588</v>
      </c>
      <c r="S142" s="178" t="s">
        <v>374</v>
      </c>
      <c r="T142" s="179" t="s">
        <v>374</v>
      </c>
      <c r="U142" s="161">
        <v>0.96</v>
      </c>
      <c r="V142" s="161">
        <f>ROUND(E142*U142,2)</f>
        <v>55.3</v>
      </c>
      <c r="W142" s="161"/>
      <c r="X142" s="161" t="s">
        <v>375</v>
      </c>
      <c r="Y142" s="161" t="s">
        <v>334</v>
      </c>
      <c r="Z142" s="151"/>
      <c r="AA142" s="151"/>
      <c r="AB142" s="151"/>
      <c r="AC142" s="151"/>
      <c r="AD142" s="151"/>
      <c r="AE142" s="151"/>
      <c r="AF142" s="151"/>
      <c r="AG142" s="151" t="s">
        <v>390</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2" x14ac:dyDescent="0.2">
      <c r="A143" s="158"/>
      <c r="B143" s="159"/>
      <c r="C143" s="201" t="s">
        <v>4118</v>
      </c>
      <c r="D143" s="185"/>
      <c r="E143" s="186"/>
      <c r="F143" s="161"/>
      <c r="G143" s="161"/>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381</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01" t="s">
        <v>4039</v>
      </c>
      <c r="D144" s="185"/>
      <c r="E144" s="186">
        <v>48.8</v>
      </c>
      <c r="F144" s="161"/>
      <c r="G144" s="161"/>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381</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01" t="s">
        <v>4040</v>
      </c>
      <c r="D145" s="185"/>
      <c r="E145" s="186">
        <v>1.6</v>
      </c>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1" t="s">
        <v>4041</v>
      </c>
      <c r="D146" s="185"/>
      <c r="E146" s="186">
        <v>6</v>
      </c>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4042</v>
      </c>
      <c r="D147" s="185"/>
      <c r="E147" s="186">
        <v>1.2</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73">
        <v>27</v>
      </c>
      <c r="B148" s="174" t="s">
        <v>4119</v>
      </c>
      <c r="C148" s="181" t="s">
        <v>4120</v>
      </c>
      <c r="D148" s="175" t="s">
        <v>514</v>
      </c>
      <c r="E148" s="176">
        <v>1317.7</v>
      </c>
      <c r="F148" s="177"/>
      <c r="G148" s="178">
        <f>ROUND(E148*F148,2)</f>
        <v>0</v>
      </c>
      <c r="H148" s="177"/>
      <c r="I148" s="178">
        <f>ROUND(E148*H148,2)</f>
        <v>0</v>
      </c>
      <c r="J148" s="177"/>
      <c r="K148" s="178">
        <f>ROUND(E148*J148,2)</f>
        <v>0</v>
      </c>
      <c r="L148" s="178">
        <v>21</v>
      </c>
      <c r="M148" s="178">
        <f>G148*(1+L148/100)</f>
        <v>0</v>
      </c>
      <c r="N148" s="176">
        <v>6.5199999999999998E-3</v>
      </c>
      <c r="O148" s="176">
        <f>ROUND(E148*N148,2)</f>
        <v>8.59</v>
      </c>
      <c r="P148" s="176">
        <v>0</v>
      </c>
      <c r="Q148" s="176">
        <f>ROUND(E148*P148,2)</f>
        <v>0</v>
      </c>
      <c r="R148" s="178" t="s">
        <v>588</v>
      </c>
      <c r="S148" s="178" t="s">
        <v>374</v>
      </c>
      <c r="T148" s="179" t="s">
        <v>374</v>
      </c>
      <c r="U148" s="161">
        <v>4.0000000000000001E-3</v>
      </c>
      <c r="V148" s="161">
        <f>ROUND(E148*U148,2)</f>
        <v>5.27</v>
      </c>
      <c r="W148" s="161"/>
      <c r="X148" s="161" t="s">
        <v>375</v>
      </c>
      <c r="Y148" s="161" t="s">
        <v>334</v>
      </c>
      <c r="Z148" s="151"/>
      <c r="AA148" s="151"/>
      <c r="AB148" s="151"/>
      <c r="AC148" s="151"/>
      <c r="AD148" s="151"/>
      <c r="AE148" s="151"/>
      <c r="AF148" s="151"/>
      <c r="AG148" s="151" t="s">
        <v>390</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2" x14ac:dyDescent="0.2">
      <c r="A149" s="158"/>
      <c r="B149" s="159"/>
      <c r="C149" s="201" t="s">
        <v>4115</v>
      </c>
      <c r="D149" s="185"/>
      <c r="E149" s="186">
        <v>1317.7</v>
      </c>
      <c r="F149" s="161"/>
      <c r="G149" s="161"/>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381</v>
      </c>
      <c r="AH149" s="151">
        <v>5</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28</v>
      </c>
      <c r="B150" s="174" t="s">
        <v>4121</v>
      </c>
      <c r="C150" s="181" t="s">
        <v>4122</v>
      </c>
      <c r="D150" s="175" t="s">
        <v>514</v>
      </c>
      <c r="E150" s="176">
        <v>2635.4</v>
      </c>
      <c r="F150" s="177"/>
      <c r="G150" s="178">
        <f>ROUND(E150*F150,2)</f>
        <v>0</v>
      </c>
      <c r="H150" s="177"/>
      <c r="I150" s="178">
        <f>ROUND(E150*H150,2)</f>
        <v>0</v>
      </c>
      <c r="J150" s="177"/>
      <c r="K150" s="178">
        <f>ROUND(E150*J150,2)</f>
        <v>0</v>
      </c>
      <c r="L150" s="178">
        <v>21</v>
      </c>
      <c r="M150" s="178">
        <f>G150*(1+L150/100)</f>
        <v>0</v>
      </c>
      <c r="N150" s="176">
        <v>2.0000000000000001E-4</v>
      </c>
      <c r="O150" s="176">
        <f>ROUND(E150*N150,2)</f>
        <v>0.53</v>
      </c>
      <c r="P150" s="176">
        <v>0</v>
      </c>
      <c r="Q150" s="176">
        <f>ROUND(E150*P150,2)</f>
        <v>0</v>
      </c>
      <c r="R150" s="178" t="s">
        <v>588</v>
      </c>
      <c r="S150" s="178" t="s">
        <v>374</v>
      </c>
      <c r="T150" s="179" t="s">
        <v>374</v>
      </c>
      <c r="U150" s="161">
        <v>2E-3</v>
      </c>
      <c r="V150" s="161">
        <f>ROUND(E150*U150,2)</f>
        <v>5.27</v>
      </c>
      <c r="W150" s="161"/>
      <c r="X150" s="161" t="s">
        <v>375</v>
      </c>
      <c r="Y150" s="161" t="s">
        <v>334</v>
      </c>
      <c r="Z150" s="151"/>
      <c r="AA150" s="151"/>
      <c r="AB150" s="151"/>
      <c r="AC150" s="151"/>
      <c r="AD150" s="151"/>
      <c r="AE150" s="151"/>
      <c r="AF150" s="151"/>
      <c r="AG150" s="151" t="s">
        <v>390</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72" t="s">
        <v>4123</v>
      </c>
      <c r="D151" s="273"/>
      <c r="E151" s="273"/>
      <c r="F151" s="273"/>
      <c r="G151" s="273"/>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378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2" x14ac:dyDescent="0.2">
      <c r="A152" s="158"/>
      <c r="B152" s="159"/>
      <c r="C152" s="201" t="s">
        <v>4124</v>
      </c>
      <c r="D152" s="185"/>
      <c r="E152" s="186"/>
      <c r="F152" s="161"/>
      <c r="G152" s="161"/>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381</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01" t="s">
        <v>4125</v>
      </c>
      <c r="D153" s="185"/>
      <c r="E153" s="186">
        <v>2635.4</v>
      </c>
      <c r="F153" s="161"/>
      <c r="G153" s="161"/>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381</v>
      </c>
      <c r="AH153" s="151">
        <v>5</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ht="22.5" outlineLevel="1" x14ac:dyDescent="0.2">
      <c r="A154" s="173">
        <v>29</v>
      </c>
      <c r="B154" s="174" t="s">
        <v>4126</v>
      </c>
      <c r="C154" s="181" t="s">
        <v>4127</v>
      </c>
      <c r="D154" s="175" t="s">
        <v>514</v>
      </c>
      <c r="E154" s="176">
        <v>1317.7</v>
      </c>
      <c r="F154" s="177"/>
      <c r="G154" s="178">
        <f>ROUND(E154*F154,2)</f>
        <v>0</v>
      </c>
      <c r="H154" s="177"/>
      <c r="I154" s="178">
        <f>ROUND(E154*H154,2)</f>
        <v>0</v>
      </c>
      <c r="J154" s="177"/>
      <c r="K154" s="178">
        <f>ROUND(E154*J154,2)</f>
        <v>0</v>
      </c>
      <c r="L154" s="178">
        <v>21</v>
      </c>
      <c r="M154" s="178">
        <f>G154*(1+L154/100)</f>
        <v>0</v>
      </c>
      <c r="N154" s="176">
        <v>0.10373</v>
      </c>
      <c r="O154" s="176">
        <f>ROUND(E154*N154,2)</f>
        <v>136.69</v>
      </c>
      <c r="P154" s="176">
        <v>0</v>
      </c>
      <c r="Q154" s="176">
        <f>ROUND(E154*P154,2)</f>
        <v>0</v>
      </c>
      <c r="R154" s="178" t="s">
        <v>588</v>
      </c>
      <c r="S154" s="178" t="s">
        <v>374</v>
      </c>
      <c r="T154" s="179" t="s">
        <v>374</v>
      </c>
      <c r="U154" s="161">
        <v>1.4999999999999999E-2</v>
      </c>
      <c r="V154" s="161">
        <f>ROUND(E154*U154,2)</f>
        <v>19.77</v>
      </c>
      <c r="W154" s="161"/>
      <c r="X154" s="161" t="s">
        <v>375</v>
      </c>
      <c r="Y154" s="161" t="s">
        <v>334</v>
      </c>
      <c r="Z154" s="151"/>
      <c r="AA154" s="151"/>
      <c r="AB154" s="151"/>
      <c r="AC154" s="151"/>
      <c r="AD154" s="151"/>
      <c r="AE154" s="151"/>
      <c r="AF154" s="151"/>
      <c r="AG154" s="151" t="s">
        <v>390</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2" x14ac:dyDescent="0.2">
      <c r="A155" s="158"/>
      <c r="B155" s="159"/>
      <c r="C155" s="201" t="s">
        <v>4115</v>
      </c>
      <c r="D155" s="185"/>
      <c r="E155" s="186">
        <v>1317.7</v>
      </c>
      <c r="F155" s="161"/>
      <c r="G155" s="161"/>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381</v>
      </c>
      <c r="AH155" s="151">
        <v>5</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22.5" outlineLevel="1" x14ac:dyDescent="0.2">
      <c r="A156" s="173">
        <v>30</v>
      </c>
      <c r="B156" s="174" t="s">
        <v>4128</v>
      </c>
      <c r="C156" s="181" t="s">
        <v>4129</v>
      </c>
      <c r="D156" s="175" t="s">
        <v>514</v>
      </c>
      <c r="E156" s="176">
        <v>1317.7</v>
      </c>
      <c r="F156" s="177"/>
      <c r="G156" s="178">
        <f>ROUND(E156*F156,2)</f>
        <v>0</v>
      </c>
      <c r="H156" s="177"/>
      <c r="I156" s="178">
        <f>ROUND(E156*H156,2)</f>
        <v>0</v>
      </c>
      <c r="J156" s="177"/>
      <c r="K156" s="178">
        <f>ROUND(E156*J156,2)</f>
        <v>0</v>
      </c>
      <c r="L156" s="178">
        <v>21</v>
      </c>
      <c r="M156" s="178">
        <f>G156*(1+L156/100)</f>
        <v>0</v>
      </c>
      <c r="N156" s="176">
        <v>0.18151999999999999</v>
      </c>
      <c r="O156" s="176">
        <f>ROUND(E156*N156,2)</f>
        <v>239.19</v>
      </c>
      <c r="P156" s="176">
        <v>0</v>
      </c>
      <c r="Q156" s="176">
        <f>ROUND(E156*P156,2)</f>
        <v>0</v>
      </c>
      <c r="R156" s="178" t="s">
        <v>588</v>
      </c>
      <c r="S156" s="178" t="s">
        <v>374</v>
      </c>
      <c r="T156" s="179" t="s">
        <v>374</v>
      </c>
      <c r="U156" s="161">
        <v>8.7999999999999995E-2</v>
      </c>
      <c r="V156" s="161">
        <f>ROUND(E156*U156,2)</f>
        <v>115.96</v>
      </c>
      <c r="W156" s="161"/>
      <c r="X156" s="161" t="s">
        <v>375</v>
      </c>
      <c r="Y156" s="161" t="s">
        <v>334</v>
      </c>
      <c r="Z156" s="151"/>
      <c r="AA156" s="151"/>
      <c r="AB156" s="151"/>
      <c r="AC156" s="151"/>
      <c r="AD156" s="151"/>
      <c r="AE156" s="151"/>
      <c r="AF156" s="151"/>
      <c r="AG156" s="151" t="s">
        <v>376</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2" x14ac:dyDescent="0.2">
      <c r="A157" s="158"/>
      <c r="B157" s="159"/>
      <c r="C157" s="201" t="s">
        <v>4115</v>
      </c>
      <c r="D157" s="185"/>
      <c r="E157" s="186">
        <v>1317.7</v>
      </c>
      <c r="F157" s="161"/>
      <c r="G157" s="161"/>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381</v>
      </c>
      <c r="AH157" s="151">
        <v>5</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x14ac:dyDescent="0.2">
      <c r="A158" s="166" t="s">
        <v>326</v>
      </c>
      <c r="B158" s="167" t="s">
        <v>228</v>
      </c>
      <c r="C158" s="180" t="s">
        <v>229</v>
      </c>
      <c r="D158" s="168"/>
      <c r="E158" s="169"/>
      <c r="F158" s="170"/>
      <c r="G158" s="170">
        <f>SUMIF(AG159:AG167,"&lt;&gt;NOR",G159:G167)</f>
        <v>0</v>
      </c>
      <c r="H158" s="170"/>
      <c r="I158" s="170">
        <f>SUM(I159:I167)</f>
        <v>0</v>
      </c>
      <c r="J158" s="170"/>
      <c r="K158" s="170">
        <f>SUM(K159:K167)</f>
        <v>0</v>
      </c>
      <c r="L158" s="170"/>
      <c r="M158" s="170">
        <f>SUM(M159:M167)</f>
        <v>0</v>
      </c>
      <c r="N158" s="169"/>
      <c r="O158" s="169">
        <f>SUM(O159:O167)</f>
        <v>4.0599999999999996</v>
      </c>
      <c r="P158" s="169"/>
      <c r="Q158" s="169">
        <f>SUM(Q159:Q167)</f>
        <v>0</v>
      </c>
      <c r="R158" s="170"/>
      <c r="S158" s="170"/>
      <c r="T158" s="171"/>
      <c r="U158" s="165"/>
      <c r="V158" s="165">
        <f>SUM(V159:V167)</f>
        <v>6.59</v>
      </c>
      <c r="W158" s="165"/>
      <c r="X158" s="165"/>
      <c r="Y158" s="165"/>
      <c r="AG158" t="s">
        <v>327</v>
      </c>
    </row>
    <row r="159" spans="1:60" ht="22.5" outlineLevel="1" x14ac:dyDescent="0.2">
      <c r="A159" s="173">
        <v>31</v>
      </c>
      <c r="B159" s="174" t="s">
        <v>4130</v>
      </c>
      <c r="C159" s="181" t="s">
        <v>4131</v>
      </c>
      <c r="D159" s="175" t="s">
        <v>640</v>
      </c>
      <c r="E159" s="176">
        <v>15</v>
      </c>
      <c r="F159" s="177"/>
      <c r="G159" s="178">
        <f>ROUND(E159*F159,2)</f>
        <v>0</v>
      </c>
      <c r="H159" s="177"/>
      <c r="I159" s="178">
        <f>ROUND(E159*H159,2)</f>
        <v>0</v>
      </c>
      <c r="J159" s="177"/>
      <c r="K159" s="178">
        <f>ROUND(E159*J159,2)</f>
        <v>0</v>
      </c>
      <c r="L159" s="178">
        <v>21</v>
      </c>
      <c r="M159" s="178">
        <f>G159*(1+L159/100)</f>
        <v>0</v>
      </c>
      <c r="N159" s="176">
        <v>0.188</v>
      </c>
      <c r="O159" s="176">
        <f>ROUND(E159*N159,2)</f>
        <v>2.82</v>
      </c>
      <c r="P159" s="176">
        <v>0</v>
      </c>
      <c r="Q159" s="176">
        <f>ROUND(E159*P159,2)</f>
        <v>0</v>
      </c>
      <c r="R159" s="178" t="s">
        <v>588</v>
      </c>
      <c r="S159" s="178" t="s">
        <v>374</v>
      </c>
      <c r="T159" s="179" t="s">
        <v>374</v>
      </c>
      <c r="U159" s="161">
        <v>0.27200000000000002</v>
      </c>
      <c r="V159" s="161">
        <f>ROUND(E159*U159,2)</f>
        <v>4.08</v>
      </c>
      <c r="W159" s="161"/>
      <c r="X159" s="161" t="s">
        <v>375</v>
      </c>
      <c r="Y159" s="161" t="s">
        <v>334</v>
      </c>
      <c r="Z159" s="151"/>
      <c r="AA159" s="151"/>
      <c r="AB159" s="151"/>
      <c r="AC159" s="151"/>
      <c r="AD159" s="151"/>
      <c r="AE159" s="151"/>
      <c r="AF159" s="151"/>
      <c r="AG159" s="151" t="s">
        <v>376</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2" x14ac:dyDescent="0.2">
      <c r="A160" s="158"/>
      <c r="B160" s="159"/>
      <c r="C160" s="272" t="s">
        <v>4132</v>
      </c>
      <c r="D160" s="273"/>
      <c r="E160" s="273"/>
      <c r="F160" s="273"/>
      <c r="G160" s="273"/>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378</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2" x14ac:dyDescent="0.2">
      <c r="A161" s="158"/>
      <c r="B161" s="159"/>
      <c r="C161" s="201" t="s">
        <v>4133</v>
      </c>
      <c r="D161" s="185"/>
      <c r="E161" s="186">
        <v>15</v>
      </c>
      <c r="F161" s="161"/>
      <c r="G161" s="161"/>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381</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73">
        <v>32</v>
      </c>
      <c r="B162" s="174" t="s">
        <v>4134</v>
      </c>
      <c r="C162" s="181" t="s">
        <v>4135</v>
      </c>
      <c r="D162" s="175" t="s">
        <v>640</v>
      </c>
      <c r="E162" s="176">
        <v>27.02</v>
      </c>
      <c r="F162" s="177"/>
      <c r="G162" s="178">
        <f>ROUND(E162*F162,2)</f>
        <v>0</v>
      </c>
      <c r="H162" s="177"/>
      <c r="I162" s="178">
        <f>ROUND(E162*H162,2)</f>
        <v>0</v>
      </c>
      <c r="J162" s="177"/>
      <c r="K162" s="178">
        <f>ROUND(E162*J162,2)</f>
        <v>0</v>
      </c>
      <c r="L162" s="178">
        <v>21</v>
      </c>
      <c r="M162" s="178">
        <f>G162*(1+L162/100)</f>
        <v>0</v>
      </c>
      <c r="N162" s="176">
        <v>0</v>
      </c>
      <c r="O162" s="176">
        <f>ROUND(E162*N162,2)</f>
        <v>0</v>
      </c>
      <c r="P162" s="176">
        <v>0</v>
      </c>
      <c r="Q162" s="176">
        <f>ROUND(E162*P162,2)</f>
        <v>0</v>
      </c>
      <c r="R162" s="178" t="s">
        <v>588</v>
      </c>
      <c r="S162" s="178" t="s">
        <v>374</v>
      </c>
      <c r="T162" s="179" t="s">
        <v>374</v>
      </c>
      <c r="U162" s="161">
        <v>9.2999999999999999E-2</v>
      </c>
      <c r="V162" s="161">
        <f>ROUND(E162*U162,2)</f>
        <v>2.5099999999999998</v>
      </c>
      <c r="W162" s="161"/>
      <c r="X162" s="161" t="s">
        <v>375</v>
      </c>
      <c r="Y162" s="161" t="s">
        <v>334</v>
      </c>
      <c r="Z162" s="151"/>
      <c r="AA162" s="151"/>
      <c r="AB162" s="151"/>
      <c r="AC162" s="151"/>
      <c r="AD162" s="151"/>
      <c r="AE162" s="151"/>
      <c r="AF162" s="151"/>
      <c r="AG162" s="151" t="s">
        <v>390</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2" x14ac:dyDescent="0.2">
      <c r="A163" s="158"/>
      <c r="B163" s="159"/>
      <c r="C163" s="272" t="s">
        <v>4136</v>
      </c>
      <c r="D163" s="273"/>
      <c r="E163" s="273"/>
      <c r="F163" s="273"/>
      <c r="G163" s="273"/>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378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2" x14ac:dyDescent="0.2">
      <c r="A164" s="158"/>
      <c r="B164" s="159"/>
      <c r="C164" s="201" t="s">
        <v>4137</v>
      </c>
      <c r="D164" s="185"/>
      <c r="E164" s="186">
        <v>11.86</v>
      </c>
      <c r="F164" s="161"/>
      <c r="G164" s="161"/>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381</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01" t="s">
        <v>4138</v>
      </c>
      <c r="D165" s="185"/>
      <c r="E165" s="186">
        <v>15.16</v>
      </c>
      <c r="F165" s="161"/>
      <c r="G165" s="161"/>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381</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1" x14ac:dyDescent="0.2">
      <c r="A166" s="173">
        <v>33</v>
      </c>
      <c r="B166" s="174" t="s">
        <v>4139</v>
      </c>
      <c r="C166" s="181" t="s">
        <v>4140</v>
      </c>
      <c r="D166" s="175" t="s">
        <v>635</v>
      </c>
      <c r="E166" s="176">
        <v>15.15</v>
      </c>
      <c r="F166" s="177"/>
      <c r="G166" s="178">
        <f>ROUND(E166*F166,2)</f>
        <v>0</v>
      </c>
      <c r="H166" s="177"/>
      <c r="I166" s="178">
        <f>ROUND(E166*H166,2)</f>
        <v>0</v>
      </c>
      <c r="J166" s="177"/>
      <c r="K166" s="178">
        <f>ROUND(E166*J166,2)</f>
        <v>0</v>
      </c>
      <c r="L166" s="178">
        <v>21</v>
      </c>
      <c r="M166" s="178">
        <f>G166*(1+L166/100)</f>
        <v>0</v>
      </c>
      <c r="N166" s="176">
        <v>8.1970000000000001E-2</v>
      </c>
      <c r="O166" s="176">
        <f>ROUND(E166*N166,2)</f>
        <v>1.24</v>
      </c>
      <c r="P166" s="176">
        <v>0</v>
      </c>
      <c r="Q166" s="176">
        <f>ROUND(E166*P166,2)</f>
        <v>0</v>
      </c>
      <c r="R166" s="178" t="s">
        <v>577</v>
      </c>
      <c r="S166" s="178" t="s">
        <v>374</v>
      </c>
      <c r="T166" s="179" t="s">
        <v>374</v>
      </c>
      <c r="U166" s="161">
        <v>0</v>
      </c>
      <c r="V166" s="161">
        <f>ROUND(E166*U166,2)</f>
        <v>0</v>
      </c>
      <c r="W166" s="161"/>
      <c r="X166" s="161" t="s">
        <v>578</v>
      </c>
      <c r="Y166" s="161" t="s">
        <v>334</v>
      </c>
      <c r="Z166" s="151"/>
      <c r="AA166" s="151"/>
      <c r="AB166" s="151"/>
      <c r="AC166" s="151"/>
      <c r="AD166" s="151"/>
      <c r="AE166" s="151"/>
      <c r="AF166" s="151"/>
      <c r="AG166" s="151" t="s">
        <v>636</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2" x14ac:dyDescent="0.2">
      <c r="A167" s="158"/>
      <c r="B167" s="159"/>
      <c r="C167" s="201" t="s">
        <v>4141</v>
      </c>
      <c r="D167" s="185"/>
      <c r="E167" s="186">
        <v>15.15</v>
      </c>
      <c r="F167" s="161"/>
      <c r="G167" s="161"/>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381</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x14ac:dyDescent="0.2">
      <c r="A168" s="166" t="s">
        <v>326</v>
      </c>
      <c r="B168" s="167" t="s">
        <v>236</v>
      </c>
      <c r="C168" s="180" t="s">
        <v>237</v>
      </c>
      <c r="D168" s="168"/>
      <c r="E168" s="169"/>
      <c r="F168" s="170"/>
      <c r="G168" s="170">
        <f>SUMIF(AG169:AG173,"&lt;&gt;NOR",G169:G173)</f>
        <v>0</v>
      </c>
      <c r="H168" s="170"/>
      <c r="I168" s="170">
        <f>SUM(I169:I173)</f>
        <v>0</v>
      </c>
      <c r="J168" s="170"/>
      <c r="K168" s="170">
        <f>SUM(K169:K173)</f>
        <v>0</v>
      </c>
      <c r="L168" s="170"/>
      <c r="M168" s="170">
        <f>SUM(M169:M173)</f>
        <v>0</v>
      </c>
      <c r="N168" s="169"/>
      <c r="O168" s="169">
        <f>SUM(O169:O173)</f>
        <v>0</v>
      </c>
      <c r="P168" s="169"/>
      <c r="Q168" s="169">
        <f>SUM(Q169:Q173)</f>
        <v>0</v>
      </c>
      <c r="R168" s="170"/>
      <c r="S168" s="170"/>
      <c r="T168" s="171"/>
      <c r="U168" s="165"/>
      <c r="V168" s="165">
        <f>SUM(V169:V173)</f>
        <v>60.49</v>
      </c>
      <c r="W168" s="165"/>
      <c r="X168" s="165"/>
      <c r="Y168" s="165"/>
      <c r="AG168" t="s">
        <v>327</v>
      </c>
    </row>
    <row r="169" spans="1:60" outlineLevel="1" x14ac:dyDescent="0.2">
      <c r="A169" s="173">
        <v>34</v>
      </c>
      <c r="B169" s="174" t="s">
        <v>4142</v>
      </c>
      <c r="C169" s="181" t="s">
        <v>4143</v>
      </c>
      <c r="D169" s="175" t="s">
        <v>619</v>
      </c>
      <c r="E169" s="176">
        <v>3024.70694</v>
      </c>
      <c r="F169" s="177"/>
      <c r="G169" s="178">
        <f>ROUND(E169*F169,2)</f>
        <v>0</v>
      </c>
      <c r="H169" s="177"/>
      <c r="I169" s="178">
        <f>ROUND(E169*H169,2)</f>
        <v>0</v>
      </c>
      <c r="J169" s="177"/>
      <c r="K169" s="178">
        <f>ROUND(E169*J169,2)</f>
        <v>0</v>
      </c>
      <c r="L169" s="178">
        <v>21</v>
      </c>
      <c r="M169" s="178">
        <f>G169*(1+L169/100)</f>
        <v>0</v>
      </c>
      <c r="N169" s="176">
        <v>0</v>
      </c>
      <c r="O169" s="176">
        <f>ROUND(E169*N169,2)</f>
        <v>0</v>
      </c>
      <c r="P169" s="176">
        <v>0</v>
      </c>
      <c r="Q169" s="176">
        <f>ROUND(E169*P169,2)</f>
        <v>0</v>
      </c>
      <c r="R169" s="178" t="s">
        <v>588</v>
      </c>
      <c r="S169" s="178" t="s">
        <v>374</v>
      </c>
      <c r="T169" s="179" t="s">
        <v>374</v>
      </c>
      <c r="U169" s="161">
        <v>0.02</v>
      </c>
      <c r="V169" s="161">
        <f>ROUND(E169*U169,2)</f>
        <v>60.49</v>
      </c>
      <c r="W169" s="161"/>
      <c r="X169" s="161" t="s">
        <v>1190</v>
      </c>
      <c r="Y169" s="161" t="s">
        <v>334</v>
      </c>
      <c r="Z169" s="151"/>
      <c r="AA169" s="151"/>
      <c r="AB169" s="151"/>
      <c r="AC169" s="151"/>
      <c r="AD169" s="151"/>
      <c r="AE169" s="151"/>
      <c r="AF169" s="151"/>
      <c r="AG169" s="151" t="s">
        <v>1191</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2" x14ac:dyDescent="0.2">
      <c r="A170" s="158"/>
      <c r="B170" s="159"/>
      <c r="C170" s="272" t="s">
        <v>4144</v>
      </c>
      <c r="D170" s="273"/>
      <c r="E170" s="273"/>
      <c r="F170" s="273"/>
      <c r="G170" s="273"/>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378</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2" x14ac:dyDescent="0.2">
      <c r="A171" s="158"/>
      <c r="B171" s="159"/>
      <c r="C171" s="201" t="s">
        <v>1192</v>
      </c>
      <c r="D171" s="185"/>
      <c r="E171" s="186"/>
      <c r="F171" s="161"/>
      <c r="G171" s="161"/>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381</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3" x14ac:dyDescent="0.2">
      <c r="A172" s="158"/>
      <c r="B172" s="159"/>
      <c r="C172" s="201" t="s">
        <v>4145</v>
      </c>
      <c r="D172" s="185"/>
      <c r="E172" s="186"/>
      <c r="F172" s="161"/>
      <c r="G172" s="161"/>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381</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3" x14ac:dyDescent="0.2">
      <c r="A173" s="158"/>
      <c r="B173" s="159"/>
      <c r="C173" s="201" t="s">
        <v>4146</v>
      </c>
      <c r="D173" s="185"/>
      <c r="E173" s="186">
        <v>3024.70694</v>
      </c>
      <c r="F173" s="161"/>
      <c r="G173" s="161"/>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381</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x14ac:dyDescent="0.2">
      <c r="A174" s="166" t="s">
        <v>326</v>
      </c>
      <c r="B174" s="167" t="s">
        <v>238</v>
      </c>
      <c r="C174" s="180" t="s">
        <v>239</v>
      </c>
      <c r="D174" s="168"/>
      <c r="E174" s="169"/>
      <c r="F174" s="170"/>
      <c r="G174" s="170">
        <f>SUMIF(AG175:AG183,"&lt;&gt;NOR",G175:G183)</f>
        <v>0</v>
      </c>
      <c r="H174" s="170"/>
      <c r="I174" s="170">
        <f>SUM(I175:I183)</f>
        <v>0</v>
      </c>
      <c r="J174" s="170"/>
      <c r="K174" s="170">
        <f>SUM(K175:K183)</f>
        <v>0</v>
      </c>
      <c r="L174" s="170"/>
      <c r="M174" s="170">
        <f>SUM(M175:M183)</f>
        <v>0</v>
      </c>
      <c r="N174" s="169"/>
      <c r="O174" s="169">
        <f>SUM(O175:O183)</f>
        <v>0.43</v>
      </c>
      <c r="P174" s="169"/>
      <c r="Q174" s="169">
        <f>SUM(Q175:Q183)</f>
        <v>0</v>
      </c>
      <c r="R174" s="170"/>
      <c r="S174" s="170"/>
      <c r="T174" s="171"/>
      <c r="U174" s="165"/>
      <c r="V174" s="165">
        <f>SUM(V175:V183)</f>
        <v>148.25</v>
      </c>
      <c r="W174" s="165"/>
      <c r="X174" s="165"/>
      <c r="Y174" s="165"/>
      <c r="AG174" t="s">
        <v>327</v>
      </c>
    </row>
    <row r="175" spans="1:60" ht="22.5" outlineLevel="1" x14ac:dyDescent="0.2">
      <c r="A175" s="173">
        <v>35</v>
      </c>
      <c r="B175" s="174" t="s">
        <v>4147</v>
      </c>
      <c r="C175" s="181" t="s">
        <v>4148</v>
      </c>
      <c r="D175" s="175" t="s">
        <v>514</v>
      </c>
      <c r="E175" s="176">
        <v>1317.7</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t="s">
        <v>1199</v>
      </c>
      <c r="S175" s="178" t="s">
        <v>374</v>
      </c>
      <c r="T175" s="179" t="s">
        <v>374</v>
      </c>
      <c r="U175" s="161">
        <v>0.112</v>
      </c>
      <c r="V175" s="161">
        <f>ROUND(E175*U175,2)</f>
        <v>147.58000000000001</v>
      </c>
      <c r="W175" s="161"/>
      <c r="X175" s="161" t="s">
        <v>375</v>
      </c>
      <c r="Y175" s="161" t="s">
        <v>334</v>
      </c>
      <c r="Z175" s="151"/>
      <c r="AA175" s="151"/>
      <c r="AB175" s="151"/>
      <c r="AC175" s="151"/>
      <c r="AD175" s="151"/>
      <c r="AE175" s="151"/>
      <c r="AF175" s="151"/>
      <c r="AG175" s="151" t="s">
        <v>390</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2" x14ac:dyDescent="0.2">
      <c r="A176" s="158"/>
      <c r="B176" s="159"/>
      <c r="C176" s="201" t="s">
        <v>4149</v>
      </c>
      <c r="D176" s="185"/>
      <c r="E176" s="186">
        <v>1317.7</v>
      </c>
      <c r="F176" s="161"/>
      <c r="G176" s="161"/>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381</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73">
        <v>36</v>
      </c>
      <c r="B177" s="174" t="s">
        <v>4150</v>
      </c>
      <c r="C177" s="181" t="s">
        <v>4151</v>
      </c>
      <c r="D177" s="175" t="s">
        <v>514</v>
      </c>
      <c r="E177" s="176">
        <v>1383.585</v>
      </c>
      <c r="F177" s="177"/>
      <c r="G177" s="178">
        <f>ROUND(E177*F177,2)</f>
        <v>0</v>
      </c>
      <c r="H177" s="177"/>
      <c r="I177" s="178">
        <f>ROUND(E177*H177,2)</f>
        <v>0</v>
      </c>
      <c r="J177" s="177"/>
      <c r="K177" s="178">
        <f>ROUND(E177*J177,2)</f>
        <v>0</v>
      </c>
      <c r="L177" s="178">
        <v>21</v>
      </c>
      <c r="M177" s="178">
        <f>G177*(1+L177/100)</f>
        <v>0</v>
      </c>
      <c r="N177" s="176">
        <v>3.1E-4</v>
      </c>
      <c r="O177" s="176">
        <f>ROUND(E177*N177,2)</f>
        <v>0.43</v>
      </c>
      <c r="P177" s="176">
        <v>0</v>
      </c>
      <c r="Q177" s="176">
        <f>ROUND(E177*P177,2)</f>
        <v>0</v>
      </c>
      <c r="R177" s="178" t="s">
        <v>577</v>
      </c>
      <c r="S177" s="178" t="s">
        <v>374</v>
      </c>
      <c r="T177" s="179" t="s">
        <v>374</v>
      </c>
      <c r="U177" s="161">
        <v>0</v>
      </c>
      <c r="V177" s="161">
        <f>ROUND(E177*U177,2)</f>
        <v>0</v>
      </c>
      <c r="W177" s="161"/>
      <c r="X177" s="161" t="s">
        <v>578</v>
      </c>
      <c r="Y177" s="161" t="s">
        <v>334</v>
      </c>
      <c r="Z177" s="151"/>
      <c r="AA177" s="151"/>
      <c r="AB177" s="151"/>
      <c r="AC177" s="151"/>
      <c r="AD177" s="151"/>
      <c r="AE177" s="151"/>
      <c r="AF177" s="151"/>
      <c r="AG177" s="151" t="s">
        <v>579</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2" x14ac:dyDescent="0.2">
      <c r="A178" s="158"/>
      <c r="B178" s="159"/>
      <c r="C178" s="201" t="s">
        <v>4152</v>
      </c>
      <c r="D178" s="185"/>
      <c r="E178" s="186">
        <v>1383.585</v>
      </c>
      <c r="F178" s="161"/>
      <c r="G178" s="161"/>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381</v>
      </c>
      <c r="AH178" s="151">
        <v>5</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3">
        <v>37</v>
      </c>
      <c r="B179" s="174" t="s">
        <v>1229</v>
      </c>
      <c r="C179" s="181" t="s">
        <v>1230</v>
      </c>
      <c r="D179" s="175" t="s">
        <v>619</v>
      </c>
      <c r="E179" s="176">
        <v>0.42891000000000001</v>
      </c>
      <c r="F179" s="177"/>
      <c r="G179" s="178">
        <f>ROUND(E179*F179,2)</f>
        <v>0</v>
      </c>
      <c r="H179" s="177"/>
      <c r="I179" s="178">
        <f>ROUND(E179*H179,2)</f>
        <v>0</v>
      </c>
      <c r="J179" s="177"/>
      <c r="K179" s="178">
        <f>ROUND(E179*J179,2)</f>
        <v>0</v>
      </c>
      <c r="L179" s="178">
        <v>21</v>
      </c>
      <c r="M179" s="178">
        <f>G179*(1+L179/100)</f>
        <v>0</v>
      </c>
      <c r="N179" s="176">
        <v>0</v>
      </c>
      <c r="O179" s="176">
        <f>ROUND(E179*N179,2)</f>
        <v>0</v>
      </c>
      <c r="P179" s="176">
        <v>0</v>
      </c>
      <c r="Q179" s="176">
        <f>ROUND(E179*P179,2)</f>
        <v>0</v>
      </c>
      <c r="R179" s="178" t="s">
        <v>1199</v>
      </c>
      <c r="S179" s="178" t="s">
        <v>374</v>
      </c>
      <c r="T179" s="179" t="s">
        <v>374</v>
      </c>
      <c r="U179" s="161">
        <v>1.5669999999999999</v>
      </c>
      <c r="V179" s="161">
        <f>ROUND(E179*U179,2)</f>
        <v>0.67</v>
      </c>
      <c r="W179" s="161"/>
      <c r="X179" s="161" t="s">
        <v>1190</v>
      </c>
      <c r="Y179" s="161" t="s">
        <v>334</v>
      </c>
      <c r="Z179" s="151"/>
      <c r="AA179" s="151"/>
      <c r="AB179" s="151"/>
      <c r="AC179" s="151"/>
      <c r="AD179" s="151"/>
      <c r="AE179" s="151"/>
      <c r="AF179" s="151"/>
      <c r="AG179" s="151" t="s">
        <v>1191</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2" x14ac:dyDescent="0.2">
      <c r="A180" s="158"/>
      <c r="B180" s="159"/>
      <c r="C180" s="272" t="s">
        <v>1231</v>
      </c>
      <c r="D180" s="273"/>
      <c r="E180" s="273"/>
      <c r="F180" s="273"/>
      <c r="G180" s="273"/>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378</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2" x14ac:dyDescent="0.2">
      <c r="A181" s="158"/>
      <c r="B181" s="159"/>
      <c r="C181" s="201" t="s">
        <v>1192</v>
      </c>
      <c r="D181" s="185"/>
      <c r="E181" s="186"/>
      <c r="F181" s="161"/>
      <c r="G181" s="161"/>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381</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01" t="s">
        <v>4153</v>
      </c>
      <c r="D182" s="185"/>
      <c r="E182" s="186"/>
      <c r="F182" s="161"/>
      <c r="G182" s="161"/>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381</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3" x14ac:dyDescent="0.2">
      <c r="A183" s="158"/>
      <c r="B183" s="159"/>
      <c r="C183" s="201" t="s">
        <v>4154</v>
      </c>
      <c r="D183" s="185"/>
      <c r="E183" s="186">
        <v>0.42891000000000001</v>
      </c>
      <c r="F183" s="161"/>
      <c r="G183" s="161"/>
      <c r="H183" s="161"/>
      <c r="I183" s="161"/>
      <c r="J183" s="161"/>
      <c r="K183" s="161"/>
      <c r="L183" s="161"/>
      <c r="M183" s="161"/>
      <c r="N183" s="160"/>
      <c r="O183" s="160"/>
      <c r="P183" s="160"/>
      <c r="Q183" s="160"/>
      <c r="R183" s="161"/>
      <c r="S183" s="161"/>
      <c r="T183" s="161"/>
      <c r="U183" s="161"/>
      <c r="V183" s="161"/>
      <c r="W183" s="161"/>
      <c r="X183" s="161"/>
      <c r="Y183" s="161"/>
      <c r="Z183" s="151"/>
      <c r="AA183" s="151"/>
      <c r="AB183" s="151"/>
      <c r="AC183" s="151"/>
      <c r="AD183" s="151"/>
      <c r="AE183" s="151"/>
      <c r="AF183" s="151"/>
      <c r="AG183" s="151" t="s">
        <v>381</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x14ac:dyDescent="0.2">
      <c r="A184" s="3"/>
      <c r="B184" s="4"/>
      <c r="C184" s="182"/>
      <c r="D184" s="6"/>
      <c r="E184" s="3"/>
      <c r="F184" s="3"/>
      <c r="G184" s="3"/>
      <c r="H184" s="3"/>
      <c r="I184" s="3"/>
      <c r="J184" s="3"/>
      <c r="K184" s="3"/>
      <c r="L184" s="3"/>
      <c r="M184" s="3"/>
      <c r="N184" s="3"/>
      <c r="O184" s="3"/>
      <c r="P184" s="3"/>
      <c r="Q184" s="3"/>
      <c r="R184" s="3"/>
      <c r="S184" s="3"/>
      <c r="T184" s="3"/>
      <c r="U184" s="3"/>
      <c r="V184" s="3"/>
      <c r="W184" s="3"/>
      <c r="X184" s="3"/>
      <c r="Y184" s="3"/>
      <c r="AE184">
        <v>15</v>
      </c>
      <c r="AF184">
        <v>21</v>
      </c>
      <c r="AG184" t="s">
        <v>312</v>
      </c>
    </row>
    <row r="185" spans="1:60" x14ac:dyDescent="0.2">
      <c r="A185" s="154"/>
      <c r="B185" s="155" t="s">
        <v>29</v>
      </c>
      <c r="C185" s="183"/>
      <c r="D185" s="156"/>
      <c r="E185" s="157"/>
      <c r="F185" s="157"/>
      <c r="G185" s="172">
        <f>G8+G86+G110+G136+G158+G168+G174</f>
        <v>0</v>
      </c>
      <c r="H185" s="3"/>
      <c r="I185" s="3"/>
      <c r="J185" s="3"/>
      <c r="K185" s="3"/>
      <c r="L185" s="3"/>
      <c r="M185" s="3"/>
      <c r="N185" s="3"/>
      <c r="O185" s="3"/>
      <c r="P185" s="3"/>
      <c r="Q185" s="3"/>
      <c r="R185" s="3"/>
      <c r="S185" s="3"/>
      <c r="T185" s="3"/>
      <c r="U185" s="3"/>
      <c r="V185" s="3"/>
      <c r="W185" s="3"/>
      <c r="X185" s="3"/>
      <c r="Y185" s="3"/>
      <c r="AE185">
        <f>SUMIF(L7:L183,AE184,G7:G183)</f>
        <v>0</v>
      </c>
      <c r="AF185">
        <f>SUMIF(L7:L183,AF184,G7:G183)</f>
        <v>0</v>
      </c>
      <c r="AG185" t="s">
        <v>366</v>
      </c>
    </row>
    <row r="186" spans="1:60" x14ac:dyDescent="0.2">
      <c r="A186" s="276" t="s">
        <v>1601</v>
      </c>
      <c r="B186" s="276"/>
      <c r="C186" s="182"/>
      <c r="D186" s="6"/>
      <c r="E186" s="3"/>
      <c r="F186" s="3"/>
      <c r="G186" s="3"/>
      <c r="H186" s="3"/>
      <c r="I186" s="3"/>
      <c r="J186" s="3"/>
      <c r="K186" s="3"/>
      <c r="L186" s="3"/>
      <c r="M186" s="3"/>
      <c r="N186" s="3"/>
      <c r="O186" s="3"/>
      <c r="P186" s="3"/>
      <c r="Q186" s="3"/>
      <c r="R186" s="3"/>
      <c r="S186" s="3"/>
      <c r="T186" s="3"/>
      <c r="U186" s="3"/>
      <c r="V186" s="3"/>
      <c r="W186" s="3"/>
      <c r="X186" s="3"/>
      <c r="Y186" s="3"/>
    </row>
    <row r="187" spans="1:60" x14ac:dyDescent="0.2">
      <c r="A187" s="3"/>
      <c r="B187" s="4" t="s">
        <v>4155</v>
      </c>
      <c r="C187" s="182" t="s">
        <v>4156</v>
      </c>
      <c r="D187" s="6"/>
      <c r="E187" s="3"/>
      <c r="F187" s="3"/>
      <c r="G187" s="3"/>
      <c r="H187" s="3"/>
      <c r="I187" s="3"/>
      <c r="J187" s="3"/>
      <c r="K187" s="3"/>
      <c r="L187" s="3"/>
      <c r="M187" s="3"/>
      <c r="N187" s="3"/>
      <c r="O187" s="3"/>
      <c r="P187" s="3"/>
      <c r="Q187" s="3"/>
      <c r="R187" s="3"/>
      <c r="S187" s="3"/>
      <c r="T187" s="3"/>
      <c r="U187" s="3"/>
      <c r="V187" s="3"/>
      <c r="W187" s="3"/>
      <c r="X187" s="3"/>
      <c r="Y187" s="3"/>
      <c r="AG187" t="s">
        <v>1604</v>
      </c>
    </row>
    <row r="188" spans="1:60" x14ac:dyDescent="0.2">
      <c r="A188" s="3"/>
      <c r="B188" s="4" t="s">
        <v>4157</v>
      </c>
      <c r="C188" s="182" t="s">
        <v>4158</v>
      </c>
      <c r="D188" s="6"/>
      <c r="E188" s="3"/>
      <c r="F188" s="3"/>
      <c r="G188" s="3"/>
      <c r="H188" s="3"/>
      <c r="I188" s="3"/>
      <c r="J188" s="3"/>
      <c r="K188" s="3"/>
      <c r="L188" s="3"/>
      <c r="M188" s="3"/>
      <c r="N188" s="3"/>
      <c r="O188" s="3"/>
      <c r="P188" s="3"/>
      <c r="Q188" s="3"/>
      <c r="R188" s="3"/>
      <c r="S188" s="3"/>
      <c r="T188" s="3"/>
      <c r="U188" s="3"/>
      <c r="V188" s="3"/>
      <c r="W188" s="3"/>
      <c r="X188" s="3"/>
      <c r="Y188" s="3"/>
      <c r="AG188" t="s">
        <v>1607</v>
      </c>
    </row>
    <row r="189" spans="1:60" x14ac:dyDescent="0.2">
      <c r="A189" s="3"/>
      <c r="B189" s="4"/>
      <c r="C189" s="182" t="s">
        <v>464</v>
      </c>
      <c r="D189" s="6"/>
      <c r="E189" s="3"/>
      <c r="F189" s="3"/>
      <c r="G189" s="3"/>
      <c r="H189" s="3"/>
      <c r="I189" s="3"/>
      <c r="J189" s="3"/>
      <c r="K189" s="3"/>
      <c r="L189" s="3"/>
      <c r="M189" s="3"/>
      <c r="N189" s="3"/>
      <c r="O189" s="3"/>
      <c r="P189" s="3"/>
      <c r="Q189" s="3"/>
      <c r="R189" s="3"/>
      <c r="S189" s="3"/>
      <c r="T189" s="3"/>
      <c r="U189" s="3"/>
      <c r="V189" s="3"/>
      <c r="W189" s="3"/>
      <c r="X189" s="3"/>
      <c r="Y189" s="3"/>
      <c r="AG189" t="s">
        <v>1608</v>
      </c>
    </row>
    <row r="190" spans="1:60" x14ac:dyDescent="0.2">
      <c r="A190" s="3"/>
      <c r="B190" s="4"/>
      <c r="C190" s="182"/>
      <c r="D190" s="6"/>
      <c r="E190" s="3"/>
      <c r="F190" s="3"/>
      <c r="G190" s="3"/>
      <c r="H190" s="3"/>
      <c r="I190" s="3"/>
      <c r="J190" s="3"/>
      <c r="K190" s="3"/>
      <c r="L190" s="3"/>
      <c r="M190" s="3"/>
      <c r="N190" s="3"/>
      <c r="O190" s="3"/>
      <c r="P190" s="3"/>
      <c r="Q190" s="3"/>
      <c r="R190" s="3"/>
      <c r="S190" s="3"/>
      <c r="T190" s="3"/>
      <c r="U190" s="3"/>
      <c r="V190" s="3"/>
      <c r="W190" s="3"/>
      <c r="X190" s="3"/>
      <c r="Y190" s="3"/>
    </row>
    <row r="191" spans="1:60" x14ac:dyDescent="0.2">
      <c r="C191" s="184"/>
      <c r="D191" s="10"/>
      <c r="AG191" t="s">
        <v>367</v>
      </c>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WqMMgqsUxRH8HuDWrBbo822KirdkNercVbcOxiIPr9W1lNiYj1vt6Eql3W2Q37XvU9qAfOIduizxJNywdEBeg==" saltValue="6xLtGwlr7vgr7WlruEl6FQ==" spinCount="100000" sheet="1" formatRows="0"/>
  <mergeCells count="23">
    <mergeCell ref="A186:B186"/>
    <mergeCell ref="C10:G10"/>
    <mergeCell ref="C19:G19"/>
    <mergeCell ref="C38:G38"/>
    <mergeCell ref="C42:G42"/>
    <mergeCell ref="C47:G47"/>
    <mergeCell ref="C121:G121"/>
    <mergeCell ref="A1:G1"/>
    <mergeCell ref="C2:G2"/>
    <mergeCell ref="C3:G3"/>
    <mergeCell ref="C4:G4"/>
    <mergeCell ref="C50:G50"/>
    <mergeCell ref="C53:G53"/>
    <mergeCell ref="C60:G60"/>
    <mergeCell ref="C64:G64"/>
    <mergeCell ref="C67:G67"/>
    <mergeCell ref="C180:G180"/>
    <mergeCell ref="C132:G132"/>
    <mergeCell ref="C140:G140"/>
    <mergeCell ref="C151:G151"/>
    <mergeCell ref="C160:G160"/>
    <mergeCell ref="C163:G163"/>
    <mergeCell ref="C170:G17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&amp;LIO-10.1 Obslužná komunikace - obnova&amp;C&amp;P/&amp;N&amp;Rzáří 2023</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105</v>
      </c>
      <c r="C3" s="266" t="s">
        <v>106</v>
      </c>
      <c r="D3" s="267"/>
      <c r="E3" s="267"/>
      <c r="F3" s="267"/>
      <c r="G3" s="268"/>
      <c r="AC3" s="124" t="s">
        <v>369</v>
      </c>
      <c r="AG3" t="s">
        <v>302</v>
      </c>
    </row>
    <row r="4" spans="1:60" ht="24.95" customHeight="1" x14ac:dyDescent="0.2">
      <c r="A4" s="144" t="s">
        <v>9</v>
      </c>
      <c r="B4" s="145" t="s">
        <v>107</v>
      </c>
      <c r="C4" s="269" t="s">
        <v>108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SUMIF(AG9:AG50,"&lt;&gt;NOR",G9:G50)</f>
        <v>0</v>
      </c>
      <c r="H8" s="170"/>
      <c r="I8" s="170">
        <f>SUM(I9:I50)</f>
        <v>0</v>
      </c>
      <c r="J8" s="170"/>
      <c r="K8" s="170">
        <f>SUM(K9:K50)</f>
        <v>0</v>
      </c>
      <c r="L8" s="170"/>
      <c r="M8" s="170">
        <f>SUM(M9:M50)</f>
        <v>0</v>
      </c>
      <c r="N8" s="169"/>
      <c r="O8" s="169">
        <f>SUM(O9:O50)</f>
        <v>39.89</v>
      </c>
      <c r="P8" s="169"/>
      <c r="Q8" s="169">
        <f>SUM(Q9:Q50)</f>
        <v>0</v>
      </c>
      <c r="R8" s="170"/>
      <c r="S8" s="170"/>
      <c r="T8" s="171"/>
      <c r="U8" s="165"/>
      <c r="V8" s="165">
        <f>SUM(V9:V50)</f>
        <v>346.46999999999997</v>
      </c>
      <c r="W8" s="165"/>
      <c r="X8" s="165"/>
      <c r="Y8" s="165"/>
      <c r="AG8" t="s">
        <v>327</v>
      </c>
    </row>
    <row r="9" spans="1:60" outlineLevel="1" x14ac:dyDescent="0.2">
      <c r="A9" s="173">
        <v>1</v>
      </c>
      <c r="B9" s="174" t="s">
        <v>4159</v>
      </c>
      <c r="C9" s="181" t="s">
        <v>4160</v>
      </c>
      <c r="D9" s="175" t="s">
        <v>389</v>
      </c>
      <c r="E9" s="176">
        <v>45.39</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0.42199999999999999</v>
      </c>
      <c r="V9" s="161">
        <f>ROUND(E9*U9,2)</f>
        <v>19.149999999999999</v>
      </c>
      <c r="W9" s="161"/>
      <c r="X9" s="161" t="s">
        <v>375</v>
      </c>
      <c r="Y9" s="161" t="s">
        <v>334</v>
      </c>
      <c r="Z9" s="151"/>
      <c r="AA9" s="151"/>
      <c r="AB9" s="151"/>
      <c r="AC9" s="151"/>
      <c r="AD9" s="151"/>
      <c r="AE9" s="151"/>
      <c r="AF9" s="151"/>
      <c r="AG9" s="151" t="s">
        <v>390</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72" t="s">
        <v>4033</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93" t="str">
        <f>C10</f>
        <v>s přemístěním výkopku v příčných profilech na vzdálenost do 15 m nebo s naložením na dopravní prostředek.</v>
      </c>
      <c r="BB10" s="151"/>
      <c r="BC10" s="151"/>
      <c r="BD10" s="151"/>
      <c r="BE10" s="151"/>
      <c r="BF10" s="151"/>
      <c r="BG10" s="151"/>
      <c r="BH10" s="151"/>
    </row>
    <row r="11" spans="1:60" outlineLevel="2" x14ac:dyDescent="0.2">
      <c r="A11" s="158"/>
      <c r="B11" s="159"/>
      <c r="C11" s="201" t="s">
        <v>4161</v>
      </c>
      <c r="D11" s="185"/>
      <c r="E11" s="186"/>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01" t="s">
        <v>4162</v>
      </c>
      <c r="D12" s="185"/>
      <c r="E12" s="186">
        <v>15.05</v>
      </c>
      <c r="F12" s="161"/>
      <c r="G12" s="161"/>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381</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3" x14ac:dyDescent="0.2">
      <c r="A13" s="158"/>
      <c r="B13" s="159"/>
      <c r="C13" s="201" t="s">
        <v>4163</v>
      </c>
      <c r="D13" s="185"/>
      <c r="E13" s="186">
        <v>8.84</v>
      </c>
      <c r="F13" s="161"/>
      <c r="G13" s="161"/>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381</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3" x14ac:dyDescent="0.2">
      <c r="A14" s="158"/>
      <c r="B14" s="159"/>
      <c r="C14" s="201" t="s">
        <v>4164</v>
      </c>
      <c r="D14" s="185"/>
      <c r="E14" s="186">
        <v>21.5</v>
      </c>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3">
        <v>2</v>
      </c>
      <c r="B15" s="174" t="s">
        <v>482</v>
      </c>
      <c r="C15" s="181" t="s">
        <v>483</v>
      </c>
      <c r="D15" s="175" t="s">
        <v>389</v>
      </c>
      <c r="E15" s="176">
        <v>45.39</v>
      </c>
      <c r="F15" s="177"/>
      <c r="G15" s="178">
        <f>ROUND(E15*F15,2)</f>
        <v>0</v>
      </c>
      <c r="H15" s="177"/>
      <c r="I15" s="178">
        <f>ROUND(E15*H15,2)</f>
        <v>0</v>
      </c>
      <c r="J15" s="177"/>
      <c r="K15" s="178">
        <f>ROUND(E15*J15,2)</f>
        <v>0</v>
      </c>
      <c r="L15" s="178">
        <v>21</v>
      </c>
      <c r="M15" s="178">
        <f>G15*(1+L15/100)</f>
        <v>0</v>
      </c>
      <c r="N15" s="176">
        <v>0</v>
      </c>
      <c r="O15" s="176">
        <f>ROUND(E15*N15,2)</f>
        <v>0</v>
      </c>
      <c r="P15" s="176">
        <v>0</v>
      </c>
      <c r="Q15" s="176">
        <f>ROUND(E15*P15,2)</f>
        <v>0</v>
      </c>
      <c r="R15" s="178" t="s">
        <v>373</v>
      </c>
      <c r="S15" s="178" t="s">
        <v>374</v>
      </c>
      <c r="T15" s="179" t="s">
        <v>374</v>
      </c>
      <c r="U15" s="161">
        <v>0.34499999999999997</v>
      </c>
      <c r="V15" s="161">
        <f>ROUND(E15*U15,2)</f>
        <v>15.66</v>
      </c>
      <c r="W15" s="161"/>
      <c r="X15" s="161" t="s">
        <v>375</v>
      </c>
      <c r="Y15" s="161" t="s">
        <v>334</v>
      </c>
      <c r="Z15" s="151"/>
      <c r="AA15" s="151"/>
      <c r="AB15" s="151"/>
      <c r="AC15" s="151"/>
      <c r="AD15" s="151"/>
      <c r="AE15" s="151"/>
      <c r="AF15" s="151"/>
      <c r="AG15" s="151" t="s">
        <v>390</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2" x14ac:dyDescent="0.2">
      <c r="A16" s="158"/>
      <c r="B16" s="159"/>
      <c r="C16" s="272" t="s">
        <v>484</v>
      </c>
      <c r="D16" s="273"/>
      <c r="E16" s="273"/>
      <c r="F16" s="273"/>
      <c r="G16" s="273"/>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378</v>
      </c>
      <c r="AH16" s="151"/>
      <c r="AI16" s="151"/>
      <c r="AJ16" s="151"/>
      <c r="AK16" s="151"/>
      <c r="AL16" s="151"/>
      <c r="AM16" s="151"/>
      <c r="AN16" s="151"/>
      <c r="AO16" s="151"/>
      <c r="AP16" s="151"/>
      <c r="AQ16" s="151"/>
      <c r="AR16" s="151"/>
      <c r="AS16" s="151"/>
      <c r="AT16" s="151"/>
      <c r="AU16" s="151"/>
      <c r="AV16" s="151"/>
      <c r="AW16" s="151"/>
      <c r="AX16" s="151"/>
      <c r="AY16" s="151"/>
      <c r="AZ16" s="151"/>
      <c r="BA16" s="193" t="str">
        <f>C16</f>
        <v>bez naložení do dopravní nádoby, ale s vyprázdněním dopravní nádoby na hromadu nebo na dopravní prostředek,</v>
      </c>
      <c r="BB16" s="151"/>
      <c r="BC16" s="151"/>
      <c r="BD16" s="151"/>
      <c r="BE16" s="151"/>
      <c r="BF16" s="151"/>
      <c r="BG16" s="151"/>
      <c r="BH16" s="151"/>
    </row>
    <row r="17" spans="1:60" outlineLevel="2" x14ac:dyDescent="0.2">
      <c r="A17" s="158"/>
      <c r="B17" s="159"/>
      <c r="C17" s="201" t="s">
        <v>4165</v>
      </c>
      <c r="D17" s="185"/>
      <c r="E17" s="186"/>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4166</v>
      </c>
      <c r="D18" s="185"/>
      <c r="E18" s="186">
        <v>45.39</v>
      </c>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5</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73">
        <v>3</v>
      </c>
      <c r="B19" s="174" t="s">
        <v>499</v>
      </c>
      <c r="C19" s="181" t="s">
        <v>500</v>
      </c>
      <c r="D19" s="175" t="s">
        <v>389</v>
      </c>
      <c r="E19" s="176">
        <v>2810.39</v>
      </c>
      <c r="F19" s="177"/>
      <c r="G19" s="178">
        <f>ROUND(E19*F19,2)</f>
        <v>0</v>
      </c>
      <c r="H19" s="177"/>
      <c r="I19" s="178">
        <f>ROUND(E19*H19,2)</f>
        <v>0</v>
      </c>
      <c r="J19" s="177"/>
      <c r="K19" s="178">
        <f>ROUND(E19*J19,2)</f>
        <v>0</v>
      </c>
      <c r="L19" s="178">
        <v>21</v>
      </c>
      <c r="M19" s="178">
        <f>G19*(1+L19/100)</f>
        <v>0</v>
      </c>
      <c r="N19" s="176">
        <v>0</v>
      </c>
      <c r="O19" s="176">
        <f>ROUND(E19*N19,2)</f>
        <v>0</v>
      </c>
      <c r="P19" s="176">
        <v>0</v>
      </c>
      <c r="Q19" s="176">
        <f>ROUND(E19*P19,2)</f>
        <v>0</v>
      </c>
      <c r="R19" s="178" t="s">
        <v>373</v>
      </c>
      <c r="S19" s="178" t="s">
        <v>374</v>
      </c>
      <c r="T19" s="179" t="s">
        <v>374</v>
      </c>
      <c r="U19" s="161">
        <v>1.0999999999999999E-2</v>
      </c>
      <c r="V19" s="161">
        <f>ROUND(E19*U19,2)</f>
        <v>30.91</v>
      </c>
      <c r="W19" s="161"/>
      <c r="X19" s="161" t="s">
        <v>375</v>
      </c>
      <c r="Y19" s="161" t="s">
        <v>334</v>
      </c>
      <c r="Z19" s="151"/>
      <c r="AA19" s="151"/>
      <c r="AB19" s="151"/>
      <c r="AC19" s="151"/>
      <c r="AD19" s="151"/>
      <c r="AE19" s="151"/>
      <c r="AF19" s="151"/>
      <c r="AG19" s="151" t="s">
        <v>376</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2" x14ac:dyDescent="0.2">
      <c r="A20" s="158"/>
      <c r="B20" s="159"/>
      <c r="C20" s="272" t="s">
        <v>497</v>
      </c>
      <c r="D20" s="273"/>
      <c r="E20" s="273"/>
      <c r="F20" s="273"/>
      <c r="G20" s="273"/>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378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01" t="s">
        <v>4167</v>
      </c>
      <c r="D21" s="185"/>
      <c r="E21" s="186"/>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464</v>
      </c>
      <c r="D22" s="185"/>
      <c r="E22" s="186"/>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01" t="s">
        <v>4168</v>
      </c>
      <c r="D23" s="185"/>
      <c r="E23" s="186"/>
      <c r="F23" s="161"/>
      <c r="G23" s="161"/>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381</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01" t="s">
        <v>4169</v>
      </c>
      <c r="D24" s="185"/>
      <c r="E24" s="186">
        <v>90.78</v>
      </c>
      <c r="F24" s="161"/>
      <c r="G24" s="161"/>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381</v>
      </c>
      <c r="AH24" s="151">
        <v>5</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01" t="s">
        <v>464</v>
      </c>
      <c r="D25" s="185"/>
      <c r="E25" s="186"/>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4170</v>
      </c>
      <c r="D26" s="185"/>
      <c r="E26" s="186"/>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01" t="s">
        <v>4171</v>
      </c>
      <c r="D27" s="185"/>
      <c r="E27" s="186">
        <v>4640</v>
      </c>
      <c r="F27" s="161"/>
      <c r="G27" s="161"/>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381</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01" t="s">
        <v>4172</v>
      </c>
      <c r="D28" s="185"/>
      <c r="E28" s="186">
        <v>-2177</v>
      </c>
      <c r="F28" s="161"/>
      <c r="G28" s="161"/>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381</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01" t="s">
        <v>4173</v>
      </c>
      <c r="D29" s="185"/>
      <c r="E29" s="186">
        <v>-45.39</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01" t="s">
        <v>464</v>
      </c>
      <c r="D30" s="185"/>
      <c r="E30" s="186"/>
      <c r="F30" s="161"/>
      <c r="G30" s="161"/>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381</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01" t="s">
        <v>4174</v>
      </c>
      <c r="D31" s="185"/>
      <c r="E31" s="186"/>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01" t="s">
        <v>4175</v>
      </c>
      <c r="D32" s="185"/>
      <c r="E32" s="186">
        <v>246.8</v>
      </c>
      <c r="F32" s="161"/>
      <c r="G32" s="161"/>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381</v>
      </c>
      <c r="AH32" s="151">
        <v>5</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01" t="s">
        <v>4176</v>
      </c>
      <c r="D33" s="185"/>
      <c r="E33" s="186">
        <v>55.2</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5</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4</v>
      </c>
      <c r="B34" s="174" t="s">
        <v>504</v>
      </c>
      <c r="C34" s="181" t="s">
        <v>505</v>
      </c>
      <c r="D34" s="175" t="s">
        <v>389</v>
      </c>
      <c r="E34" s="176">
        <v>2765</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5.2999999999999999E-2</v>
      </c>
      <c r="V34" s="161">
        <f>ROUND(E34*U34,2)</f>
        <v>146.55000000000001</v>
      </c>
      <c r="W34" s="161"/>
      <c r="X34" s="161" t="s">
        <v>375</v>
      </c>
      <c r="Y34" s="161" t="s">
        <v>334</v>
      </c>
      <c r="Z34" s="151"/>
      <c r="AA34" s="151"/>
      <c r="AB34" s="151"/>
      <c r="AC34" s="151"/>
      <c r="AD34" s="151"/>
      <c r="AE34" s="151"/>
      <c r="AF34" s="151"/>
      <c r="AG34" s="151" t="s">
        <v>390</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01" t="s">
        <v>4177</v>
      </c>
      <c r="D35" s="185"/>
      <c r="E35" s="186"/>
      <c r="F35" s="161"/>
      <c r="G35" s="161"/>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381</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01" t="s">
        <v>4178</v>
      </c>
      <c r="D36" s="185"/>
      <c r="E36" s="186">
        <v>2463</v>
      </c>
      <c r="F36" s="161"/>
      <c r="G36" s="161"/>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381</v>
      </c>
      <c r="AH36" s="151">
        <v>5</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01" t="s">
        <v>464</v>
      </c>
      <c r="D37" s="185"/>
      <c r="E37" s="186"/>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4179</v>
      </c>
      <c r="D38" s="185"/>
      <c r="E38" s="186"/>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4175</v>
      </c>
      <c r="D39" s="185"/>
      <c r="E39" s="186">
        <v>246.8</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5</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01" t="s">
        <v>4176</v>
      </c>
      <c r="D40" s="185"/>
      <c r="E40" s="186">
        <v>55.2</v>
      </c>
      <c r="F40" s="161"/>
      <c r="G40" s="161"/>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381</v>
      </c>
      <c r="AH40" s="151">
        <v>5</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33.75" outlineLevel="1" x14ac:dyDescent="0.2">
      <c r="A41" s="173">
        <v>5</v>
      </c>
      <c r="B41" s="174" t="s">
        <v>507</v>
      </c>
      <c r="C41" s="181" t="s">
        <v>508</v>
      </c>
      <c r="D41" s="175" t="s">
        <v>389</v>
      </c>
      <c r="E41" s="176">
        <v>2463</v>
      </c>
      <c r="F41" s="177"/>
      <c r="G41" s="178">
        <f>ROUND(E41*F41,2)</f>
        <v>0</v>
      </c>
      <c r="H41" s="177"/>
      <c r="I41" s="178">
        <f>ROUND(E41*H41,2)</f>
        <v>0</v>
      </c>
      <c r="J41" s="177"/>
      <c r="K41" s="178">
        <f>ROUND(E41*J41,2)</f>
        <v>0</v>
      </c>
      <c r="L41" s="178">
        <v>21</v>
      </c>
      <c r="M41" s="178">
        <f>G41*(1+L41/100)</f>
        <v>0</v>
      </c>
      <c r="N41" s="176">
        <v>0</v>
      </c>
      <c r="O41" s="176">
        <f>ROUND(E41*N41,2)</f>
        <v>0</v>
      </c>
      <c r="P41" s="176">
        <v>0</v>
      </c>
      <c r="Q41" s="176">
        <f>ROUND(E41*P41,2)</f>
        <v>0</v>
      </c>
      <c r="R41" s="178" t="s">
        <v>373</v>
      </c>
      <c r="S41" s="178" t="s">
        <v>374</v>
      </c>
      <c r="T41" s="179" t="s">
        <v>374</v>
      </c>
      <c r="U41" s="161">
        <v>5.3999999999999999E-2</v>
      </c>
      <c r="V41" s="161">
        <f>ROUND(E41*U41,2)</f>
        <v>133</v>
      </c>
      <c r="W41" s="161"/>
      <c r="X41" s="161" t="s">
        <v>375</v>
      </c>
      <c r="Y41" s="161" t="s">
        <v>334</v>
      </c>
      <c r="Z41" s="151"/>
      <c r="AA41" s="151"/>
      <c r="AB41" s="151"/>
      <c r="AC41" s="151"/>
      <c r="AD41" s="151"/>
      <c r="AE41" s="151"/>
      <c r="AF41" s="151"/>
      <c r="AG41" s="151" t="s">
        <v>390</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72" t="s">
        <v>509</v>
      </c>
      <c r="D42" s="273"/>
      <c r="E42" s="273"/>
      <c r="F42" s="273"/>
      <c r="G42" s="273"/>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378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01" t="s">
        <v>4170</v>
      </c>
      <c r="D43" s="185"/>
      <c r="E43" s="186"/>
      <c r="F43" s="161"/>
      <c r="G43" s="161"/>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381</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01" t="s">
        <v>4171</v>
      </c>
      <c r="D44" s="185"/>
      <c r="E44" s="186">
        <v>4640</v>
      </c>
      <c r="F44" s="161"/>
      <c r="G44" s="161"/>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381</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01" t="s">
        <v>4172</v>
      </c>
      <c r="D45" s="185"/>
      <c r="E45" s="186">
        <v>-2177</v>
      </c>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73">
        <v>6</v>
      </c>
      <c r="B46" s="174" t="s">
        <v>4056</v>
      </c>
      <c r="C46" s="181" t="s">
        <v>4057</v>
      </c>
      <c r="D46" s="175" t="s">
        <v>389</v>
      </c>
      <c r="E46" s="176">
        <v>21.5</v>
      </c>
      <c r="F46" s="177"/>
      <c r="G46" s="178">
        <f>ROUND(E46*F46,2)</f>
        <v>0</v>
      </c>
      <c r="H46" s="177"/>
      <c r="I46" s="178">
        <f>ROUND(E46*H46,2)</f>
        <v>0</v>
      </c>
      <c r="J46" s="177"/>
      <c r="K46" s="178">
        <f>ROUND(E46*J46,2)</f>
        <v>0</v>
      </c>
      <c r="L46" s="178">
        <v>21</v>
      </c>
      <c r="M46" s="178">
        <f>G46*(1+L46/100)</f>
        <v>0</v>
      </c>
      <c r="N46" s="176">
        <v>0</v>
      </c>
      <c r="O46" s="176">
        <f>ROUND(E46*N46,2)</f>
        <v>0</v>
      </c>
      <c r="P46" s="176">
        <v>0</v>
      </c>
      <c r="Q46" s="176">
        <f>ROUND(E46*P46,2)</f>
        <v>0</v>
      </c>
      <c r="R46" s="178" t="s">
        <v>373</v>
      </c>
      <c r="S46" s="178" t="s">
        <v>374</v>
      </c>
      <c r="T46" s="179" t="s">
        <v>374</v>
      </c>
      <c r="U46" s="161">
        <v>5.6000000000000001E-2</v>
      </c>
      <c r="V46" s="161">
        <f>ROUND(E46*U46,2)</f>
        <v>1.2</v>
      </c>
      <c r="W46" s="161"/>
      <c r="X46" s="161" t="s">
        <v>375</v>
      </c>
      <c r="Y46" s="161" t="s">
        <v>334</v>
      </c>
      <c r="Z46" s="151"/>
      <c r="AA46" s="151"/>
      <c r="AB46" s="151"/>
      <c r="AC46" s="151"/>
      <c r="AD46" s="151"/>
      <c r="AE46" s="151"/>
      <c r="AF46" s="151"/>
      <c r="AG46" s="151" t="s">
        <v>376</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2" x14ac:dyDescent="0.2">
      <c r="A47" s="158"/>
      <c r="B47" s="159"/>
      <c r="C47" s="272" t="s">
        <v>4058</v>
      </c>
      <c r="D47" s="273"/>
      <c r="E47" s="273"/>
      <c r="F47" s="273"/>
      <c r="G47" s="273"/>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378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2" x14ac:dyDescent="0.2">
      <c r="A48" s="158"/>
      <c r="B48" s="159"/>
      <c r="C48" s="201" t="s">
        <v>4164</v>
      </c>
      <c r="D48" s="185"/>
      <c r="E48" s="186">
        <v>21.5</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73">
        <v>7</v>
      </c>
      <c r="B49" s="174" t="s">
        <v>4180</v>
      </c>
      <c r="C49" s="181" t="s">
        <v>4078</v>
      </c>
      <c r="D49" s="175" t="s">
        <v>619</v>
      </c>
      <c r="E49" s="176">
        <v>39.890459999999997</v>
      </c>
      <c r="F49" s="177"/>
      <c r="G49" s="178">
        <f>ROUND(E49*F49,2)</f>
        <v>0</v>
      </c>
      <c r="H49" s="177"/>
      <c r="I49" s="178">
        <f>ROUND(E49*H49,2)</f>
        <v>0</v>
      </c>
      <c r="J49" s="177"/>
      <c r="K49" s="178">
        <f>ROUND(E49*J49,2)</f>
        <v>0</v>
      </c>
      <c r="L49" s="178">
        <v>21</v>
      </c>
      <c r="M49" s="178">
        <f>G49*(1+L49/100)</f>
        <v>0</v>
      </c>
      <c r="N49" s="176">
        <v>1</v>
      </c>
      <c r="O49" s="176">
        <f>ROUND(E49*N49,2)</f>
        <v>39.89</v>
      </c>
      <c r="P49" s="176">
        <v>0</v>
      </c>
      <c r="Q49" s="176">
        <f>ROUND(E49*P49,2)</f>
        <v>0</v>
      </c>
      <c r="R49" s="178" t="s">
        <v>577</v>
      </c>
      <c r="S49" s="178" t="s">
        <v>374</v>
      </c>
      <c r="T49" s="179" t="s">
        <v>374</v>
      </c>
      <c r="U49" s="161">
        <v>0</v>
      </c>
      <c r="V49" s="161">
        <f>ROUND(E49*U49,2)</f>
        <v>0</v>
      </c>
      <c r="W49" s="161"/>
      <c r="X49" s="161" t="s">
        <v>578</v>
      </c>
      <c r="Y49" s="161" t="s">
        <v>334</v>
      </c>
      <c r="Z49" s="151"/>
      <c r="AA49" s="151"/>
      <c r="AB49" s="151"/>
      <c r="AC49" s="151"/>
      <c r="AD49" s="151"/>
      <c r="AE49" s="151"/>
      <c r="AF49" s="151"/>
      <c r="AG49" s="151" t="s">
        <v>1845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01" t="s">
        <v>4181</v>
      </c>
      <c r="D50" s="185"/>
      <c r="E50" s="186">
        <v>39.890459999999997</v>
      </c>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66" t="s">
        <v>326</v>
      </c>
      <c r="B51" s="167" t="s">
        <v>194</v>
      </c>
      <c r="C51" s="180" t="s">
        <v>195</v>
      </c>
      <c r="D51" s="168"/>
      <c r="E51" s="169"/>
      <c r="F51" s="170"/>
      <c r="G51" s="170">
        <f>SUMIF(AG52:AG98,"&lt;&gt;NOR",G52:G98)</f>
        <v>0</v>
      </c>
      <c r="H51" s="170"/>
      <c r="I51" s="170">
        <f>SUM(I52:I98)</f>
        <v>0</v>
      </c>
      <c r="J51" s="170"/>
      <c r="K51" s="170">
        <f>SUM(K52:K98)</f>
        <v>0</v>
      </c>
      <c r="L51" s="170"/>
      <c r="M51" s="170">
        <f>SUM(M52:M98)</f>
        <v>0</v>
      </c>
      <c r="N51" s="169"/>
      <c r="O51" s="169">
        <f>SUM(O52:O98)</f>
        <v>0.23</v>
      </c>
      <c r="P51" s="169"/>
      <c r="Q51" s="169">
        <f>SUM(Q52:Q98)</f>
        <v>0</v>
      </c>
      <c r="R51" s="170"/>
      <c r="S51" s="170"/>
      <c r="T51" s="171"/>
      <c r="U51" s="165"/>
      <c r="V51" s="165">
        <f>SUM(V52:V98)</f>
        <v>360.03</v>
      </c>
      <c r="W51" s="165"/>
      <c r="X51" s="165"/>
      <c r="Y51" s="165"/>
      <c r="AG51" t="s">
        <v>327</v>
      </c>
    </row>
    <row r="52" spans="1:60" ht="22.5" outlineLevel="1" x14ac:dyDescent="0.2">
      <c r="A52" s="173">
        <v>8</v>
      </c>
      <c r="B52" s="174" t="s">
        <v>4182</v>
      </c>
      <c r="C52" s="181" t="s">
        <v>4183</v>
      </c>
      <c r="D52" s="175" t="s">
        <v>514</v>
      </c>
      <c r="E52" s="176">
        <v>3020</v>
      </c>
      <c r="F52" s="177"/>
      <c r="G52" s="178">
        <f>ROUND(E52*F52,2)</f>
        <v>0</v>
      </c>
      <c r="H52" s="177"/>
      <c r="I52" s="178">
        <f>ROUND(E52*H52,2)</f>
        <v>0</v>
      </c>
      <c r="J52" s="177"/>
      <c r="K52" s="178">
        <f>ROUND(E52*J52,2)</f>
        <v>0</v>
      </c>
      <c r="L52" s="178">
        <v>21</v>
      </c>
      <c r="M52" s="178">
        <f>G52*(1+L52/100)</f>
        <v>0</v>
      </c>
      <c r="N52" s="176">
        <v>0</v>
      </c>
      <c r="O52" s="176">
        <f>ROUND(E52*N52,2)</f>
        <v>0</v>
      </c>
      <c r="P52" s="176">
        <v>0</v>
      </c>
      <c r="Q52" s="176">
        <f>ROUND(E52*P52,2)</f>
        <v>0</v>
      </c>
      <c r="R52" s="178" t="s">
        <v>541</v>
      </c>
      <c r="S52" s="178" t="s">
        <v>374</v>
      </c>
      <c r="T52" s="179" t="s">
        <v>374</v>
      </c>
      <c r="U52" s="161">
        <v>8.0000000000000002E-3</v>
      </c>
      <c r="V52" s="161">
        <f>ROUND(E52*U52,2)</f>
        <v>24.16</v>
      </c>
      <c r="W52" s="161"/>
      <c r="X52" s="161" t="s">
        <v>375</v>
      </c>
      <c r="Y52" s="161" t="s">
        <v>334</v>
      </c>
      <c r="Z52" s="151"/>
      <c r="AA52" s="151"/>
      <c r="AB52" s="151"/>
      <c r="AC52" s="151"/>
      <c r="AD52" s="151"/>
      <c r="AE52" s="151"/>
      <c r="AF52" s="151"/>
      <c r="AG52" s="151" t="s">
        <v>376</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2" x14ac:dyDescent="0.2">
      <c r="A53" s="158"/>
      <c r="B53" s="159"/>
      <c r="C53" s="272" t="s">
        <v>4184</v>
      </c>
      <c r="D53" s="273"/>
      <c r="E53" s="273"/>
      <c r="F53" s="273"/>
      <c r="G53" s="273"/>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378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01" t="s">
        <v>4185</v>
      </c>
      <c r="D54" s="185"/>
      <c r="E54" s="186"/>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1" t="s">
        <v>4186</v>
      </c>
      <c r="D55" s="185"/>
      <c r="E55" s="186">
        <v>2468</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5</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1" t="s">
        <v>4187</v>
      </c>
      <c r="D56" s="185"/>
      <c r="E56" s="186">
        <v>552</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5</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3">
        <v>9</v>
      </c>
      <c r="B57" s="174" t="s">
        <v>539</v>
      </c>
      <c r="C57" s="181" t="s">
        <v>540</v>
      </c>
      <c r="D57" s="175" t="s">
        <v>514</v>
      </c>
      <c r="E57" s="176">
        <v>2468</v>
      </c>
      <c r="F57" s="177"/>
      <c r="G57" s="178">
        <f>ROUND(E57*F57,2)</f>
        <v>0</v>
      </c>
      <c r="H57" s="177"/>
      <c r="I57" s="178">
        <f>ROUND(E57*H57,2)</f>
        <v>0</v>
      </c>
      <c r="J57" s="177"/>
      <c r="K57" s="178">
        <f>ROUND(E57*J57,2)</f>
        <v>0</v>
      </c>
      <c r="L57" s="178">
        <v>21</v>
      </c>
      <c r="M57" s="178">
        <f>G57*(1+L57/100)</f>
        <v>0</v>
      </c>
      <c r="N57" s="176">
        <v>0</v>
      </c>
      <c r="O57" s="176">
        <f>ROUND(E57*N57,2)</f>
        <v>0</v>
      </c>
      <c r="P57" s="176">
        <v>0</v>
      </c>
      <c r="Q57" s="176">
        <f>ROUND(E57*P57,2)</f>
        <v>0</v>
      </c>
      <c r="R57" s="178" t="s">
        <v>541</v>
      </c>
      <c r="S57" s="178" t="s">
        <v>374</v>
      </c>
      <c r="T57" s="179" t="s">
        <v>374</v>
      </c>
      <c r="U57" s="161">
        <v>2.1000000000000001E-2</v>
      </c>
      <c r="V57" s="161">
        <f>ROUND(E57*U57,2)</f>
        <v>51.83</v>
      </c>
      <c r="W57" s="161"/>
      <c r="X57" s="161" t="s">
        <v>375</v>
      </c>
      <c r="Y57" s="161" t="s">
        <v>334</v>
      </c>
      <c r="Z57" s="151"/>
      <c r="AA57" s="151"/>
      <c r="AB57" s="151"/>
      <c r="AC57" s="151"/>
      <c r="AD57" s="151"/>
      <c r="AE57" s="151"/>
      <c r="AF57" s="151"/>
      <c r="AG57" s="151" t="s">
        <v>390</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2" x14ac:dyDescent="0.2">
      <c r="A58" s="158"/>
      <c r="B58" s="159"/>
      <c r="C58" s="272" t="s">
        <v>542</v>
      </c>
      <c r="D58" s="273"/>
      <c r="E58" s="273"/>
      <c r="F58" s="273"/>
      <c r="G58" s="273"/>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378</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2" x14ac:dyDescent="0.2">
      <c r="A59" s="158"/>
      <c r="B59" s="159"/>
      <c r="C59" s="201" t="s">
        <v>4188</v>
      </c>
      <c r="D59" s="185"/>
      <c r="E59" s="186">
        <v>2468</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73">
        <v>10</v>
      </c>
      <c r="B60" s="174" t="s">
        <v>544</v>
      </c>
      <c r="C60" s="181" t="s">
        <v>545</v>
      </c>
      <c r="D60" s="175" t="s">
        <v>514</v>
      </c>
      <c r="E60" s="176">
        <v>552</v>
      </c>
      <c r="F60" s="177"/>
      <c r="G60" s="178">
        <f>ROUND(E60*F60,2)</f>
        <v>0</v>
      </c>
      <c r="H60" s="177"/>
      <c r="I60" s="178">
        <f>ROUND(E60*H60,2)</f>
        <v>0</v>
      </c>
      <c r="J60" s="177"/>
      <c r="K60" s="178">
        <f>ROUND(E60*J60,2)</f>
        <v>0</v>
      </c>
      <c r="L60" s="178">
        <v>21</v>
      </c>
      <c r="M60" s="178">
        <f>G60*(1+L60/100)</f>
        <v>0</v>
      </c>
      <c r="N60" s="176">
        <v>0</v>
      </c>
      <c r="O60" s="176">
        <f>ROUND(E60*N60,2)</f>
        <v>0</v>
      </c>
      <c r="P60" s="176">
        <v>0</v>
      </c>
      <c r="Q60" s="176">
        <f>ROUND(E60*P60,2)</f>
        <v>0</v>
      </c>
      <c r="R60" s="178" t="s">
        <v>541</v>
      </c>
      <c r="S60" s="178" t="s">
        <v>374</v>
      </c>
      <c r="T60" s="179" t="s">
        <v>374</v>
      </c>
      <c r="U60" s="161">
        <v>7.2999999999999995E-2</v>
      </c>
      <c r="V60" s="161">
        <f>ROUND(E60*U60,2)</f>
        <v>40.299999999999997</v>
      </c>
      <c r="W60" s="161"/>
      <c r="X60" s="161" t="s">
        <v>375</v>
      </c>
      <c r="Y60" s="161" t="s">
        <v>334</v>
      </c>
      <c r="Z60" s="151"/>
      <c r="AA60" s="151"/>
      <c r="AB60" s="151"/>
      <c r="AC60" s="151"/>
      <c r="AD60" s="151"/>
      <c r="AE60" s="151"/>
      <c r="AF60" s="151"/>
      <c r="AG60" s="151" t="s">
        <v>390</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2" x14ac:dyDescent="0.2">
      <c r="A61" s="158"/>
      <c r="B61" s="159"/>
      <c r="C61" s="272" t="s">
        <v>542</v>
      </c>
      <c r="D61" s="273"/>
      <c r="E61" s="273"/>
      <c r="F61" s="273"/>
      <c r="G61" s="273"/>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378</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2" x14ac:dyDescent="0.2">
      <c r="A62" s="158"/>
      <c r="B62" s="159"/>
      <c r="C62" s="201" t="s">
        <v>4189</v>
      </c>
      <c r="D62" s="185"/>
      <c r="E62" s="186">
        <v>552</v>
      </c>
      <c r="F62" s="161"/>
      <c r="G62" s="161"/>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381</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3">
        <v>11</v>
      </c>
      <c r="B63" s="174" t="s">
        <v>546</v>
      </c>
      <c r="C63" s="181" t="s">
        <v>547</v>
      </c>
      <c r="D63" s="175" t="s">
        <v>514</v>
      </c>
      <c r="E63" s="176">
        <v>3080</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t="s">
        <v>373</v>
      </c>
      <c r="S63" s="178" t="s">
        <v>374</v>
      </c>
      <c r="T63" s="179" t="s">
        <v>374</v>
      </c>
      <c r="U63" s="161">
        <v>1.7999999999999999E-2</v>
      </c>
      <c r="V63" s="161">
        <f>ROUND(E63*U63,2)</f>
        <v>55.44</v>
      </c>
      <c r="W63" s="161"/>
      <c r="X63" s="161" t="s">
        <v>375</v>
      </c>
      <c r="Y63" s="161" t="s">
        <v>334</v>
      </c>
      <c r="Z63" s="151"/>
      <c r="AA63" s="151"/>
      <c r="AB63" s="151"/>
      <c r="AC63" s="151"/>
      <c r="AD63" s="151"/>
      <c r="AE63" s="151"/>
      <c r="AF63" s="151"/>
      <c r="AG63" s="151" t="s">
        <v>390</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72" t="s">
        <v>548</v>
      </c>
      <c r="D64" s="273"/>
      <c r="E64" s="273"/>
      <c r="F64" s="273"/>
      <c r="G64" s="273"/>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378</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01" t="s">
        <v>4190</v>
      </c>
      <c r="D65" s="185"/>
      <c r="E65" s="186">
        <v>3020</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1" t="s">
        <v>4191</v>
      </c>
      <c r="D66" s="185"/>
      <c r="E66" s="186">
        <v>17</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1" t="s">
        <v>4192</v>
      </c>
      <c r="D67" s="185"/>
      <c r="E67" s="186">
        <v>43</v>
      </c>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73">
        <v>12</v>
      </c>
      <c r="B68" s="174" t="s">
        <v>3886</v>
      </c>
      <c r="C68" s="181" t="s">
        <v>3887</v>
      </c>
      <c r="D68" s="175" t="s">
        <v>514</v>
      </c>
      <c r="E68" s="176">
        <v>2468</v>
      </c>
      <c r="F68" s="177"/>
      <c r="G68" s="178">
        <f>ROUND(E68*F68,2)</f>
        <v>0</v>
      </c>
      <c r="H68" s="177"/>
      <c r="I68" s="178">
        <f>ROUND(E68*H68,2)</f>
        <v>0</v>
      </c>
      <c r="J68" s="177"/>
      <c r="K68" s="178">
        <f>ROUND(E68*J68,2)</f>
        <v>0</v>
      </c>
      <c r="L68" s="178">
        <v>21</v>
      </c>
      <c r="M68" s="178">
        <f>G68*(1+L68/100)</f>
        <v>0</v>
      </c>
      <c r="N68" s="176">
        <v>0</v>
      </c>
      <c r="O68" s="176">
        <f>ROUND(E68*N68,2)</f>
        <v>0</v>
      </c>
      <c r="P68" s="176">
        <v>0</v>
      </c>
      <c r="Q68" s="176">
        <f>ROUND(E68*P68,2)</f>
        <v>0</v>
      </c>
      <c r="R68" s="178" t="s">
        <v>373</v>
      </c>
      <c r="S68" s="178" t="s">
        <v>374</v>
      </c>
      <c r="T68" s="179" t="s">
        <v>374</v>
      </c>
      <c r="U68" s="161">
        <v>1.2E-2</v>
      </c>
      <c r="V68" s="161">
        <f>ROUND(E68*U68,2)</f>
        <v>29.62</v>
      </c>
      <c r="W68" s="161"/>
      <c r="X68" s="161" t="s">
        <v>375</v>
      </c>
      <c r="Y68" s="161" t="s">
        <v>334</v>
      </c>
      <c r="Z68" s="151"/>
      <c r="AA68" s="151"/>
      <c r="AB68" s="151"/>
      <c r="AC68" s="151"/>
      <c r="AD68" s="151"/>
      <c r="AE68" s="151"/>
      <c r="AF68" s="151"/>
      <c r="AG68" s="151" t="s">
        <v>390</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2" x14ac:dyDescent="0.2">
      <c r="A69" s="158"/>
      <c r="B69" s="159"/>
      <c r="C69" s="272" t="s">
        <v>551</v>
      </c>
      <c r="D69" s="273"/>
      <c r="E69" s="273"/>
      <c r="F69" s="273"/>
      <c r="G69" s="273"/>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378</v>
      </c>
      <c r="AH69" s="151"/>
      <c r="AI69" s="151"/>
      <c r="AJ69" s="151"/>
      <c r="AK69" s="151"/>
      <c r="AL69" s="151"/>
      <c r="AM69" s="151"/>
      <c r="AN69" s="151"/>
      <c r="AO69" s="151"/>
      <c r="AP69" s="151"/>
      <c r="AQ69" s="151"/>
      <c r="AR69" s="151"/>
      <c r="AS69" s="151"/>
      <c r="AT69" s="151"/>
      <c r="AU69" s="151"/>
      <c r="AV69" s="151"/>
      <c r="AW69" s="151"/>
      <c r="AX69" s="151"/>
      <c r="AY69" s="151"/>
      <c r="AZ69" s="151"/>
      <c r="BA69" s="193" t="str">
        <f>C69</f>
        <v>s případným nutným přemístěním hromad nebo dočasných skládek na místo potřeby ze vzdálenosti do 30 m, v rovině nebo ve svahu do 1 : 5,</v>
      </c>
      <c r="BB69" s="151"/>
      <c r="BC69" s="151"/>
      <c r="BD69" s="151"/>
      <c r="BE69" s="151"/>
      <c r="BF69" s="151"/>
      <c r="BG69" s="151"/>
      <c r="BH69" s="151"/>
    </row>
    <row r="70" spans="1:60" outlineLevel="2" x14ac:dyDescent="0.2">
      <c r="A70" s="158"/>
      <c r="B70" s="159"/>
      <c r="C70" s="201" t="s">
        <v>4188</v>
      </c>
      <c r="D70" s="185"/>
      <c r="E70" s="186">
        <v>2468</v>
      </c>
      <c r="F70" s="161"/>
      <c r="G70" s="161"/>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381</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173">
        <v>13</v>
      </c>
      <c r="B71" s="174" t="s">
        <v>4193</v>
      </c>
      <c r="C71" s="181" t="s">
        <v>4194</v>
      </c>
      <c r="D71" s="175" t="s">
        <v>514</v>
      </c>
      <c r="E71" s="176">
        <v>552</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t="s">
        <v>373</v>
      </c>
      <c r="S71" s="178" t="s">
        <v>374</v>
      </c>
      <c r="T71" s="179" t="s">
        <v>374</v>
      </c>
      <c r="U71" s="161">
        <v>0.19</v>
      </c>
      <c r="V71" s="161">
        <f>ROUND(E71*U71,2)</f>
        <v>104.88</v>
      </c>
      <c r="W71" s="161"/>
      <c r="X71" s="161" t="s">
        <v>375</v>
      </c>
      <c r="Y71" s="161" t="s">
        <v>334</v>
      </c>
      <c r="Z71" s="151"/>
      <c r="AA71" s="151"/>
      <c r="AB71" s="151"/>
      <c r="AC71" s="151"/>
      <c r="AD71" s="151"/>
      <c r="AE71" s="151"/>
      <c r="AF71" s="151"/>
      <c r="AG71" s="151" t="s">
        <v>390</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72" t="s">
        <v>557</v>
      </c>
      <c r="D72" s="273"/>
      <c r="E72" s="273"/>
      <c r="F72" s="273"/>
      <c r="G72" s="273"/>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378</v>
      </c>
      <c r="AH72" s="151"/>
      <c r="AI72" s="151"/>
      <c r="AJ72" s="151"/>
      <c r="AK72" s="151"/>
      <c r="AL72" s="151"/>
      <c r="AM72" s="151"/>
      <c r="AN72" s="151"/>
      <c r="AO72" s="151"/>
      <c r="AP72" s="151"/>
      <c r="AQ72" s="151"/>
      <c r="AR72" s="151"/>
      <c r="AS72" s="151"/>
      <c r="AT72" s="151"/>
      <c r="AU72" s="151"/>
      <c r="AV72" s="151"/>
      <c r="AW72" s="151"/>
      <c r="AX72" s="151"/>
      <c r="AY72" s="151"/>
      <c r="AZ72" s="151"/>
      <c r="BA72" s="193" t="str">
        <f>C72</f>
        <v>s případným nutným přemístěním hromad nebo dočasných skládek na místo potřeby ze vzdálenosti do 30 m, ve svahu sklonu přes 1 : 5,</v>
      </c>
      <c r="BB72" s="151"/>
      <c r="BC72" s="151"/>
      <c r="BD72" s="151"/>
      <c r="BE72" s="151"/>
      <c r="BF72" s="151"/>
      <c r="BG72" s="151"/>
      <c r="BH72" s="151"/>
    </row>
    <row r="73" spans="1:60" outlineLevel="2" x14ac:dyDescent="0.2">
      <c r="A73" s="158"/>
      <c r="B73" s="159"/>
      <c r="C73" s="201" t="s">
        <v>4189</v>
      </c>
      <c r="D73" s="185"/>
      <c r="E73" s="186">
        <v>552</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3">
        <v>14</v>
      </c>
      <c r="B74" s="174" t="s">
        <v>4195</v>
      </c>
      <c r="C74" s="181" t="s">
        <v>4196</v>
      </c>
      <c r="D74" s="175" t="s">
        <v>514</v>
      </c>
      <c r="E74" s="176">
        <v>2468</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t="s">
        <v>541</v>
      </c>
      <c r="S74" s="178" t="s">
        <v>374</v>
      </c>
      <c r="T74" s="179" t="s">
        <v>374</v>
      </c>
      <c r="U74" s="161">
        <v>1.0999999999999999E-2</v>
      </c>
      <c r="V74" s="161">
        <f>ROUND(E74*U74,2)</f>
        <v>27.15</v>
      </c>
      <c r="W74" s="161"/>
      <c r="X74" s="161" t="s">
        <v>375</v>
      </c>
      <c r="Y74" s="161" t="s">
        <v>334</v>
      </c>
      <c r="Z74" s="151"/>
      <c r="AA74" s="151"/>
      <c r="AB74" s="151"/>
      <c r="AC74" s="151"/>
      <c r="AD74" s="151"/>
      <c r="AE74" s="151"/>
      <c r="AF74" s="151"/>
      <c r="AG74" s="151" t="s">
        <v>376</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2" x14ac:dyDescent="0.2">
      <c r="A75" s="158"/>
      <c r="B75" s="159"/>
      <c r="C75" s="272" t="s">
        <v>4197</v>
      </c>
      <c r="D75" s="273"/>
      <c r="E75" s="273"/>
      <c r="F75" s="273"/>
      <c r="G75" s="273"/>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378</v>
      </c>
      <c r="AH75" s="151"/>
      <c r="AI75" s="151"/>
      <c r="AJ75" s="151"/>
      <c r="AK75" s="151"/>
      <c r="AL75" s="151"/>
      <c r="AM75" s="151"/>
      <c r="AN75" s="151"/>
      <c r="AO75" s="151"/>
      <c r="AP75" s="151"/>
      <c r="AQ75" s="151"/>
      <c r="AR75" s="151"/>
      <c r="AS75" s="151"/>
      <c r="AT75" s="151"/>
      <c r="AU75" s="151"/>
      <c r="AV75" s="151"/>
      <c r="AW75" s="151"/>
      <c r="AX75" s="151"/>
      <c r="AY75" s="151"/>
      <c r="AZ75" s="151"/>
      <c r="BA75" s="193" t="str">
        <f>C75</f>
        <v>bez ohledu na způsob založení, tj. pokosení se shrabáním, naložením shrabků na dopravní prostředek s odvezením do 20 km a se složením,</v>
      </c>
      <c r="BB75" s="151"/>
      <c r="BC75" s="151"/>
      <c r="BD75" s="151"/>
      <c r="BE75" s="151"/>
      <c r="BF75" s="151"/>
      <c r="BG75" s="151"/>
      <c r="BH75" s="151"/>
    </row>
    <row r="76" spans="1:60" outlineLevel="2" x14ac:dyDescent="0.2">
      <c r="A76" s="158"/>
      <c r="B76" s="159"/>
      <c r="C76" s="201" t="s">
        <v>4186</v>
      </c>
      <c r="D76" s="185"/>
      <c r="E76" s="186">
        <v>2468</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5</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73">
        <v>15</v>
      </c>
      <c r="B77" s="174" t="s">
        <v>4198</v>
      </c>
      <c r="C77" s="181" t="s">
        <v>4199</v>
      </c>
      <c r="D77" s="175" t="s">
        <v>514</v>
      </c>
      <c r="E77" s="176">
        <v>552</v>
      </c>
      <c r="F77" s="177"/>
      <c r="G77" s="178">
        <f>ROUND(E77*F77,2)</f>
        <v>0</v>
      </c>
      <c r="H77" s="177"/>
      <c r="I77" s="178">
        <f>ROUND(E77*H77,2)</f>
        <v>0</v>
      </c>
      <c r="J77" s="177"/>
      <c r="K77" s="178">
        <f>ROUND(E77*J77,2)</f>
        <v>0</v>
      </c>
      <c r="L77" s="178">
        <v>21</v>
      </c>
      <c r="M77" s="178">
        <f>G77*(1+L77/100)</f>
        <v>0</v>
      </c>
      <c r="N77" s="176">
        <v>0</v>
      </c>
      <c r="O77" s="176">
        <f>ROUND(E77*N77,2)</f>
        <v>0</v>
      </c>
      <c r="P77" s="176">
        <v>0</v>
      </c>
      <c r="Q77" s="176">
        <f>ROUND(E77*P77,2)</f>
        <v>0</v>
      </c>
      <c r="R77" s="178" t="s">
        <v>541</v>
      </c>
      <c r="S77" s="178" t="s">
        <v>374</v>
      </c>
      <c r="T77" s="179" t="s">
        <v>374</v>
      </c>
      <c r="U77" s="161">
        <v>3.4000000000000002E-2</v>
      </c>
      <c r="V77" s="161">
        <f>ROUND(E77*U77,2)</f>
        <v>18.77</v>
      </c>
      <c r="W77" s="161"/>
      <c r="X77" s="161" t="s">
        <v>375</v>
      </c>
      <c r="Y77" s="161" t="s">
        <v>334</v>
      </c>
      <c r="Z77" s="151"/>
      <c r="AA77" s="151"/>
      <c r="AB77" s="151"/>
      <c r="AC77" s="151"/>
      <c r="AD77" s="151"/>
      <c r="AE77" s="151"/>
      <c r="AF77" s="151"/>
      <c r="AG77" s="151" t="s">
        <v>376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2" x14ac:dyDescent="0.2">
      <c r="A78" s="158"/>
      <c r="B78" s="159"/>
      <c r="C78" s="272" t="s">
        <v>4197</v>
      </c>
      <c r="D78" s="273"/>
      <c r="E78" s="273"/>
      <c r="F78" s="273"/>
      <c r="G78" s="273"/>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378</v>
      </c>
      <c r="AH78" s="151"/>
      <c r="AI78" s="151"/>
      <c r="AJ78" s="151"/>
      <c r="AK78" s="151"/>
      <c r="AL78" s="151"/>
      <c r="AM78" s="151"/>
      <c r="AN78" s="151"/>
      <c r="AO78" s="151"/>
      <c r="AP78" s="151"/>
      <c r="AQ78" s="151"/>
      <c r="AR78" s="151"/>
      <c r="AS78" s="151"/>
      <c r="AT78" s="151"/>
      <c r="AU78" s="151"/>
      <c r="AV78" s="151"/>
      <c r="AW78" s="151"/>
      <c r="AX78" s="151"/>
      <c r="AY78" s="151"/>
      <c r="AZ78" s="151"/>
      <c r="BA78" s="193" t="str">
        <f>C78</f>
        <v>bez ohledu na způsob založení, tj. pokosení se shrabáním, naložením shrabků na dopravní prostředek s odvezením do 20 km a se složením,</v>
      </c>
      <c r="BB78" s="151"/>
      <c r="BC78" s="151"/>
      <c r="BD78" s="151"/>
      <c r="BE78" s="151"/>
      <c r="BF78" s="151"/>
      <c r="BG78" s="151"/>
      <c r="BH78" s="151"/>
    </row>
    <row r="79" spans="1:60" outlineLevel="2" x14ac:dyDescent="0.2">
      <c r="A79" s="158"/>
      <c r="B79" s="159"/>
      <c r="C79" s="201" t="s">
        <v>4187</v>
      </c>
      <c r="D79" s="185"/>
      <c r="E79" s="186">
        <v>552</v>
      </c>
      <c r="F79" s="161"/>
      <c r="G79" s="161"/>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381</v>
      </c>
      <c r="AH79" s="151">
        <v>5</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3">
        <v>16</v>
      </c>
      <c r="B80" s="174" t="s">
        <v>4200</v>
      </c>
      <c r="C80" s="181" t="s">
        <v>4201</v>
      </c>
      <c r="D80" s="175" t="s">
        <v>389</v>
      </c>
      <c r="E80" s="176">
        <v>30.3</v>
      </c>
      <c r="F80" s="177"/>
      <c r="G80" s="178">
        <f>ROUND(E80*F80,2)</f>
        <v>0</v>
      </c>
      <c r="H80" s="177"/>
      <c r="I80" s="178">
        <f>ROUND(E80*H80,2)</f>
        <v>0</v>
      </c>
      <c r="J80" s="177"/>
      <c r="K80" s="178">
        <f>ROUND(E80*J80,2)</f>
        <v>0</v>
      </c>
      <c r="L80" s="178">
        <v>21</v>
      </c>
      <c r="M80" s="178">
        <f>G80*(1+L80/100)</f>
        <v>0</v>
      </c>
      <c r="N80" s="176">
        <v>0</v>
      </c>
      <c r="O80" s="176">
        <f>ROUND(E80*N80,2)</f>
        <v>0</v>
      </c>
      <c r="P80" s="176">
        <v>0</v>
      </c>
      <c r="Q80" s="176">
        <f>ROUND(E80*P80,2)</f>
        <v>0</v>
      </c>
      <c r="R80" s="178" t="s">
        <v>541</v>
      </c>
      <c r="S80" s="178" t="s">
        <v>374</v>
      </c>
      <c r="T80" s="179" t="s">
        <v>374</v>
      </c>
      <c r="U80" s="161">
        <v>0.26</v>
      </c>
      <c r="V80" s="161">
        <f>ROUND(E80*U80,2)</f>
        <v>7.88</v>
      </c>
      <c r="W80" s="161"/>
      <c r="X80" s="161" t="s">
        <v>375</v>
      </c>
      <c r="Y80" s="161" t="s">
        <v>334</v>
      </c>
      <c r="Z80" s="151"/>
      <c r="AA80" s="151"/>
      <c r="AB80" s="151"/>
      <c r="AC80" s="151"/>
      <c r="AD80" s="151"/>
      <c r="AE80" s="151"/>
      <c r="AF80" s="151"/>
      <c r="AG80" s="151" t="s">
        <v>376</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2" x14ac:dyDescent="0.2">
      <c r="A81" s="158"/>
      <c r="B81" s="159"/>
      <c r="C81" s="201" t="s">
        <v>4202</v>
      </c>
      <c r="D81" s="185"/>
      <c r="E81" s="186"/>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03" t="s">
        <v>432</v>
      </c>
      <c r="D82" s="189"/>
      <c r="E82" s="190"/>
      <c r="F82" s="161"/>
      <c r="G82" s="161"/>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381</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04" t="s">
        <v>4203</v>
      </c>
      <c r="D83" s="189"/>
      <c r="E83" s="190">
        <v>100</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2</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04" t="s">
        <v>4204</v>
      </c>
      <c r="D84" s="189"/>
      <c r="E84" s="190">
        <v>30200</v>
      </c>
      <c r="F84" s="161"/>
      <c r="G84" s="161"/>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381</v>
      </c>
      <c r="AH84" s="151">
        <v>2</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3" x14ac:dyDescent="0.2">
      <c r="A85" s="158"/>
      <c r="B85" s="159"/>
      <c r="C85" s="205" t="s">
        <v>437</v>
      </c>
      <c r="D85" s="191"/>
      <c r="E85" s="192">
        <v>30300</v>
      </c>
      <c r="F85" s="161"/>
      <c r="G85" s="161"/>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381</v>
      </c>
      <c r="AH85" s="151">
        <v>3</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3" x14ac:dyDescent="0.2">
      <c r="A86" s="158"/>
      <c r="B86" s="159"/>
      <c r="C86" s="203" t="s">
        <v>441</v>
      </c>
      <c r="D86" s="189"/>
      <c r="E86" s="190"/>
      <c r="F86" s="161"/>
      <c r="G86" s="161"/>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381</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3" x14ac:dyDescent="0.2">
      <c r="A87" s="158"/>
      <c r="B87" s="159"/>
      <c r="C87" s="201" t="s">
        <v>4205</v>
      </c>
      <c r="D87" s="185"/>
      <c r="E87" s="186">
        <v>30.3</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73">
        <v>17</v>
      </c>
      <c r="B88" s="174" t="s">
        <v>4206</v>
      </c>
      <c r="C88" s="181" t="s">
        <v>4207</v>
      </c>
      <c r="D88" s="175" t="s">
        <v>635</v>
      </c>
      <c r="E88" s="176">
        <v>4</v>
      </c>
      <c r="F88" s="177"/>
      <c r="G88" s="178">
        <f>ROUND(E88*F88,2)</f>
        <v>0</v>
      </c>
      <c r="H88" s="177"/>
      <c r="I88" s="178">
        <f>ROUND(E88*H88,2)</f>
        <v>0</v>
      </c>
      <c r="J88" s="177"/>
      <c r="K88" s="178">
        <f>ROUND(E88*J88,2)</f>
        <v>0</v>
      </c>
      <c r="L88" s="178">
        <v>21</v>
      </c>
      <c r="M88" s="178">
        <f>G88*(1+L88/100)</f>
        <v>0</v>
      </c>
      <c r="N88" s="176">
        <v>2.758E-2</v>
      </c>
      <c r="O88" s="176">
        <f>ROUND(E88*N88,2)</f>
        <v>0.11</v>
      </c>
      <c r="P88" s="176">
        <v>0</v>
      </c>
      <c r="Q88" s="176">
        <f>ROUND(E88*P88,2)</f>
        <v>0</v>
      </c>
      <c r="R88" s="178" t="s">
        <v>4208</v>
      </c>
      <c r="S88" s="178" t="s">
        <v>374</v>
      </c>
      <c r="T88" s="179" t="s">
        <v>374</v>
      </c>
      <c r="U88" s="161">
        <v>0</v>
      </c>
      <c r="V88" s="161">
        <f>ROUND(E88*U88,2)</f>
        <v>0</v>
      </c>
      <c r="W88" s="161"/>
      <c r="X88" s="161" t="s">
        <v>3770</v>
      </c>
      <c r="Y88" s="161" t="s">
        <v>334</v>
      </c>
      <c r="Z88" s="151"/>
      <c r="AA88" s="151"/>
      <c r="AB88" s="151"/>
      <c r="AC88" s="151"/>
      <c r="AD88" s="151"/>
      <c r="AE88" s="151"/>
      <c r="AF88" s="151"/>
      <c r="AG88" s="151" t="s">
        <v>3771</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33.75" outlineLevel="2" x14ac:dyDescent="0.2">
      <c r="A89" s="158"/>
      <c r="B89" s="159"/>
      <c r="C89" s="263" t="s">
        <v>4209</v>
      </c>
      <c r="D89" s="264"/>
      <c r="E89" s="264"/>
      <c r="F89" s="264"/>
      <c r="G89" s="264"/>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93" t="str">
        <f>C89</f>
        <v>Hloubení jamek v hornině 1 až 4 bez výměny půdy, s případným naložením přebytečných výkopků na dopravní prostředek, s odvozem na vzdálenost do 20 km a se složením. Výsadba stromu s balem se zalitím. Dovoz vody. Ukotvení dřeviny třemi a více kůly, s ochranou proti poškození v místě vzepření. Osazení kůlů k dřevině s uvázáním. Dodávka kůlů, příček a motouzu.</v>
      </c>
      <c r="BB89" s="151"/>
      <c r="BC89" s="151"/>
      <c r="BD89" s="151"/>
      <c r="BE89" s="151"/>
      <c r="BF89" s="151"/>
      <c r="BG89" s="151"/>
      <c r="BH89" s="151"/>
    </row>
    <row r="90" spans="1:60" outlineLevel="3" x14ac:dyDescent="0.2">
      <c r="A90" s="158"/>
      <c r="B90" s="159"/>
      <c r="C90" s="274" t="s">
        <v>4210</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3">
        <v>18</v>
      </c>
      <c r="B91" s="174" t="s">
        <v>4211</v>
      </c>
      <c r="C91" s="181" t="s">
        <v>4212</v>
      </c>
      <c r="D91" s="175" t="s">
        <v>576</v>
      </c>
      <c r="E91" s="176">
        <v>78.142499999999998</v>
      </c>
      <c r="F91" s="177"/>
      <c r="G91" s="178">
        <f>ROUND(E91*F91,2)</f>
        <v>0</v>
      </c>
      <c r="H91" s="177"/>
      <c r="I91" s="178">
        <f>ROUND(E91*H91,2)</f>
        <v>0</v>
      </c>
      <c r="J91" s="177"/>
      <c r="K91" s="178">
        <f>ROUND(E91*J91,2)</f>
        <v>0</v>
      </c>
      <c r="L91" s="178">
        <v>21</v>
      </c>
      <c r="M91" s="178">
        <f>G91*(1+L91/100)</f>
        <v>0</v>
      </c>
      <c r="N91" s="176">
        <v>1E-3</v>
      </c>
      <c r="O91" s="176">
        <f>ROUND(E91*N91,2)</f>
        <v>0.08</v>
      </c>
      <c r="P91" s="176">
        <v>0</v>
      </c>
      <c r="Q91" s="176">
        <f>ROUND(E91*P91,2)</f>
        <v>0</v>
      </c>
      <c r="R91" s="178" t="s">
        <v>577</v>
      </c>
      <c r="S91" s="178" t="s">
        <v>374</v>
      </c>
      <c r="T91" s="179" t="s">
        <v>374</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2" x14ac:dyDescent="0.2">
      <c r="A92" s="158"/>
      <c r="B92" s="159"/>
      <c r="C92" s="203" t="s">
        <v>432</v>
      </c>
      <c r="D92" s="189"/>
      <c r="E92" s="190"/>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4" t="s">
        <v>4213</v>
      </c>
      <c r="D93" s="189"/>
      <c r="E93" s="190">
        <v>2468</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2</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04" t="s">
        <v>4214</v>
      </c>
      <c r="D94" s="189"/>
      <c r="E94" s="190">
        <v>552</v>
      </c>
      <c r="F94" s="161"/>
      <c r="G94" s="161"/>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381</v>
      </c>
      <c r="AH94" s="151">
        <v>2</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05" t="s">
        <v>437</v>
      </c>
      <c r="D95" s="191"/>
      <c r="E95" s="192">
        <v>3020</v>
      </c>
      <c r="F95" s="161"/>
      <c r="G95" s="161"/>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381</v>
      </c>
      <c r="AH95" s="151">
        <v>3</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03" t="s">
        <v>441</v>
      </c>
      <c r="D96" s="189"/>
      <c r="E96" s="190"/>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01" t="s">
        <v>4215</v>
      </c>
      <c r="D97" s="185"/>
      <c r="E97" s="186">
        <v>78.142499999999998</v>
      </c>
      <c r="F97" s="161"/>
      <c r="G97" s="161"/>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381</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94">
        <v>19</v>
      </c>
      <c r="B98" s="195" t="s">
        <v>4216</v>
      </c>
      <c r="C98" s="206" t="s">
        <v>4217</v>
      </c>
      <c r="D98" s="196" t="s">
        <v>635</v>
      </c>
      <c r="E98" s="197">
        <v>4</v>
      </c>
      <c r="F98" s="198"/>
      <c r="G98" s="199">
        <f>ROUND(E98*F98,2)</f>
        <v>0</v>
      </c>
      <c r="H98" s="198"/>
      <c r="I98" s="199">
        <f>ROUND(E98*H98,2)</f>
        <v>0</v>
      </c>
      <c r="J98" s="198"/>
      <c r="K98" s="199">
        <f>ROUND(E98*J98,2)</f>
        <v>0</v>
      </c>
      <c r="L98" s="199">
        <v>21</v>
      </c>
      <c r="M98" s="199">
        <f>G98*(1+L98/100)</f>
        <v>0</v>
      </c>
      <c r="N98" s="197">
        <v>0.01</v>
      </c>
      <c r="O98" s="197">
        <f>ROUND(E98*N98,2)</f>
        <v>0.04</v>
      </c>
      <c r="P98" s="197">
        <v>0</v>
      </c>
      <c r="Q98" s="197">
        <f>ROUND(E98*P98,2)</f>
        <v>0</v>
      </c>
      <c r="R98" s="199"/>
      <c r="S98" s="199" t="s">
        <v>331</v>
      </c>
      <c r="T98" s="200" t="s">
        <v>332</v>
      </c>
      <c r="U98" s="161">
        <v>0</v>
      </c>
      <c r="V98" s="161">
        <f>ROUND(E98*U98,2)</f>
        <v>0</v>
      </c>
      <c r="W98" s="161"/>
      <c r="X98" s="161" t="s">
        <v>578</v>
      </c>
      <c r="Y98" s="161" t="s">
        <v>334</v>
      </c>
      <c r="Z98" s="151"/>
      <c r="AA98" s="151"/>
      <c r="AB98" s="151"/>
      <c r="AC98" s="151"/>
      <c r="AD98" s="151"/>
      <c r="AE98" s="151"/>
      <c r="AF98" s="151"/>
      <c r="AG98" s="151" t="s">
        <v>636</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x14ac:dyDescent="0.2">
      <c r="A99" s="166" t="s">
        <v>326</v>
      </c>
      <c r="B99" s="167" t="s">
        <v>208</v>
      </c>
      <c r="C99" s="180" t="s">
        <v>209</v>
      </c>
      <c r="D99" s="168"/>
      <c r="E99" s="169"/>
      <c r="F99" s="170"/>
      <c r="G99" s="170">
        <f>SUMIF(AG100:AG124,"&lt;&gt;NOR",G100:G124)</f>
        <v>0</v>
      </c>
      <c r="H99" s="170"/>
      <c r="I99" s="170">
        <f>SUM(I100:I124)</f>
        <v>0</v>
      </c>
      <c r="J99" s="170"/>
      <c r="K99" s="170">
        <f>SUM(K100:K124)</f>
        <v>0</v>
      </c>
      <c r="L99" s="170"/>
      <c r="M99" s="170">
        <f>SUM(M100:M124)</f>
        <v>0</v>
      </c>
      <c r="N99" s="169"/>
      <c r="O99" s="169">
        <f>SUM(O100:O124)</f>
        <v>71.790000000000006</v>
      </c>
      <c r="P99" s="169"/>
      <c r="Q99" s="169">
        <f>SUM(Q100:Q124)</f>
        <v>0</v>
      </c>
      <c r="R99" s="170"/>
      <c r="S99" s="170"/>
      <c r="T99" s="171"/>
      <c r="U99" s="165"/>
      <c r="V99" s="165">
        <f>SUM(V100:V124)</f>
        <v>15.86</v>
      </c>
      <c r="W99" s="165"/>
      <c r="X99" s="165"/>
      <c r="Y99" s="165"/>
      <c r="AG99" t="s">
        <v>327</v>
      </c>
    </row>
    <row r="100" spans="1:60" ht="22.5" outlineLevel="1" x14ac:dyDescent="0.2">
      <c r="A100" s="173">
        <v>20</v>
      </c>
      <c r="B100" s="174" t="s">
        <v>4218</v>
      </c>
      <c r="C100" s="181" t="s">
        <v>4219</v>
      </c>
      <c r="D100" s="175" t="s">
        <v>514</v>
      </c>
      <c r="E100" s="176">
        <v>43</v>
      </c>
      <c r="F100" s="177"/>
      <c r="G100" s="178">
        <f>ROUND(E100*F100,2)</f>
        <v>0</v>
      </c>
      <c r="H100" s="177"/>
      <c r="I100" s="178">
        <f>ROUND(E100*H100,2)</f>
        <v>0</v>
      </c>
      <c r="J100" s="177"/>
      <c r="K100" s="178">
        <f>ROUND(E100*J100,2)</f>
        <v>0</v>
      </c>
      <c r="L100" s="178">
        <v>21</v>
      </c>
      <c r="M100" s="178">
        <f>G100*(1+L100/100)</f>
        <v>0</v>
      </c>
      <c r="N100" s="176">
        <v>0.378</v>
      </c>
      <c r="O100" s="176">
        <f>ROUND(E100*N100,2)</f>
        <v>16.25</v>
      </c>
      <c r="P100" s="176">
        <v>0</v>
      </c>
      <c r="Q100" s="176">
        <f>ROUND(E100*P100,2)</f>
        <v>0</v>
      </c>
      <c r="R100" s="178" t="s">
        <v>588</v>
      </c>
      <c r="S100" s="178" t="s">
        <v>374</v>
      </c>
      <c r="T100" s="179" t="s">
        <v>374</v>
      </c>
      <c r="U100" s="161">
        <v>2.5999999999999999E-2</v>
      </c>
      <c r="V100" s="161">
        <f>ROUND(E100*U100,2)</f>
        <v>1.1200000000000001</v>
      </c>
      <c r="W100" s="161"/>
      <c r="X100" s="161" t="s">
        <v>375</v>
      </c>
      <c r="Y100" s="161" t="s">
        <v>334</v>
      </c>
      <c r="Z100" s="151"/>
      <c r="AA100" s="151"/>
      <c r="AB100" s="151"/>
      <c r="AC100" s="151"/>
      <c r="AD100" s="151"/>
      <c r="AE100" s="151"/>
      <c r="AF100" s="151"/>
      <c r="AG100" s="151" t="s">
        <v>390</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01" t="s">
        <v>4220</v>
      </c>
      <c r="D101" s="185"/>
      <c r="E101" s="186">
        <v>43</v>
      </c>
      <c r="F101" s="161"/>
      <c r="G101" s="161"/>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381</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73">
        <v>21</v>
      </c>
      <c r="B102" s="174" t="s">
        <v>4221</v>
      </c>
      <c r="C102" s="181" t="s">
        <v>4222</v>
      </c>
      <c r="D102" s="175" t="s">
        <v>514</v>
      </c>
      <c r="E102" s="176">
        <v>17</v>
      </c>
      <c r="F102" s="177"/>
      <c r="G102" s="178">
        <f>ROUND(E102*F102,2)</f>
        <v>0</v>
      </c>
      <c r="H102" s="177"/>
      <c r="I102" s="178">
        <f>ROUND(E102*H102,2)</f>
        <v>0</v>
      </c>
      <c r="J102" s="177"/>
      <c r="K102" s="178">
        <f>ROUND(E102*J102,2)</f>
        <v>0</v>
      </c>
      <c r="L102" s="178">
        <v>21</v>
      </c>
      <c r="M102" s="178">
        <f>G102*(1+L102/100)</f>
        <v>0</v>
      </c>
      <c r="N102" s="176">
        <v>0.55125000000000002</v>
      </c>
      <c r="O102" s="176">
        <f>ROUND(E102*N102,2)</f>
        <v>9.3699999999999992</v>
      </c>
      <c r="P102" s="176">
        <v>0</v>
      </c>
      <c r="Q102" s="176">
        <f>ROUND(E102*P102,2)</f>
        <v>0</v>
      </c>
      <c r="R102" s="178" t="s">
        <v>588</v>
      </c>
      <c r="S102" s="178" t="s">
        <v>374</v>
      </c>
      <c r="T102" s="179" t="s">
        <v>374</v>
      </c>
      <c r="U102" s="161">
        <v>2.7E-2</v>
      </c>
      <c r="V102" s="161">
        <f>ROUND(E102*U102,2)</f>
        <v>0.46</v>
      </c>
      <c r="W102" s="161"/>
      <c r="X102" s="161" t="s">
        <v>375</v>
      </c>
      <c r="Y102" s="161" t="s">
        <v>334</v>
      </c>
      <c r="Z102" s="151"/>
      <c r="AA102" s="151"/>
      <c r="AB102" s="151"/>
      <c r="AC102" s="151"/>
      <c r="AD102" s="151"/>
      <c r="AE102" s="151"/>
      <c r="AF102" s="151"/>
      <c r="AG102" s="151" t="s">
        <v>376</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01" t="s">
        <v>4223</v>
      </c>
      <c r="D103" s="185"/>
      <c r="E103" s="186">
        <v>17</v>
      </c>
      <c r="F103" s="161"/>
      <c r="G103" s="161"/>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381</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ht="22.5" outlineLevel="1" x14ac:dyDescent="0.2">
      <c r="A104" s="173">
        <v>22</v>
      </c>
      <c r="B104" s="174" t="s">
        <v>4224</v>
      </c>
      <c r="C104" s="181" t="s">
        <v>4225</v>
      </c>
      <c r="D104" s="175" t="s">
        <v>514</v>
      </c>
      <c r="E104" s="176">
        <v>17</v>
      </c>
      <c r="F104" s="177"/>
      <c r="G104" s="178">
        <f>ROUND(E104*F104,2)</f>
        <v>0</v>
      </c>
      <c r="H104" s="177"/>
      <c r="I104" s="178">
        <f>ROUND(E104*H104,2)</f>
        <v>0</v>
      </c>
      <c r="J104" s="177"/>
      <c r="K104" s="178">
        <f>ROUND(E104*J104,2)</f>
        <v>0</v>
      </c>
      <c r="L104" s="178">
        <v>21</v>
      </c>
      <c r="M104" s="178">
        <f>G104*(1+L104/100)</f>
        <v>0</v>
      </c>
      <c r="N104" s="176">
        <v>0.55125000000000002</v>
      </c>
      <c r="O104" s="176">
        <f>ROUND(E104*N104,2)</f>
        <v>9.3699999999999992</v>
      </c>
      <c r="P104" s="176">
        <v>0</v>
      </c>
      <c r="Q104" s="176">
        <f>ROUND(E104*P104,2)</f>
        <v>0</v>
      </c>
      <c r="R104" s="178" t="s">
        <v>588</v>
      </c>
      <c r="S104" s="178" t="s">
        <v>374</v>
      </c>
      <c r="T104" s="179" t="s">
        <v>374</v>
      </c>
      <c r="U104" s="161">
        <v>2.7E-2</v>
      </c>
      <c r="V104" s="161">
        <f>ROUND(E104*U104,2)</f>
        <v>0.46</v>
      </c>
      <c r="W104" s="161"/>
      <c r="X104" s="161" t="s">
        <v>375</v>
      </c>
      <c r="Y104" s="161" t="s">
        <v>334</v>
      </c>
      <c r="Z104" s="151"/>
      <c r="AA104" s="151"/>
      <c r="AB104" s="151"/>
      <c r="AC104" s="151"/>
      <c r="AD104" s="151"/>
      <c r="AE104" s="151"/>
      <c r="AF104" s="151"/>
      <c r="AG104" s="151" t="s">
        <v>376</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2" x14ac:dyDescent="0.2">
      <c r="A105" s="158"/>
      <c r="B105" s="159"/>
      <c r="C105" s="201" t="s">
        <v>4226</v>
      </c>
      <c r="D105" s="185"/>
      <c r="E105" s="186">
        <v>17</v>
      </c>
      <c r="F105" s="161"/>
      <c r="G105" s="161"/>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381</v>
      </c>
      <c r="AH105" s="151">
        <v>5</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3">
        <v>23</v>
      </c>
      <c r="B106" s="174" t="s">
        <v>4227</v>
      </c>
      <c r="C106" s="181" t="s">
        <v>4228</v>
      </c>
      <c r="D106" s="175" t="s">
        <v>514</v>
      </c>
      <c r="E106" s="176">
        <v>43</v>
      </c>
      <c r="F106" s="177"/>
      <c r="G106" s="178">
        <f>ROUND(E106*F106,2)</f>
        <v>0</v>
      </c>
      <c r="H106" s="177"/>
      <c r="I106" s="178">
        <f>ROUND(E106*H106,2)</f>
        <v>0</v>
      </c>
      <c r="J106" s="177"/>
      <c r="K106" s="178">
        <f>ROUND(E106*J106,2)</f>
        <v>0</v>
      </c>
      <c r="L106" s="178">
        <v>21</v>
      </c>
      <c r="M106" s="178">
        <f>G106*(1+L106/100)</f>
        <v>0</v>
      </c>
      <c r="N106" s="176">
        <v>0.13188</v>
      </c>
      <c r="O106" s="176">
        <f>ROUND(E106*N106,2)</f>
        <v>5.67</v>
      </c>
      <c r="P106" s="176">
        <v>0</v>
      </c>
      <c r="Q106" s="176">
        <f>ROUND(E106*P106,2)</f>
        <v>0</v>
      </c>
      <c r="R106" s="178" t="s">
        <v>588</v>
      </c>
      <c r="S106" s="178" t="s">
        <v>374</v>
      </c>
      <c r="T106" s="179" t="s">
        <v>374</v>
      </c>
      <c r="U106" s="161">
        <v>2.1000000000000001E-2</v>
      </c>
      <c r="V106" s="161">
        <f>ROUND(E106*U106,2)</f>
        <v>0.9</v>
      </c>
      <c r="W106" s="161"/>
      <c r="X106" s="161" t="s">
        <v>375</v>
      </c>
      <c r="Y106" s="161" t="s">
        <v>334</v>
      </c>
      <c r="Z106" s="151"/>
      <c r="AA106" s="151"/>
      <c r="AB106" s="151"/>
      <c r="AC106" s="151"/>
      <c r="AD106" s="151"/>
      <c r="AE106" s="151"/>
      <c r="AF106" s="151"/>
      <c r="AG106" s="151" t="s">
        <v>390</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72" t="s">
        <v>4114</v>
      </c>
      <c r="D107" s="273"/>
      <c r="E107" s="273"/>
      <c r="F107" s="273"/>
      <c r="G107" s="273"/>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378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2" x14ac:dyDescent="0.2">
      <c r="A108" s="158"/>
      <c r="B108" s="159"/>
      <c r="C108" s="201" t="s">
        <v>4229</v>
      </c>
      <c r="D108" s="185"/>
      <c r="E108" s="186">
        <v>43</v>
      </c>
      <c r="F108" s="161"/>
      <c r="G108" s="161"/>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381</v>
      </c>
      <c r="AH108" s="151">
        <v>5</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3">
        <v>24</v>
      </c>
      <c r="B109" s="174" t="s">
        <v>4230</v>
      </c>
      <c r="C109" s="181" t="s">
        <v>4231</v>
      </c>
      <c r="D109" s="175" t="s">
        <v>514</v>
      </c>
      <c r="E109" s="176">
        <v>43</v>
      </c>
      <c r="F109" s="177"/>
      <c r="G109" s="178">
        <f>ROUND(E109*F109,2)</f>
        <v>0</v>
      </c>
      <c r="H109" s="177"/>
      <c r="I109" s="178">
        <f>ROUND(E109*H109,2)</f>
        <v>0</v>
      </c>
      <c r="J109" s="177"/>
      <c r="K109" s="178">
        <f>ROUND(E109*J109,2)</f>
        <v>0</v>
      </c>
      <c r="L109" s="178">
        <v>21</v>
      </c>
      <c r="M109" s="178">
        <f>G109*(1+L109/100)</f>
        <v>0</v>
      </c>
      <c r="N109" s="176">
        <v>0.49665999999999999</v>
      </c>
      <c r="O109" s="176">
        <f>ROUND(E109*N109,2)</f>
        <v>21.36</v>
      </c>
      <c r="P109" s="176">
        <v>0</v>
      </c>
      <c r="Q109" s="176">
        <f>ROUND(E109*P109,2)</f>
        <v>0</v>
      </c>
      <c r="R109" s="178" t="s">
        <v>588</v>
      </c>
      <c r="S109" s="178" t="s">
        <v>374</v>
      </c>
      <c r="T109" s="179" t="s">
        <v>374</v>
      </c>
      <c r="U109" s="161">
        <v>8.5300000000000001E-2</v>
      </c>
      <c r="V109" s="161">
        <f>ROUND(E109*U109,2)</f>
        <v>3.67</v>
      </c>
      <c r="W109" s="161"/>
      <c r="X109" s="161" t="s">
        <v>375</v>
      </c>
      <c r="Y109" s="161" t="s">
        <v>334</v>
      </c>
      <c r="Z109" s="151"/>
      <c r="AA109" s="151"/>
      <c r="AB109" s="151"/>
      <c r="AC109" s="151"/>
      <c r="AD109" s="151"/>
      <c r="AE109" s="151"/>
      <c r="AF109" s="151"/>
      <c r="AG109" s="151" t="s">
        <v>376</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2" x14ac:dyDescent="0.2">
      <c r="A110" s="158"/>
      <c r="B110" s="159"/>
      <c r="C110" s="272" t="s">
        <v>4232</v>
      </c>
      <c r="D110" s="273"/>
      <c r="E110" s="273"/>
      <c r="F110" s="273"/>
      <c r="G110" s="273"/>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378</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2" x14ac:dyDescent="0.2">
      <c r="A111" s="158"/>
      <c r="B111" s="159"/>
      <c r="C111" s="201" t="s">
        <v>4229</v>
      </c>
      <c r="D111" s="185"/>
      <c r="E111" s="186">
        <v>43</v>
      </c>
      <c r="F111" s="161"/>
      <c r="G111" s="161"/>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381</v>
      </c>
      <c r="AH111" s="151">
        <v>5</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73">
        <v>25</v>
      </c>
      <c r="B112" s="174" t="s">
        <v>4119</v>
      </c>
      <c r="C112" s="181" t="s">
        <v>4120</v>
      </c>
      <c r="D112" s="175" t="s">
        <v>514</v>
      </c>
      <c r="E112" s="176">
        <v>43</v>
      </c>
      <c r="F112" s="177"/>
      <c r="G112" s="178">
        <f>ROUND(E112*F112,2)</f>
        <v>0</v>
      </c>
      <c r="H112" s="177"/>
      <c r="I112" s="178">
        <f>ROUND(E112*H112,2)</f>
        <v>0</v>
      </c>
      <c r="J112" s="177"/>
      <c r="K112" s="178">
        <f>ROUND(E112*J112,2)</f>
        <v>0</v>
      </c>
      <c r="L112" s="178">
        <v>21</v>
      </c>
      <c r="M112" s="178">
        <f>G112*(1+L112/100)</f>
        <v>0</v>
      </c>
      <c r="N112" s="176">
        <v>6.5199999999999998E-3</v>
      </c>
      <c r="O112" s="176">
        <f>ROUND(E112*N112,2)</f>
        <v>0.28000000000000003</v>
      </c>
      <c r="P112" s="176">
        <v>0</v>
      </c>
      <c r="Q112" s="176">
        <f>ROUND(E112*P112,2)</f>
        <v>0</v>
      </c>
      <c r="R112" s="178" t="s">
        <v>588</v>
      </c>
      <c r="S112" s="178" t="s">
        <v>374</v>
      </c>
      <c r="T112" s="179" t="s">
        <v>374</v>
      </c>
      <c r="U112" s="161">
        <v>4.0000000000000001E-3</v>
      </c>
      <c r="V112" s="161">
        <f>ROUND(E112*U112,2)</f>
        <v>0.17</v>
      </c>
      <c r="W112" s="161"/>
      <c r="X112" s="161" t="s">
        <v>375</v>
      </c>
      <c r="Y112" s="161" t="s">
        <v>334</v>
      </c>
      <c r="Z112" s="151"/>
      <c r="AA112" s="151"/>
      <c r="AB112" s="151"/>
      <c r="AC112" s="151"/>
      <c r="AD112" s="151"/>
      <c r="AE112" s="151"/>
      <c r="AF112" s="151"/>
      <c r="AG112" s="151" t="s">
        <v>390</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01" t="s">
        <v>4229</v>
      </c>
      <c r="D113" s="185"/>
      <c r="E113" s="186">
        <v>43</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5</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ht="22.5" outlineLevel="1" x14ac:dyDescent="0.2">
      <c r="A114" s="173">
        <v>26</v>
      </c>
      <c r="B114" s="174" t="s">
        <v>4121</v>
      </c>
      <c r="C114" s="181" t="s">
        <v>4122</v>
      </c>
      <c r="D114" s="175" t="s">
        <v>514</v>
      </c>
      <c r="E114" s="176">
        <v>43</v>
      </c>
      <c r="F114" s="177"/>
      <c r="G114" s="178">
        <f>ROUND(E114*F114,2)</f>
        <v>0</v>
      </c>
      <c r="H114" s="177"/>
      <c r="I114" s="178">
        <f>ROUND(E114*H114,2)</f>
        <v>0</v>
      </c>
      <c r="J114" s="177"/>
      <c r="K114" s="178">
        <f>ROUND(E114*J114,2)</f>
        <v>0</v>
      </c>
      <c r="L114" s="178">
        <v>21</v>
      </c>
      <c r="M114" s="178">
        <f>G114*(1+L114/100)</f>
        <v>0</v>
      </c>
      <c r="N114" s="176">
        <v>2.0000000000000001E-4</v>
      </c>
      <c r="O114" s="176">
        <f>ROUND(E114*N114,2)</f>
        <v>0.01</v>
      </c>
      <c r="P114" s="176">
        <v>0</v>
      </c>
      <c r="Q114" s="176">
        <f>ROUND(E114*P114,2)</f>
        <v>0</v>
      </c>
      <c r="R114" s="178" t="s">
        <v>588</v>
      </c>
      <c r="S114" s="178" t="s">
        <v>374</v>
      </c>
      <c r="T114" s="179" t="s">
        <v>374</v>
      </c>
      <c r="U114" s="161">
        <v>2E-3</v>
      </c>
      <c r="V114" s="161">
        <f>ROUND(E114*U114,2)</f>
        <v>0.09</v>
      </c>
      <c r="W114" s="161"/>
      <c r="X114" s="161" t="s">
        <v>375</v>
      </c>
      <c r="Y114" s="161" t="s">
        <v>334</v>
      </c>
      <c r="Z114" s="151"/>
      <c r="AA114" s="151"/>
      <c r="AB114" s="151"/>
      <c r="AC114" s="151"/>
      <c r="AD114" s="151"/>
      <c r="AE114" s="151"/>
      <c r="AF114" s="151"/>
      <c r="AG114" s="151" t="s">
        <v>390</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72" t="s">
        <v>4123</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01" t="s">
        <v>4229</v>
      </c>
      <c r="D116" s="185"/>
      <c r="E116" s="186">
        <v>43</v>
      </c>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5</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73">
        <v>27</v>
      </c>
      <c r="B117" s="174" t="s">
        <v>4233</v>
      </c>
      <c r="C117" s="181" t="s">
        <v>4234</v>
      </c>
      <c r="D117" s="175" t="s">
        <v>514</v>
      </c>
      <c r="E117" s="176">
        <v>43</v>
      </c>
      <c r="F117" s="177"/>
      <c r="G117" s="178">
        <f>ROUND(E117*F117,2)</f>
        <v>0</v>
      </c>
      <c r="H117" s="177"/>
      <c r="I117" s="178">
        <f>ROUND(E117*H117,2)</f>
        <v>0</v>
      </c>
      <c r="J117" s="177"/>
      <c r="K117" s="178">
        <f>ROUND(E117*J117,2)</f>
        <v>0</v>
      </c>
      <c r="L117" s="178">
        <v>21</v>
      </c>
      <c r="M117" s="178">
        <f>G117*(1+L117/100)</f>
        <v>0</v>
      </c>
      <c r="N117" s="176">
        <v>0.12966</v>
      </c>
      <c r="O117" s="176">
        <f>ROUND(E117*N117,2)</f>
        <v>5.58</v>
      </c>
      <c r="P117" s="176">
        <v>0</v>
      </c>
      <c r="Q117" s="176">
        <f>ROUND(E117*P117,2)</f>
        <v>0</v>
      </c>
      <c r="R117" s="178" t="s">
        <v>588</v>
      </c>
      <c r="S117" s="178" t="s">
        <v>374</v>
      </c>
      <c r="T117" s="179" t="s">
        <v>374</v>
      </c>
      <c r="U117" s="161">
        <v>0.02</v>
      </c>
      <c r="V117" s="161">
        <f>ROUND(E117*U117,2)</f>
        <v>0.86</v>
      </c>
      <c r="W117" s="161"/>
      <c r="X117" s="161" t="s">
        <v>375</v>
      </c>
      <c r="Y117" s="161" t="s">
        <v>334</v>
      </c>
      <c r="Z117" s="151"/>
      <c r="AA117" s="151"/>
      <c r="AB117" s="151"/>
      <c r="AC117" s="151"/>
      <c r="AD117" s="151"/>
      <c r="AE117" s="151"/>
      <c r="AF117" s="151"/>
      <c r="AG117" s="151" t="s">
        <v>390</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01" t="s">
        <v>4229</v>
      </c>
      <c r="D118" s="185"/>
      <c r="E118" s="186">
        <v>43</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5</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28</v>
      </c>
      <c r="B119" s="174" t="s">
        <v>4235</v>
      </c>
      <c r="C119" s="181" t="s">
        <v>4236</v>
      </c>
      <c r="D119" s="175" t="s">
        <v>514</v>
      </c>
      <c r="E119" s="176">
        <v>17</v>
      </c>
      <c r="F119" s="177"/>
      <c r="G119" s="178">
        <f>ROUND(E119*F119,2)</f>
        <v>0</v>
      </c>
      <c r="H119" s="177"/>
      <c r="I119" s="178">
        <f>ROUND(E119*H119,2)</f>
        <v>0</v>
      </c>
      <c r="J119" s="177"/>
      <c r="K119" s="178">
        <f>ROUND(E119*J119,2)</f>
        <v>0</v>
      </c>
      <c r="L119" s="178">
        <v>21</v>
      </c>
      <c r="M119" s="178">
        <f>G119*(1+L119/100)</f>
        <v>0</v>
      </c>
      <c r="N119" s="176">
        <v>7.3899999999999993E-2</v>
      </c>
      <c r="O119" s="176">
        <f>ROUND(E119*N119,2)</f>
        <v>1.26</v>
      </c>
      <c r="P119" s="176">
        <v>0</v>
      </c>
      <c r="Q119" s="176">
        <f>ROUND(E119*P119,2)</f>
        <v>0</v>
      </c>
      <c r="R119" s="178" t="s">
        <v>588</v>
      </c>
      <c r="S119" s="178" t="s">
        <v>374</v>
      </c>
      <c r="T119" s="179" t="s">
        <v>374</v>
      </c>
      <c r="U119" s="161">
        <v>0.47799999999999998</v>
      </c>
      <c r="V119" s="161">
        <f>ROUND(E119*U119,2)</f>
        <v>8.1300000000000008</v>
      </c>
      <c r="W119" s="161"/>
      <c r="X119" s="161" t="s">
        <v>375</v>
      </c>
      <c r="Y119" s="161" t="s">
        <v>334</v>
      </c>
      <c r="Z119" s="151"/>
      <c r="AA119" s="151"/>
      <c r="AB119" s="151"/>
      <c r="AC119" s="151"/>
      <c r="AD119" s="151"/>
      <c r="AE119" s="151"/>
      <c r="AF119" s="151"/>
      <c r="AG119" s="151" t="s">
        <v>376</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ht="22.5" outlineLevel="2" x14ac:dyDescent="0.2">
      <c r="A120" s="158"/>
      <c r="B120" s="159"/>
      <c r="C120" s="272" t="s">
        <v>4237</v>
      </c>
      <c r="D120" s="273"/>
      <c r="E120" s="273"/>
      <c r="F120" s="273"/>
      <c r="G120" s="273"/>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378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93" t="str">
        <f>C120</f>
        <v>s provedením lože z kameniva drceného, s vyplněním spár, s dvojitým hutněním a se smetením přebytečného materiálu na krajnici. S dodáním hmot pro lože a výplň spár.</v>
      </c>
      <c r="BB120" s="151"/>
      <c r="BC120" s="151"/>
      <c r="BD120" s="151"/>
      <c r="BE120" s="151"/>
      <c r="BF120" s="151"/>
      <c r="BG120" s="151"/>
      <c r="BH120" s="151"/>
    </row>
    <row r="121" spans="1:60" outlineLevel="2" x14ac:dyDescent="0.2">
      <c r="A121" s="158"/>
      <c r="B121" s="159"/>
      <c r="C121" s="201" t="s">
        <v>4226</v>
      </c>
      <c r="D121" s="185"/>
      <c r="E121" s="186">
        <v>17</v>
      </c>
      <c r="F121" s="161"/>
      <c r="G121" s="161"/>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381</v>
      </c>
      <c r="AH121" s="151">
        <v>5</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22.5" outlineLevel="1" x14ac:dyDescent="0.2">
      <c r="A122" s="173">
        <v>29</v>
      </c>
      <c r="B122" s="174" t="s">
        <v>4238</v>
      </c>
      <c r="C122" s="181" t="s">
        <v>4239</v>
      </c>
      <c r="D122" s="175" t="s">
        <v>514</v>
      </c>
      <c r="E122" s="176">
        <v>17.34</v>
      </c>
      <c r="F122" s="177"/>
      <c r="G122" s="178">
        <f>ROUND(E122*F122,2)</f>
        <v>0</v>
      </c>
      <c r="H122" s="177"/>
      <c r="I122" s="178">
        <f>ROUND(E122*H122,2)</f>
        <v>0</v>
      </c>
      <c r="J122" s="177"/>
      <c r="K122" s="178">
        <f>ROUND(E122*J122,2)</f>
        <v>0</v>
      </c>
      <c r="L122" s="178">
        <v>21</v>
      </c>
      <c r="M122" s="178">
        <f>G122*(1+L122/100)</f>
        <v>0</v>
      </c>
      <c r="N122" s="176">
        <v>0.152</v>
      </c>
      <c r="O122" s="176">
        <f>ROUND(E122*N122,2)</f>
        <v>2.64</v>
      </c>
      <c r="P122" s="176">
        <v>0</v>
      </c>
      <c r="Q122" s="176">
        <f>ROUND(E122*P122,2)</f>
        <v>0</v>
      </c>
      <c r="R122" s="178" t="s">
        <v>577</v>
      </c>
      <c r="S122" s="178" t="s">
        <v>374</v>
      </c>
      <c r="T122" s="179" t="s">
        <v>374</v>
      </c>
      <c r="U122" s="161">
        <v>0</v>
      </c>
      <c r="V122" s="161">
        <f>ROUND(E122*U122,2)</f>
        <v>0</v>
      </c>
      <c r="W122" s="161"/>
      <c r="X122" s="161" t="s">
        <v>578</v>
      </c>
      <c r="Y122" s="161" t="s">
        <v>334</v>
      </c>
      <c r="Z122" s="151"/>
      <c r="AA122" s="151"/>
      <c r="AB122" s="151"/>
      <c r="AC122" s="151"/>
      <c r="AD122" s="151"/>
      <c r="AE122" s="151"/>
      <c r="AF122" s="151"/>
      <c r="AG122" s="151" t="s">
        <v>636</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01" t="s">
        <v>891</v>
      </c>
      <c r="D123" s="185"/>
      <c r="E123" s="186"/>
      <c r="F123" s="161"/>
      <c r="G123" s="161"/>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381</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01" t="s">
        <v>4240</v>
      </c>
      <c r="D124" s="185"/>
      <c r="E124" s="186">
        <v>17.34</v>
      </c>
      <c r="F124" s="161"/>
      <c r="G124" s="161"/>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381</v>
      </c>
      <c r="AH124" s="151">
        <v>5</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x14ac:dyDescent="0.2">
      <c r="A125" s="166" t="s">
        <v>326</v>
      </c>
      <c r="B125" s="167" t="s">
        <v>228</v>
      </c>
      <c r="C125" s="180" t="s">
        <v>229</v>
      </c>
      <c r="D125" s="168"/>
      <c r="E125" s="169"/>
      <c r="F125" s="170"/>
      <c r="G125" s="170">
        <f>SUMIF(AG126:AG142,"&lt;&gt;NOR",G126:G142)</f>
        <v>0</v>
      </c>
      <c r="H125" s="170"/>
      <c r="I125" s="170">
        <f>SUM(I126:I142)</f>
        <v>0</v>
      </c>
      <c r="J125" s="170"/>
      <c r="K125" s="170">
        <f>SUM(K126:K142)</f>
        <v>0</v>
      </c>
      <c r="L125" s="170"/>
      <c r="M125" s="170">
        <f>SUM(M126:M142)</f>
        <v>0</v>
      </c>
      <c r="N125" s="169"/>
      <c r="O125" s="169">
        <f>SUM(O126:O142)</f>
        <v>40.14</v>
      </c>
      <c r="P125" s="169"/>
      <c r="Q125" s="169">
        <f>SUM(Q126:Q142)</f>
        <v>0</v>
      </c>
      <c r="R125" s="170"/>
      <c r="S125" s="170"/>
      <c r="T125" s="171"/>
      <c r="U125" s="165"/>
      <c r="V125" s="165">
        <f>SUM(V126:V142)</f>
        <v>40.76</v>
      </c>
      <c r="W125" s="165"/>
      <c r="X125" s="165"/>
      <c r="Y125" s="165"/>
      <c r="AG125" t="s">
        <v>327</v>
      </c>
    </row>
    <row r="126" spans="1:60" outlineLevel="1" x14ac:dyDescent="0.2">
      <c r="A126" s="173">
        <v>30</v>
      </c>
      <c r="B126" s="174" t="s">
        <v>4241</v>
      </c>
      <c r="C126" s="181" t="s">
        <v>4242</v>
      </c>
      <c r="D126" s="175" t="s">
        <v>640</v>
      </c>
      <c r="E126" s="176">
        <v>36</v>
      </c>
      <c r="F126" s="177"/>
      <c r="G126" s="178">
        <f>ROUND(E126*F126,2)</f>
        <v>0</v>
      </c>
      <c r="H126" s="177"/>
      <c r="I126" s="178">
        <f>ROUND(E126*H126,2)</f>
        <v>0</v>
      </c>
      <c r="J126" s="177"/>
      <c r="K126" s="178">
        <f>ROUND(E126*J126,2)</f>
        <v>0</v>
      </c>
      <c r="L126" s="178">
        <v>21</v>
      </c>
      <c r="M126" s="178">
        <f>G126*(1+L126/100)</f>
        <v>0</v>
      </c>
      <c r="N126" s="176">
        <v>0.1525</v>
      </c>
      <c r="O126" s="176">
        <f>ROUND(E126*N126,2)</f>
        <v>5.49</v>
      </c>
      <c r="P126" s="176">
        <v>0</v>
      </c>
      <c r="Q126" s="176">
        <f>ROUND(E126*P126,2)</f>
        <v>0</v>
      </c>
      <c r="R126" s="178" t="s">
        <v>588</v>
      </c>
      <c r="S126" s="178" t="s">
        <v>374</v>
      </c>
      <c r="T126" s="179" t="s">
        <v>374</v>
      </c>
      <c r="U126" s="161">
        <v>0.16200000000000001</v>
      </c>
      <c r="V126" s="161">
        <f>ROUND(E126*U126,2)</f>
        <v>5.83</v>
      </c>
      <c r="W126" s="161"/>
      <c r="X126" s="161" t="s">
        <v>375</v>
      </c>
      <c r="Y126" s="161" t="s">
        <v>334</v>
      </c>
      <c r="Z126" s="151"/>
      <c r="AA126" s="151"/>
      <c r="AB126" s="151"/>
      <c r="AC126" s="151"/>
      <c r="AD126" s="151"/>
      <c r="AE126" s="151"/>
      <c r="AF126" s="151"/>
      <c r="AG126" s="151" t="s">
        <v>376</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2" x14ac:dyDescent="0.2">
      <c r="A127" s="158"/>
      <c r="B127" s="159"/>
      <c r="C127" s="272" t="s">
        <v>4243</v>
      </c>
      <c r="D127" s="273"/>
      <c r="E127" s="273"/>
      <c r="F127" s="273"/>
      <c r="G127" s="273"/>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378</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01" t="s">
        <v>4244</v>
      </c>
      <c r="D128" s="185"/>
      <c r="E128" s="186">
        <v>36</v>
      </c>
      <c r="F128" s="161"/>
      <c r="G128" s="161"/>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381</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173">
        <v>31</v>
      </c>
      <c r="B129" s="174" t="s">
        <v>4130</v>
      </c>
      <c r="C129" s="181" t="s">
        <v>4131</v>
      </c>
      <c r="D129" s="175" t="s">
        <v>640</v>
      </c>
      <c r="E129" s="176">
        <v>125</v>
      </c>
      <c r="F129" s="177"/>
      <c r="G129" s="178">
        <f>ROUND(E129*F129,2)</f>
        <v>0</v>
      </c>
      <c r="H129" s="177"/>
      <c r="I129" s="178">
        <f>ROUND(E129*H129,2)</f>
        <v>0</v>
      </c>
      <c r="J129" s="177"/>
      <c r="K129" s="178">
        <f>ROUND(E129*J129,2)</f>
        <v>0</v>
      </c>
      <c r="L129" s="178">
        <v>21</v>
      </c>
      <c r="M129" s="178">
        <f>G129*(1+L129/100)</f>
        <v>0</v>
      </c>
      <c r="N129" s="176">
        <v>0.188</v>
      </c>
      <c r="O129" s="176">
        <f>ROUND(E129*N129,2)</f>
        <v>23.5</v>
      </c>
      <c r="P129" s="176">
        <v>0</v>
      </c>
      <c r="Q129" s="176">
        <f>ROUND(E129*P129,2)</f>
        <v>0</v>
      </c>
      <c r="R129" s="178" t="s">
        <v>588</v>
      </c>
      <c r="S129" s="178" t="s">
        <v>374</v>
      </c>
      <c r="T129" s="179" t="s">
        <v>374</v>
      </c>
      <c r="U129" s="161">
        <v>0.27200000000000002</v>
      </c>
      <c r="V129" s="161">
        <f>ROUND(E129*U129,2)</f>
        <v>34</v>
      </c>
      <c r="W129" s="161"/>
      <c r="X129" s="161" t="s">
        <v>375</v>
      </c>
      <c r="Y129" s="161" t="s">
        <v>334</v>
      </c>
      <c r="Z129" s="151"/>
      <c r="AA129" s="151"/>
      <c r="AB129" s="151"/>
      <c r="AC129" s="151"/>
      <c r="AD129" s="151"/>
      <c r="AE129" s="151"/>
      <c r="AF129" s="151"/>
      <c r="AG129" s="151" t="s">
        <v>376</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2" x14ac:dyDescent="0.2">
      <c r="A130" s="158"/>
      <c r="B130" s="159"/>
      <c r="C130" s="272" t="s">
        <v>4132</v>
      </c>
      <c r="D130" s="273"/>
      <c r="E130" s="273"/>
      <c r="F130" s="273"/>
      <c r="G130" s="273"/>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378</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2" x14ac:dyDescent="0.2">
      <c r="A131" s="158"/>
      <c r="B131" s="159"/>
      <c r="C131" s="201" t="s">
        <v>4245</v>
      </c>
      <c r="D131" s="185"/>
      <c r="E131" s="186">
        <v>125</v>
      </c>
      <c r="F131" s="161"/>
      <c r="G131" s="161"/>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381</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3">
        <v>32</v>
      </c>
      <c r="B132" s="174" t="s">
        <v>4134</v>
      </c>
      <c r="C132" s="181" t="s">
        <v>4135</v>
      </c>
      <c r="D132" s="175" t="s">
        <v>640</v>
      </c>
      <c r="E132" s="176">
        <v>10</v>
      </c>
      <c r="F132" s="177"/>
      <c r="G132" s="178">
        <f>ROUND(E132*F132,2)</f>
        <v>0</v>
      </c>
      <c r="H132" s="177"/>
      <c r="I132" s="178">
        <f>ROUND(E132*H132,2)</f>
        <v>0</v>
      </c>
      <c r="J132" s="177"/>
      <c r="K132" s="178">
        <f>ROUND(E132*J132,2)</f>
        <v>0</v>
      </c>
      <c r="L132" s="178">
        <v>21</v>
      </c>
      <c r="M132" s="178">
        <f>G132*(1+L132/100)</f>
        <v>0</v>
      </c>
      <c r="N132" s="176">
        <v>0</v>
      </c>
      <c r="O132" s="176">
        <f>ROUND(E132*N132,2)</f>
        <v>0</v>
      </c>
      <c r="P132" s="176">
        <v>0</v>
      </c>
      <c r="Q132" s="176">
        <f>ROUND(E132*P132,2)</f>
        <v>0</v>
      </c>
      <c r="R132" s="178" t="s">
        <v>588</v>
      </c>
      <c r="S132" s="178" t="s">
        <v>374</v>
      </c>
      <c r="T132" s="179" t="s">
        <v>374</v>
      </c>
      <c r="U132" s="161">
        <v>9.2999999999999999E-2</v>
      </c>
      <c r="V132" s="161">
        <f>ROUND(E132*U132,2)</f>
        <v>0.93</v>
      </c>
      <c r="W132" s="161"/>
      <c r="X132" s="161" t="s">
        <v>375</v>
      </c>
      <c r="Y132" s="161" t="s">
        <v>334</v>
      </c>
      <c r="Z132" s="151"/>
      <c r="AA132" s="151"/>
      <c r="AB132" s="151"/>
      <c r="AC132" s="151"/>
      <c r="AD132" s="151"/>
      <c r="AE132" s="151"/>
      <c r="AF132" s="151"/>
      <c r="AG132" s="151" t="s">
        <v>390</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2" x14ac:dyDescent="0.2">
      <c r="A133" s="158"/>
      <c r="B133" s="159"/>
      <c r="C133" s="272" t="s">
        <v>4136</v>
      </c>
      <c r="D133" s="273"/>
      <c r="E133" s="273"/>
      <c r="F133" s="273"/>
      <c r="G133" s="273"/>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378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2" x14ac:dyDescent="0.2">
      <c r="A134" s="158"/>
      <c r="B134" s="159"/>
      <c r="C134" s="201" t="s">
        <v>4246</v>
      </c>
      <c r="D134" s="185"/>
      <c r="E134" s="186">
        <v>10</v>
      </c>
      <c r="F134" s="161"/>
      <c r="G134" s="161"/>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381</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1" x14ac:dyDescent="0.2">
      <c r="A135" s="173">
        <v>33</v>
      </c>
      <c r="B135" s="174" t="s">
        <v>4139</v>
      </c>
      <c r="C135" s="181" t="s">
        <v>4140</v>
      </c>
      <c r="D135" s="175" t="s">
        <v>635</v>
      </c>
      <c r="E135" s="176">
        <v>126.25</v>
      </c>
      <c r="F135" s="177"/>
      <c r="G135" s="178">
        <f>ROUND(E135*F135,2)</f>
        <v>0</v>
      </c>
      <c r="H135" s="177"/>
      <c r="I135" s="178">
        <f>ROUND(E135*H135,2)</f>
        <v>0</v>
      </c>
      <c r="J135" s="177"/>
      <c r="K135" s="178">
        <f>ROUND(E135*J135,2)</f>
        <v>0</v>
      </c>
      <c r="L135" s="178">
        <v>21</v>
      </c>
      <c r="M135" s="178">
        <f>G135*(1+L135/100)</f>
        <v>0</v>
      </c>
      <c r="N135" s="176">
        <v>8.1970000000000001E-2</v>
      </c>
      <c r="O135" s="176">
        <f>ROUND(E135*N135,2)</f>
        <v>10.35</v>
      </c>
      <c r="P135" s="176">
        <v>0</v>
      </c>
      <c r="Q135" s="176">
        <f>ROUND(E135*P135,2)</f>
        <v>0</v>
      </c>
      <c r="R135" s="178" t="s">
        <v>577</v>
      </c>
      <c r="S135" s="178" t="s">
        <v>374</v>
      </c>
      <c r="T135" s="179" t="s">
        <v>374</v>
      </c>
      <c r="U135" s="161">
        <v>0</v>
      </c>
      <c r="V135" s="161">
        <f>ROUND(E135*U135,2)</f>
        <v>0</v>
      </c>
      <c r="W135" s="161"/>
      <c r="X135" s="161" t="s">
        <v>578</v>
      </c>
      <c r="Y135" s="161" t="s">
        <v>334</v>
      </c>
      <c r="Z135" s="151"/>
      <c r="AA135" s="151"/>
      <c r="AB135" s="151"/>
      <c r="AC135" s="151"/>
      <c r="AD135" s="151"/>
      <c r="AE135" s="151"/>
      <c r="AF135" s="151"/>
      <c r="AG135" s="151" t="s">
        <v>636</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2" x14ac:dyDescent="0.2">
      <c r="A136" s="158"/>
      <c r="B136" s="159"/>
      <c r="C136" s="201" t="s">
        <v>4247</v>
      </c>
      <c r="D136" s="185"/>
      <c r="E136" s="186">
        <v>126.25</v>
      </c>
      <c r="F136" s="161"/>
      <c r="G136" s="161"/>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381</v>
      </c>
      <c r="AH136" s="151">
        <v>5</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73">
        <v>34</v>
      </c>
      <c r="B137" s="174" t="s">
        <v>4248</v>
      </c>
      <c r="C137" s="181" t="s">
        <v>4249</v>
      </c>
      <c r="D137" s="175" t="s">
        <v>635</v>
      </c>
      <c r="E137" s="176">
        <v>72.72</v>
      </c>
      <c r="F137" s="177"/>
      <c r="G137" s="178">
        <f>ROUND(E137*F137,2)</f>
        <v>0</v>
      </c>
      <c r="H137" s="177"/>
      <c r="I137" s="178">
        <f>ROUND(E137*H137,2)</f>
        <v>0</v>
      </c>
      <c r="J137" s="177"/>
      <c r="K137" s="178">
        <f>ROUND(E137*J137,2)</f>
        <v>0</v>
      </c>
      <c r="L137" s="178">
        <v>21</v>
      </c>
      <c r="M137" s="178">
        <f>G137*(1+L137/100)</f>
        <v>0</v>
      </c>
      <c r="N137" s="176">
        <v>1.0999999999999999E-2</v>
      </c>
      <c r="O137" s="176">
        <f>ROUND(E137*N137,2)</f>
        <v>0.8</v>
      </c>
      <c r="P137" s="176">
        <v>0</v>
      </c>
      <c r="Q137" s="176">
        <f>ROUND(E137*P137,2)</f>
        <v>0</v>
      </c>
      <c r="R137" s="178" t="s">
        <v>577</v>
      </c>
      <c r="S137" s="178" t="s">
        <v>374</v>
      </c>
      <c r="T137" s="179" t="s">
        <v>374</v>
      </c>
      <c r="U137" s="161">
        <v>0</v>
      </c>
      <c r="V137" s="161">
        <f>ROUND(E137*U137,2)</f>
        <v>0</v>
      </c>
      <c r="W137" s="161"/>
      <c r="X137" s="161" t="s">
        <v>578</v>
      </c>
      <c r="Y137" s="161" t="s">
        <v>334</v>
      </c>
      <c r="Z137" s="151"/>
      <c r="AA137" s="151"/>
      <c r="AB137" s="151"/>
      <c r="AC137" s="151"/>
      <c r="AD137" s="151"/>
      <c r="AE137" s="151"/>
      <c r="AF137" s="151"/>
      <c r="AG137" s="151" t="s">
        <v>636</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2" x14ac:dyDescent="0.2">
      <c r="A138" s="158"/>
      <c r="B138" s="159"/>
      <c r="C138" s="203" t="s">
        <v>432</v>
      </c>
      <c r="D138" s="189"/>
      <c r="E138" s="190"/>
      <c r="F138" s="161"/>
      <c r="G138" s="161"/>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381</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04" t="s">
        <v>4250</v>
      </c>
      <c r="D139" s="189"/>
      <c r="E139" s="190">
        <v>36</v>
      </c>
      <c r="F139" s="161"/>
      <c r="G139" s="161"/>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381</v>
      </c>
      <c r="AH139" s="151">
        <v>2</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3" x14ac:dyDescent="0.2">
      <c r="A140" s="158"/>
      <c r="B140" s="159"/>
      <c r="C140" s="205" t="s">
        <v>437</v>
      </c>
      <c r="D140" s="191"/>
      <c r="E140" s="192">
        <v>36</v>
      </c>
      <c r="F140" s="161"/>
      <c r="G140" s="161"/>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381</v>
      </c>
      <c r="AH140" s="151">
        <v>3</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03" t="s">
        <v>441</v>
      </c>
      <c r="D141" s="189"/>
      <c r="E141" s="190"/>
      <c r="F141" s="161"/>
      <c r="G141" s="161"/>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381</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01" t="s">
        <v>4251</v>
      </c>
      <c r="D142" s="185"/>
      <c r="E142" s="186">
        <v>72.72</v>
      </c>
      <c r="F142" s="161"/>
      <c r="G142" s="161"/>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381</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x14ac:dyDescent="0.2">
      <c r="A143" s="166" t="s">
        <v>326</v>
      </c>
      <c r="B143" s="167" t="s">
        <v>236</v>
      </c>
      <c r="C143" s="180" t="s">
        <v>237</v>
      </c>
      <c r="D143" s="168"/>
      <c r="E143" s="169"/>
      <c r="F143" s="170"/>
      <c r="G143" s="170">
        <f>SUMIF(AG144:AG147,"&lt;&gt;NOR",G144:G147)</f>
        <v>0</v>
      </c>
      <c r="H143" s="170"/>
      <c r="I143" s="170">
        <f>SUM(I144:I147)</f>
        <v>0</v>
      </c>
      <c r="J143" s="170"/>
      <c r="K143" s="170">
        <f>SUM(K144:K147)</f>
        <v>0</v>
      </c>
      <c r="L143" s="170"/>
      <c r="M143" s="170">
        <f>SUM(M144:M147)</f>
        <v>0</v>
      </c>
      <c r="N143" s="169"/>
      <c r="O143" s="169">
        <f>SUM(O144:O147)</f>
        <v>0</v>
      </c>
      <c r="P143" s="169"/>
      <c r="Q143" s="169">
        <f>SUM(Q144:Q147)</f>
        <v>0</v>
      </c>
      <c r="R143" s="170"/>
      <c r="S143" s="170"/>
      <c r="T143" s="171"/>
      <c r="U143" s="165"/>
      <c r="V143" s="165">
        <f>SUM(V144:V147)</f>
        <v>292.45999999999998</v>
      </c>
      <c r="W143" s="165"/>
      <c r="X143" s="165"/>
      <c r="Y143" s="165"/>
      <c r="AG143" t="s">
        <v>327</v>
      </c>
    </row>
    <row r="144" spans="1:60" ht="22.5" outlineLevel="1" x14ac:dyDescent="0.2">
      <c r="A144" s="173">
        <v>35</v>
      </c>
      <c r="B144" s="174" t="s">
        <v>4252</v>
      </c>
      <c r="C144" s="181" t="s">
        <v>4253</v>
      </c>
      <c r="D144" s="175" t="s">
        <v>619</v>
      </c>
      <c r="E144" s="176">
        <v>151.92726999999999</v>
      </c>
      <c r="F144" s="177"/>
      <c r="G144" s="178">
        <f>ROUND(E144*F144,2)</f>
        <v>0</v>
      </c>
      <c r="H144" s="177"/>
      <c r="I144" s="178">
        <f>ROUND(E144*H144,2)</f>
        <v>0</v>
      </c>
      <c r="J144" s="177"/>
      <c r="K144" s="178">
        <f>ROUND(E144*J144,2)</f>
        <v>0</v>
      </c>
      <c r="L144" s="178">
        <v>21</v>
      </c>
      <c r="M144" s="178">
        <f>G144*(1+L144/100)</f>
        <v>0</v>
      </c>
      <c r="N144" s="176">
        <v>0</v>
      </c>
      <c r="O144" s="176">
        <f>ROUND(E144*N144,2)</f>
        <v>0</v>
      </c>
      <c r="P144" s="176">
        <v>0</v>
      </c>
      <c r="Q144" s="176">
        <f>ROUND(E144*P144,2)</f>
        <v>0</v>
      </c>
      <c r="R144" s="178" t="s">
        <v>541</v>
      </c>
      <c r="S144" s="178" t="s">
        <v>374</v>
      </c>
      <c r="T144" s="179" t="s">
        <v>374</v>
      </c>
      <c r="U144" s="161">
        <v>1.925</v>
      </c>
      <c r="V144" s="161">
        <f>ROUND(E144*U144,2)</f>
        <v>292.45999999999998</v>
      </c>
      <c r="W144" s="161"/>
      <c r="X144" s="161" t="s">
        <v>1190</v>
      </c>
      <c r="Y144" s="161" t="s">
        <v>334</v>
      </c>
      <c r="Z144" s="151"/>
      <c r="AA144" s="151"/>
      <c r="AB144" s="151"/>
      <c r="AC144" s="151"/>
      <c r="AD144" s="151"/>
      <c r="AE144" s="151"/>
      <c r="AF144" s="151"/>
      <c r="AG144" s="151" t="s">
        <v>1191</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2" x14ac:dyDescent="0.2">
      <c r="A145" s="158"/>
      <c r="B145" s="159"/>
      <c r="C145" s="201" t="s">
        <v>1192</v>
      </c>
      <c r="D145" s="185"/>
      <c r="E145" s="186"/>
      <c r="F145" s="161"/>
      <c r="G145" s="161"/>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381</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01" t="s">
        <v>4254</v>
      </c>
      <c r="D146" s="185"/>
      <c r="E146" s="186"/>
      <c r="F146" s="161"/>
      <c r="G146" s="161"/>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381</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01" t="s">
        <v>4255</v>
      </c>
      <c r="D147" s="185"/>
      <c r="E147" s="186">
        <v>151.92726999999999</v>
      </c>
      <c r="F147" s="161"/>
      <c r="G147" s="161"/>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381</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x14ac:dyDescent="0.2">
      <c r="A148" s="3"/>
      <c r="B148" s="4"/>
      <c r="C148" s="182"/>
      <c r="D148" s="6"/>
      <c r="E148" s="3"/>
      <c r="F148" s="3"/>
      <c r="G148" s="3"/>
      <c r="H148" s="3"/>
      <c r="I148" s="3"/>
      <c r="J148" s="3"/>
      <c r="K148" s="3"/>
      <c r="L148" s="3"/>
      <c r="M148" s="3"/>
      <c r="N148" s="3"/>
      <c r="O148" s="3"/>
      <c r="P148" s="3"/>
      <c r="Q148" s="3"/>
      <c r="R148" s="3"/>
      <c r="S148" s="3"/>
      <c r="T148" s="3"/>
      <c r="U148" s="3"/>
      <c r="V148" s="3"/>
      <c r="W148" s="3"/>
      <c r="X148" s="3"/>
      <c r="Y148" s="3"/>
      <c r="AE148">
        <v>15</v>
      </c>
      <c r="AF148">
        <v>21</v>
      </c>
      <c r="AG148" t="s">
        <v>312</v>
      </c>
    </row>
    <row r="149" spans="1:60" x14ac:dyDescent="0.2">
      <c r="A149" s="154"/>
      <c r="B149" s="155" t="s">
        <v>29</v>
      </c>
      <c r="C149" s="183"/>
      <c r="D149" s="156"/>
      <c r="E149" s="157"/>
      <c r="F149" s="157"/>
      <c r="G149" s="172">
        <f>G8+G51+G99+G125+G143</f>
        <v>0</v>
      </c>
      <c r="H149" s="3"/>
      <c r="I149" s="3"/>
      <c r="J149" s="3"/>
      <c r="K149" s="3"/>
      <c r="L149" s="3"/>
      <c r="M149" s="3"/>
      <c r="N149" s="3"/>
      <c r="O149" s="3"/>
      <c r="P149" s="3"/>
      <c r="Q149" s="3"/>
      <c r="R149" s="3"/>
      <c r="S149" s="3"/>
      <c r="T149" s="3"/>
      <c r="U149" s="3"/>
      <c r="V149" s="3"/>
      <c r="W149" s="3"/>
      <c r="X149" s="3"/>
      <c r="Y149" s="3"/>
      <c r="AE149">
        <f>SUMIF(L7:L147,AE148,G7:G147)</f>
        <v>0</v>
      </c>
      <c r="AF149">
        <f>SUMIF(L7:L147,AF148,G7:G147)</f>
        <v>0</v>
      </c>
      <c r="AG149" t="s">
        <v>366</v>
      </c>
    </row>
    <row r="150" spans="1:60" x14ac:dyDescent="0.2">
      <c r="A150" s="276" t="s">
        <v>1601</v>
      </c>
      <c r="B150" s="276"/>
      <c r="C150" s="182"/>
      <c r="D150" s="6"/>
      <c r="E150" s="3"/>
      <c r="F150" s="3"/>
      <c r="G150" s="3"/>
      <c r="H150" s="3"/>
      <c r="I150" s="3"/>
      <c r="J150" s="3"/>
      <c r="K150" s="3"/>
      <c r="L150" s="3"/>
      <c r="M150" s="3"/>
      <c r="N150" s="3"/>
      <c r="O150" s="3"/>
      <c r="P150" s="3"/>
      <c r="Q150" s="3"/>
      <c r="R150" s="3"/>
      <c r="S150" s="3"/>
      <c r="T150" s="3"/>
      <c r="U150" s="3"/>
      <c r="V150" s="3"/>
      <c r="W150" s="3"/>
      <c r="X150" s="3"/>
      <c r="Y150" s="3"/>
    </row>
    <row r="151" spans="1:60" x14ac:dyDescent="0.2">
      <c r="A151" s="3"/>
      <c r="B151" s="4" t="s">
        <v>4256</v>
      </c>
      <c r="C151" s="182" t="s">
        <v>4257</v>
      </c>
      <c r="D151" s="6"/>
      <c r="E151" s="3"/>
      <c r="F151" s="3"/>
      <c r="G151" s="3"/>
      <c r="H151" s="3"/>
      <c r="I151" s="3"/>
      <c r="J151" s="3"/>
      <c r="K151" s="3"/>
      <c r="L151" s="3"/>
      <c r="M151" s="3"/>
      <c r="N151" s="3"/>
      <c r="O151" s="3"/>
      <c r="P151" s="3"/>
      <c r="Q151" s="3"/>
      <c r="R151" s="3"/>
      <c r="S151" s="3"/>
      <c r="T151" s="3"/>
      <c r="U151" s="3"/>
      <c r="V151" s="3"/>
      <c r="W151" s="3"/>
      <c r="X151" s="3"/>
      <c r="Y151" s="3"/>
      <c r="AG151" t="s">
        <v>1604</v>
      </c>
    </row>
    <row r="152" spans="1:60" x14ac:dyDescent="0.2">
      <c r="A152" s="3"/>
      <c r="B152" s="4" t="s">
        <v>4157</v>
      </c>
      <c r="C152" s="182" t="s">
        <v>4258</v>
      </c>
      <c r="D152" s="6"/>
      <c r="E152" s="3"/>
      <c r="F152" s="3"/>
      <c r="G152" s="3"/>
      <c r="H152" s="3"/>
      <c r="I152" s="3"/>
      <c r="J152" s="3"/>
      <c r="K152" s="3"/>
      <c r="L152" s="3"/>
      <c r="M152" s="3"/>
      <c r="N152" s="3"/>
      <c r="O152" s="3"/>
      <c r="P152" s="3"/>
      <c r="Q152" s="3"/>
      <c r="R152" s="3"/>
      <c r="S152" s="3"/>
      <c r="T152" s="3"/>
      <c r="U152" s="3"/>
      <c r="V152" s="3"/>
      <c r="W152" s="3"/>
      <c r="X152" s="3"/>
      <c r="Y152" s="3"/>
      <c r="AG152" t="s">
        <v>1607</v>
      </c>
    </row>
    <row r="153" spans="1:60" x14ac:dyDescent="0.2">
      <c r="A153" s="3"/>
      <c r="B153" s="4"/>
      <c r="C153" s="182" t="s">
        <v>464</v>
      </c>
      <c r="D153" s="6"/>
      <c r="E153" s="3"/>
      <c r="F153" s="3"/>
      <c r="G153" s="3"/>
      <c r="H153" s="3"/>
      <c r="I153" s="3"/>
      <c r="J153" s="3"/>
      <c r="K153" s="3"/>
      <c r="L153" s="3"/>
      <c r="M153" s="3"/>
      <c r="N153" s="3"/>
      <c r="O153" s="3"/>
      <c r="P153" s="3"/>
      <c r="Q153" s="3"/>
      <c r="R153" s="3"/>
      <c r="S153" s="3"/>
      <c r="T153" s="3"/>
      <c r="U153" s="3"/>
      <c r="V153" s="3"/>
      <c r="W153" s="3"/>
      <c r="X153" s="3"/>
      <c r="Y153" s="3"/>
      <c r="AG153" t="s">
        <v>1608</v>
      </c>
    </row>
    <row r="154" spans="1:60" x14ac:dyDescent="0.2">
      <c r="A154" s="3"/>
      <c r="B154" s="4"/>
      <c r="C154" s="182"/>
      <c r="D154" s="6"/>
      <c r="E154" s="3"/>
      <c r="F154" s="3"/>
      <c r="G154" s="3"/>
      <c r="H154" s="3"/>
      <c r="I154" s="3"/>
      <c r="J154" s="3"/>
      <c r="K154" s="3"/>
      <c r="L154" s="3"/>
      <c r="M154" s="3"/>
      <c r="N154" s="3"/>
      <c r="O154" s="3"/>
      <c r="P154" s="3"/>
      <c r="Q154" s="3"/>
      <c r="R154" s="3"/>
      <c r="S154" s="3"/>
      <c r="T154" s="3"/>
      <c r="U154" s="3"/>
      <c r="V154" s="3"/>
      <c r="W154" s="3"/>
      <c r="X154" s="3"/>
      <c r="Y154" s="3"/>
    </row>
    <row r="155" spans="1:60" x14ac:dyDescent="0.2">
      <c r="C155" s="184"/>
      <c r="D155" s="10"/>
      <c r="AG155" t="s">
        <v>367</v>
      </c>
    </row>
    <row r="156" spans="1:60" x14ac:dyDescent="0.2">
      <c r="D156" s="10"/>
    </row>
    <row r="157" spans="1:60" x14ac:dyDescent="0.2">
      <c r="D157" s="10"/>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EbXCRTMx9On5/Naoc4ghX1IztwePg4WQUvj411p7eBLe4b6KueGB1vhtveL6CVVKEwrM/VA+ogtPMPRlnpnKA==" saltValue="hPppz8ncWs56yOmZhgnIUA==" spinCount="100000" sheet="1" formatRows="0"/>
  <mergeCells count="27">
    <mergeCell ref="A1:G1"/>
    <mergeCell ref="C2:G2"/>
    <mergeCell ref="C3:G3"/>
    <mergeCell ref="C4:G4"/>
    <mergeCell ref="A150:B150"/>
    <mergeCell ref="C10:G10"/>
    <mergeCell ref="C16:G16"/>
    <mergeCell ref="C20:G20"/>
    <mergeCell ref="C42:G42"/>
    <mergeCell ref="C47:G47"/>
    <mergeCell ref="C110:G110"/>
    <mergeCell ref="C53:G53"/>
    <mergeCell ref="C58:G58"/>
    <mergeCell ref="C61:G61"/>
    <mergeCell ref="C64:G64"/>
    <mergeCell ref="C69:G69"/>
    <mergeCell ref="C72:G72"/>
    <mergeCell ref="C75:G75"/>
    <mergeCell ref="C78:G78"/>
    <mergeCell ref="C89:G89"/>
    <mergeCell ref="C90:G90"/>
    <mergeCell ref="C107:G107"/>
    <mergeCell ref="C115:G115"/>
    <mergeCell ref="C120:G120"/>
    <mergeCell ref="C127:G127"/>
    <mergeCell ref="C130:G130"/>
    <mergeCell ref="C133:G133"/>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&amp;LSO-01.4.1 RN - terénní a sadové úpravy, zpevněné plochy&amp;C&amp;P/&amp;N&amp;Rzáří 2023</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109</v>
      </c>
      <c r="C3" s="266" t="s">
        <v>110</v>
      </c>
      <c r="D3" s="267"/>
      <c r="E3" s="267"/>
      <c r="F3" s="267"/>
      <c r="G3" s="268"/>
      <c r="AC3" s="124" t="s">
        <v>369</v>
      </c>
      <c r="AG3" t="s">
        <v>302</v>
      </c>
    </row>
    <row r="4" spans="1:60" ht="24.95" customHeight="1" x14ac:dyDescent="0.2">
      <c r="A4" s="144" t="s">
        <v>9</v>
      </c>
      <c r="B4" s="145" t="s">
        <v>111</v>
      </c>
      <c r="C4" s="269" t="s">
        <v>112</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186</v>
      </c>
      <c r="C8" s="180" t="s">
        <v>187</v>
      </c>
      <c r="D8" s="168"/>
      <c r="E8" s="169"/>
      <c r="F8" s="170"/>
      <c r="G8" s="170">
        <f>SUMIF(AG9:AG51,"&lt;&gt;NOR",G9:G51)</f>
        <v>0</v>
      </c>
      <c r="H8" s="170"/>
      <c r="I8" s="170">
        <f>SUM(I9:I51)</f>
        <v>0</v>
      </c>
      <c r="J8" s="170"/>
      <c r="K8" s="170">
        <f>SUM(K9:K51)</f>
        <v>0</v>
      </c>
      <c r="L8" s="170"/>
      <c r="M8" s="170">
        <f>SUM(M9:M51)</f>
        <v>0</v>
      </c>
      <c r="N8" s="169"/>
      <c r="O8" s="169">
        <f>SUM(O9:O51)</f>
        <v>0</v>
      </c>
      <c r="P8" s="169"/>
      <c r="Q8" s="169">
        <f>SUM(Q9:Q51)</f>
        <v>0</v>
      </c>
      <c r="R8" s="170"/>
      <c r="S8" s="170"/>
      <c r="T8" s="171"/>
      <c r="U8" s="165"/>
      <c r="V8" s="165">
        <f>SUM(V9:V51)</f>
        <v>51.09</v>
      </c>
      <c r="W8" s="165"/>
      <c r="X8" s="165"/>
      <c r="Y8" s="165"/>
      <c r="AG8" t="s">
        <v>327</v>
      </c>
    </row>
    <row r="9" spans="1:60" outlineLevel="1" x14ac:dyDescent="0.2">
      <c r="A9" s="173">
        <v>1</v>
      </c>
      <c r="B9" s="174" t="s">
        <v>4259</v>
      </c>
      <c r="C9" s="181" t="s">
        <v>4260</v>
      </c>
      <c r="D9" s="175" t="s">
        <v>389</v>
      </c>
      <c r="E9" s="176">
        <v>8.6</v>
      </c>
      <c r="F9" s="177"/>
      <c r="G9" s="178">
        <f>ROUND(E9*F9,2)</f>
        <v>0</v>
      </c>
      <c r="H9" s="177"/>
      <c r="I9" s="178">
        <f>ROUND(E9*H9,2)</f>
        <v>0</v>
      </c>
      <c r="J9" s="177"/>
      <c r="K9" s="178">
        <f>ROUND(E9*J9,2)</f>
        <v>0</v>
      </c>
      <c r="L9" s="178">
        <v>21</v>
      </c>
      <c r="M9" s="178">
        <f>G9*(1+L9/100)</f>
        <v>0</v>
      </c>
      <c r="N9" s="176">
        <v>0</v>
      </c>
      <c r="O9" s="176">
        <f>ROUND(E9*N9,2)</f>
        <v>0</v>
      </c>
      <c r="P9" s="176">
        <v>0</v>
      </c>
      <c r="Q9" s="176">
        <f>ROUND(E9*P9,2)</f>
        <v>0</v>
      </c>
      <c r="R9" s="178" t="s">
        <v>373</v>
      </c>
      <c r="S9" s="178" t="s">
        <v>374</v>
      </c>
      <c r="T9" s="179" t="s">
        <v>374</v>
      </c>
      <c r="U9" s="161">
        <v>0.36799999999999999</v>
      </c>
      <c r="V9" s="161">
        <f>ROUND(E9*U9,2)</f>
        <v>3.16</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72" t="s">
        <v>4261</v>
      </c>
      <c r="D10" s="273"/>
      <c r="E10" s="273"/>
      <c r="F10" s="273"/>
      <c r="G10" s="273"/>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378</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2" x14ac:dyDescent="0.2">
      <c r="A11" s="158"/>
      <c r="B11" s="159"/>
      <c r="C11" s="201" t="s">
        <v>4262</v>
      </c>
      <c r="D11" s="185"/>
      <c r="E11" s="186">
        <v>8.6</v>
      </c>
      <c r="F11" s="161"/>
      <c r="G11" s="161"/>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381</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3">
        <v>2</v>
      </c>
      <c r="B12" s="174" t="s">
        <v>4263</v>
      </c>
      <c r="C12" s="181" t="s">
        <v>4264</v>
      </c>
      <c r="D12" s="175" t="s">
        <v>389</v>
      </c>
      <c r="E12" s="176">
        <v>8.16</v>
      </c>
      <c r="F12" s="177"/>
      <c r="G12" s="178">
        <f>ROUND(E12*F12,2)</f>
        <v>0</v>
      </c>
      <c r="H12" s="177"/>
      <c r="I12" s="178">
        <f>ROUND(E12*H12,2)</f>
        <v>0</v>
      </c>
      <c r="J12" s="177"/>
      <c r="K12" s="178">
        <f>ROUND(E12*J12,2)</f>
        <v>0</v>
      </c>
      <c r="L12" s="178">
        <v>21</v>
      </c>
      <c r="M12" s="178">
        <f>G12*(1+L12/100)</f>
        <v>0</v>
      </c>
      <c r="N12" s="176">
        <v>0</v>
      </c>
      <c r="O12" s="176">
        <f>ROUND(E12*N12,2)</f>
        <v>0</v>
      </c>
      <c r="P12" s="176">
        <v>0</v>
      </c>
      <c r="Q12" s="176">
        <f>ROUND(E12*P12,2)</f>
        <v>0</v>
      </c>
      <c r="R12" s="178" t="s">
        <v>373</v>
      </c>
      <c r="S12" s="178" t="s">
        <v>374</v>
      </c>
      <c r="T12" s="179" t="s">
        <v>374</v>
      </c>
      <c r="U12" s="161">
        <v>3.5329999999999999</v>
      </c>
      <c r="V12" s="161">
        <f>ROUND(E12*U12,2)</f>
        <v>28.83</v>
      </c>
      <c r="W12" s="161"/>
      <c r="X12" s="161" t="s">
        <v>375</v>
      </c>
      <c r="Y12" s="161" t="s">
        <v>334</v>
      </c>
      <c r="Z12" s="151"/>
      <c r="AA12" s="151"/>
      <c r="AB12" s="151"/>
      <c r="AC12" s="151"/>
      <c r="AD12" s="151"/>
      <c r="AE12" s="151"/>
      <c r="AF12" s="151"/>
      <c r="AG12" s="151" t="s">
        <v>376</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2" x14ac:dyDescent="0.2">
      <c r="A13" s="158"/>
      <c r="B13" s="159"/>
      <c r="C13" s="272" t="s">
        <v>4265</v>
      </c>
      <c r="D13" s="273"/>
      <c r="E13" s="273"/>
      <c r="F13" s="273"/>
      <c r="G13" s="273"/>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378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03" t="s">
        <v>432</v>
      </c>
      <c r="D14" s="189"/>
      <c r="E14" s="190"/>
      <c r="F14" s="161"/>
      <c r="G14" s="161"/>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381</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04" t="s">
        <v>4266</v>
      </c>
      <c r="D15" s="189"/>
      <c r="E15" s="190">
        <v>215</v>
      </c>
      <c r="F15" s="161"/>
      <c r="G15" s="161"/>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381</v>
      </c>
      <c r="AH15" s="151">
        <v>2</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04" t="s">
        <v>4267</v>
      </c>
      <c r="D16" s="189"/>
      <c r="E16" s="190">
        <v>84.313730000000007</v>
      </c>
      <c r="F16" s="161"/>
      <c r="G16" s="161"/>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381</v>
      </c>
      <c r="AH16" s="151">
        <v>2</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03" t="s">
        <v>441</v>
      </c>
      <c r="D17" s="189"/>
      <c r="E17" s="190"/>
      <c r="F17" s="161"/>
      <c r="G17" s="161"/>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381</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01" t="s">
        <v>464</v>
      </c>
      <c r="D18" s="185"/>
      <c r="E18" s="186"/>
      <c r="F18" s="161"/>
      <c r="G18" s="161"/>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381</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01" t="s">
        <v>4268</v>
      </c>
      <c r="D19" s="185"/>
      <c r="E19" s="186">
        <v>6.12</v>
      </c>
      <c r="F19" s="161"/>
      <c r="G19" s="161"/>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381</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01" t="s">
        <v>4269</v>
      </c>
      <c r="D20" s="185"/>
      <c r="E20" s="186">
        <v>0.6</v>
      </c>
      <c r="F20" s="161"/>
      <c r="G20" s="161"/>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381</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01" t="s">
        <v>4270</v>
      </c>
      <c r="D21" s="185"/>
      <c r="E21" s="186">
        <v>0.57599999999999996</v>
      </c>
      <c r="F21" s="161"/>
      <c r="G21" s="161"/>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381</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01" t="s">
        <v>4271</v>
      </c>
      <c r="D22" s="185"/>
      <c r="E22" s="186">
        <v>0.86399999999999999</v>
      </c>
      <c r="F22" s="161"/>
      <c r="G22" s="161"/>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381</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3</v>
      </c>
      <c r="B23" s="174" t="s">
        <v>482</v>
      </c>
      <c r="C23" s="181" t="s">
        <v>483</v>
      </c>
      <c r="D23" s="175" t="s">
        <v>389</v>
      </c>
      <c r="E23" s="176">
        <v>16.760000000000002</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t="s">
        <v>373</v>
      </c>
      <c r="S23" s="178" t="s">
        <v>374</v>
      </c>
      <c r="T23" s="179" t="s">
        <v>374</v>
      </c>
      <c r="U23" s="161">
        <v>0.34499999999999997</v>
      </c>
      <c r="V23" s="161">
        <f>ROUND(E23*U23,2)</f>
        <v>5.78</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72" t="s">
        <v>484</v>
      </c>
      <c r="D24" s="273"/>
      <c r="E24" s="273"/>
      <c r="F24" s="273"/>
      <c r="G24" s="273"/>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378</v>
      </c>
      <c r="AH24" s="151"/>
      <c r="AI24" s="151"/>
      <c r="AJ24" s="151"/>
      <c r="AK24" s="151"/>
      <c r="AL24" s="151"/>
      <c r="AM24" s="151"/>
      <c r="AN24" s="151"/>
      <c r="AO24" s="151"/>
      <c r="AP24" s="151"/>
      <c r="AQ24" s="151"/>
      <c r="AR24" s="151"/>
      <c r="AS24" s="151"/>
      <c r="AT24" s="151"/>
      <c r="AU24" s="151"/>
      <c r="AV24" s="151"/>
      <c r="AW24" s="151"/>
      <c r="AX24" s="151"/>
      <c r="AY24" s="151"/>
      <c r="AZ24" s="151"/>
      <c r="BA24" s="193" t="str">
        <f>C24</f>
        <v>bez naložení do dopravní nádoby, ale s vyprázdněním dopravní nádoby na hromadu nebo na dopravní prostředek,</v>
      </c>
      <c r="BB24" s="151"/>
      <c r="BC24" s="151"/>
      <c r="BD24" s="151"/>
      <c r="BE24" s="151"/>
      <c r="BF24" s="151"/>
      <c r="BG24" s="151"/>
      <c r="BH24" s="151"/>
    </row>
    <row r="25" spans="1:60" outlineLevel="2" x14ac:dyDescent="0.2">
      <c r="A25" s="158"/>
      <c r="B25" s="159"/>
      <c r="C25" s="201" t="s">
        <v>4272</v>
      </c>
      <c r="D25" s="185"/>
      <c r="E25" s="186">
        <v>8.6</v>
      </c>
      <c r="F25" s="161"/>
      <c r="G25" s="161"/>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381</v>
      </c>
      <c r="AH25" s="151">
        <v>5</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01" t="s">
        <v>4273</v>
      </c>
      <c r="D26" s="185"/>
      <c r="E26" s="186">
        <v>8.16</v>
      </c>
      <c r="F26" s="161"/>
      <c r="G26" s="161"/>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381</v>
      </c>
      <c r="AH26" s="151">
        <v>5</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73">
        <v>4</v>
      </c>
      <c r="B27" s="174" t="s">
        <v>4274</v>
      </c>
      <c r="C27" s="181" t="s">
        <v>4275</v>
      </c>
      <c r="D27" s="175" t="s">
        <v>389</v>
      </c>
      <c r="E27" s="176">
        <v>3.3140000000000001</v>
      </c>
      <c r="F27" s="177"/>
      <c r="G27" s="178">
        <f>ROUND(E27*F27,2)</f>
        <v>0</v>
      </c>
      <c r="H27" s="177"/>
      <c r="I27" s="178">
        <f>ROUND(E27*H27,2)</f>
        <v>0</v>
      </c>
      <c r="J27" s="177"/>
      <c r="K27" s="178">
        <f>ROUND(E27*J27,2)</f>
        <v>0</v>
      </c>
      <c r="L27" s="178">
        <v>21</v>
      </c>
      <c r="M27" s="178">
        <f>G27*(1+L27/100)</f>
        <v>0</v>
      </c>
      <c r="N27" s="176">
        <v>0</v>
      </c>
      <c r="O27" s="176">
        <f>ROUND(E27*N27,2)</f>
        <v>0</v>
      </c>
      <c r="P27" s="176">
        <v>0</v>
      </c>
      <c r="Q27" s="176">
        <f>ROUND(E27*P27,2)</f>
        <v>0</v>
      </c>
      <c r="R27" s="178" t="s">
        <v>373</v>
      </c>
      <c r="S27" s="178" t="s">
        <v>374</v>
      </c>
      <c r="T27" s="179" t="s">
        <v>374</v>
      </c>
      <c r="U27" s="161">
        <v>8.6999999999999994E-2</v>
      </c>
      <c r="V27" s="161">
        <f>ROUND(E27*U27,2)</f>
        <v>0.28999999999999998</v>
      </c>
      <c r="W27" s="161"/>
      <c r="X27" s="161" t="s">
        <v>375</v>
      </c>
      <c r="Y27" s="161" t="s">
        <v>334</v>
      </c>
      <c r="Z27" s="151"/>
      <c r="AA27" s="151"/>
      <c r="AB27" s="151"/>
      <c r="AC27" s="151"/>
      <c r="AD27" s="151"/>
      <c r="AE27" s="151"/>
      <c r="AF27" s="151"/>
      <c r="AG27" s="151" t="s">
        <v>376</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2" x14ac:dyDescent="0.2">
      <c r="A28" s="158"/>
      <c r="B28" s="159"/>
      <c r="C28" s="272" t="s">
        <v>497</v>
      </c>
      <c r="D28" s="273"/>
      <c r="E28" s="273"/>
      <c r="F28" s="273"/>
      <c r="G28" s="273"/>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378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2" x14ac:dyDescent="0.2">
      <c r="A29" s="158"/>
      <c r="B29" s="159"/>
      <c r="C29" s="201" t="s">
        <v>4276</v>
      </c>
      <c r="D29" s="185"/>
      <c r="E29" s="186">
        <v>3.3140000000000001</v>
      </c>
      <c r="F29" s="161"/>
      <c r="G29" s="161"/>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381</v>
      </c>
      <c r="AH29" s="151">
        <v>5</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173">
        <v>5</v>
      </c>
      <c r="B30" s="174" t="s">
        <v>1817</v>
      </c>
      <c r="C30" s="181" t="s">
        <v>1818</v>
      </c>
      <c r="D30" s="175" t="s">
        <v>389</v>
      </c>
      <c r="E30" s="176">
        <v>6.6280000000000001</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t="s">
        <v>373</v>
      </c>
      <c r="S30" s="178" t="s">
        <v>374</v>
      </c>
      <c r="T30" s="179" t="s">
        <v>374</v>
      </c>
      <c r="U30" s="161">
        <v>0.65200000000000002</v>
      </c>
      <c r="V30" s="161">
        <f>ROUND(E30*U30,2)</f>
        <v>4.32</v>
      </c>
      <c r="W30" s="161"/>
      <c r="X30" s="161" t="s">
        <v>375</v>
      </c>
      <c r="Y30" s="161" t="s">
        <v>334</v>
      </c>
      <c r="Z30" s="151"/>
      <c r="AA30" s="151"/>
      <c r="AB30" s="151"/>
      <c r="AC30" s="151"/>
      <c r="AD30" s="151"/>
      <c r="AE30" s="151"/>
      <c r="AF30" s="151"/>
      <c r="AG30" s="151" t="s">
        <v>376</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01" t="s">
        <v>4277</v>
      </c>
      <c r="D31" s="185"/>
      <c r="E31" s="186">
        <v>6.6280000000000001</v>
      </c>
      <c r="F31" s="161"/>
      <c r="G31" s="161"/>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381</v>
      </c>
      <c r="AH31" s="151">
        <v>5</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73">
        <v>6</v>
      </c>
      <c r="B32" s="174" t="s">
        <v>519</v>
      </c>
      <c r="C32" s="181" t="s">
        <v>520</v>
      </c>
      <c r="D32" s="175" t="s">
        <v>389</v>
      </c>
      <c r="E32" s="176">
        <v>3.3140000000000001</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t="s">
        <v>373</v>
      </c>
      <c r="S32" s="178" t="s">
        <v>374</v>
      </c>
      <c r="T32" s="179" t="s">
        <v>374</v>
      </c>
      <c r="U32" s="161">
        <v>0.01</v>
      </c>
      <c r="V32" s="161">
        <f>ROUND(E32*U32,2)</f>
        <v>0.03</v>
      </c>
      <c r="W32" s="161"/>
      <c r="X32" s="161" t="s">
        <v>375</v>
      </c>
      <c r="Y32" s="161" t="s">
        <v>334</v>
      </c>
      <c r="Z32" s="151"/>
      <c r="AA32" s="151"/>
      <c r="AB32" s="151"/>
      <c r="AC32" s="151"/>
      <c r="AD32" s="151"/>
      <c r="AE32" s="151"/>
      <c r="AF32" s="151"/>
      <c r="AG32" s="151" t="s">
        <v>376</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01" t="s">
        <v>4278</v>
      </c>
      <c r="D33" s="185"/>
      <c r="E33" s="186">
        <v>3.3140000000000001</v>
      </c>
      <c r="F33" s="161"/>
      <c r="G33" s="161"/>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381</v>
      </c>
      <c r="AH33" s="151">
        <v>5</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3">
        <v>7</v>
      </c>
      <c r="B34" s="174" t="s">
        <v>523</v>
      </c>
      <c r="C34" s="181" t="s">
        <v>524</v>
      </c>
      <c r="D34" s="175" t="s">
        <v>389</v>
      </c>
      <c r="E34" s="176">
        <v>3.3140000000000001</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t="s">
        <v>373</v>
      </c>
      <c r="S34" s="178" t="s">
        <v>374</v>
      </c>
      <c r="T34" s="179" t="s">
        <v>374</v>
      </c>
      <c r="U34" s="161">
        <v>0.20200000000000001</v>
      </c>
      <c r="V34" s="161">
        <f>ROUND(E34*U34,2)</f>
        <v>0.67</v>
      </c>
      <c r="W34" s="161"/>
      <c r="X34" s="161" t="s">
        <v>375</v>
      </c>
      <c r="Y34" s="161" t="s">
        <v>334</v>
      </c>
      <c r="Z34" s="151"/>
      <c r="AA34" s="151"/>
      <c r="AB34" s="151"/>
      <c r="AC34" s="151"/>
      <c r="AD34" s="151"/>
      <c r="AE34" s="151"/>
      <c r="AF34" s="151"/>
      <c r="AG34" s="151" t="s">
        <v>376</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72" t="s">
        <v>525</v>
      </c>
      <c r="D35" s="273"/>
      <c r="E35" s="273"/>
      <c r="F35" s="273"/>
      <c r="G35" s="273"/>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378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2" x14ac:dyDescent="0.2">
      <c r="A36" s="158"/>
      <c r="B36" s="159"/>
      <c r="C36" s="274" t="s">
        <v>526</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01" t="s">
        <v>4262</v>
      </c>
      <c r="D37" s="185"/>
      <c r="E37" s="186">
        <v>8.6</v>
      </c>
      <c r="F37" s="161"/>
      <c r="G37" s="161"/>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381</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01" t="s">
        <v>4279</v>
      </c>
      <c r="D38" s="185"/>
      <c r="E38" s="186">
        <v>-1.075</v>
      </c>
      <c r="F38" s="161"/>
      <c r="G38" s="161"/>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381</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1" t="s">
        <v>4280</v>
      </c>
      <c r="D39" s="185"/>
      <c r="E39" s="186">
        <v>-4.2110000000000003</v>
      </c>
      <c r="F39" s="161"/>
      <c r="G39" s="161"/>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381</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3">
        <v>8</v>
      </c>
      <c r="B40" s="174" t="s">
        <v>546</v>
      </c>
      <c r="C40" s="181" t="s">
        <v>547</v>
      </c>
      <c r="D40" s="175" t="s">
        <v>514</v>
      </c>
      <c r="E40" s="176">
        <v>430</v>
      </c>
      <c r="F40" s="177"/>
      <c r="G40" s="178">
        <f>ROUND(E40*F40,2)</f>
        <v>0</v>
      </c>
      <c r="H40" s="177"/>
      <c r="I40" s="178">
        <f>ROUND(E40*H40,2)</f>
        <v>0</v>
      </c>
      <c r="J40" s="177"/>
      <c r="K40" s="178">
        <f>ROUND(E40*J40,2)</f>
        <v>0</v>
      </c>
      <c r="L40" s="178">
        <v>21</v>
      </c>
      <c r="M40" s="178">
        <f>G40*(1+L40/100)</f>
        <v>0</v>
      </c>
      <c r="N40" s="176">
        <v>0</v>
      </c>
      <c r="O40" s="176">
        <f>ROUND(E40*N40,2)</f>
        <v>0</v>
      </c>
      <c r="P40" s="176">
        <v>0</v>
      </c>
      <c r="Q40" s="176">
        <f>ROUND(E40*P40,2)</f>
        <v>0</v>
      </c>
      <c r="R40" s="178" t="s">
        <v>373</v>
      </c>
      <c r="S40" s="178" t="s">
        <v>374</v>
      </c>
      <c r="T40" s="179" t="s">
        <v>374</v>
      </c>
      <c r="U40" s="161">
        <v>1.7999999999999999E-2</v>
      </c>
      <c r="V40" s="161">
        <f>ROUND(E40*U40,2)</f>
        <v>7.74</v>
      </c>
      <c r="W40" s="161"/>
      <c r="X40" s="161" t="s">
        <v>375</v>
      </c>
      <c r="Y40" s="161" t="s">
        <v>334</v>
      </c>
      <c r="Z40" s="151"/>
      <c r="AA40" s="151"/>
      <c r="AB40" s="151"/>
      <c r="AC40" s="151"/>
      <c r="AD40" s="151"/>
      <c r="AE40" s="151"/>
      <c r="AF40" s="151"/>
      <c r="AG40" s="151" t="s">
        <v>376</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2" x14ac:dyDescent="0.2">
      <c r="A41" s="158"/>
      <c r="B41" s="159"/>
      <c r="C41" s="272" t="s">
        <v>548</v>
      </c>
      <c r="D41" s="273"/>
      <c r="E41" s="273"/>
      <c r="F41" s="273"/>
      <c r="G41" s="273"/>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378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2" x14ac:dyDescent="0.2">
      <c r="A42" s="158"/>
      <c r="B42" s="159"/>
      <c r="C42" s="201" t="s">
        <v>4281</v>
      </c>
      <c r="D42" s="185"/>
      <c r="E42" s="186">
        <v>430</v>
      </c>
      <c r="F42" s="161"/>
      <c r="G42" s="161"/>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381</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33.75" outlineLevel="1" x14ac:dyDescent="0.2">
      <c r="A43" s="173">
        <v>9</v>
      </c>
      <c r="B43" s="174" t="s">
        <v>558</v>
      </c>
      <c r="C43" s="181" t="s">
        <v>559</v>
      </c>
      <c r="D43" s="175" t="s">
        <v>560</v>
      </c>
      <c r="E43" s="176">
        <v>26.891999999999999</v>
      </c>
      <c r="F43" s="177"/>
      <c r="G43" s="178">
        <f>ROUND(E43*F43,2)</f>
        <v>0</v>
      </c>
      <c r="H43" s="177"/>
      <c r="I43" s="178">
        <f>ROUND(E43*H43,2)</f>
        <v>0</v>
      </c>
      <c r="J43" s="177"/>
      <c r="K43" s="178">
        <f>ROUND(E43*J43,2)</f>
        <v>0</v>
      </c>
      <c r="L43" s="178">
        <v>21</v>
      </c>
      <c r="M43" s="178">
        <f>G43*(1+L43/100)</f>
        <v>0</v>
      </c>
      <c r="N43" s="176">
        <v>0</v>
      </c>
      <c r="O43" s="176">
        <f>ROUND(E43*N43,2)</f>
        <v>0</v>
      </c>
      <c r="P43" s="176">
        <v>0</v>
      </c>
      <c r="Q43" s="176">
        <f>ROUND(E43*P43,2)</f>
        <v>0</v>
      </c>
      <c r="R43" s="178"/>
      <c r="S43" s="178" t="s">
        <v>331</v>
      </c>
      <c r="T43" s="179" t="s">
        <v>332</v>
      </c>
      <c r="U43" s="161">
        <v>0.01</v>
      </c>
      <c r="V43" s="161">
        <f>ROUND(E43*U43,2)</f>
        <v>0.27</v>
      </c>
      <c r="W43" s="161"/>
      <c r="X43" s="161" t="s">
        <v>375</v>
      </c>
      <c r="Y43" s="161" t="s">
        <v>334</v>
      </c>
      <c r="Z43" s="151"/>
      <c r="AA43" s="151"/>
      <c r="AB43" s="151"/>
      <c r="AC43" s="151"/>
      <c r="AD43" s="151"/>
      <c r="AE43" s="151"/>
      <c r="AF43" s="151"/>
      <c r="AG43" s="151" t="s">
        <v>376</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2" x14ac:dyDescent="0.2">
      <c r="A44" s="158"/>
      <c r="B44" s="159"/>
      <c r="C44" s="263" t="s">
        <v>561</v>
      </c>
      <c r="D44" s="264"/>
      <c r="E44" s="264"/>
      <c r="F44" s="264"/>
      <c r="G44" s="264"/>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položka obsahuje veškěré náklady spojené s odvozy přebytečné zeminy z výkopových prací na skládku včetně poplatku</v>
      </c>
      <c r="BB44" s="151"/>
      <c r="BC44" s="151"/>
      <c r="BD44" s="151"/>
      <c r="BE44" s="151"/>
      <c r="BF44" s="151"/>
      <c r="BG44" s="151"/>
      <c r="BH44" s="151"/>
    </row>
    <row r="45" spans="1:60" outlineLevel="2" x14ac:dyDescent="0.2">
      <c r="A45" s="158"/>
      <c r="B45" s="159"/>
      <c r="C45" s="203" t="s">
        <v>432</v>
      </c>
      <c r="D45" s="189"/>
      <c r="E45" s="190"/>
      <c r="F45" s="161"/>
      <c r="G45" s="161"/>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381</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04" t="s">
        <v>4282</v>
      </c>
      <c r="D46" s="189"/>
      <c r="E46" s="190">
        <v>8.6</v>
      </c>
      <c r="F46" s="161"/>
      <c r="G46" s="161"/>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381</v>
      </c>
      <c r="AH46" s="151">
        <v>2</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04" t="s">
        <v>4283</v>
      </c>
      <c r="D47" s="189"/>
      <c r="E47" s="190">
        <v>-3.3140000000000001</v>
      </c>
      <c r="F47" s="161"/>
      <c r="G47" s="161"/>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381</v>
      </c>
      <c r="AH47" s="151">
        <v>2</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04" t="s">
        <v>4284</v>
      </c>
      <c r="D48" s="189"/>
      <c r="E48" s="190">
        <v>8.16</v>
      </c>
      <c r="F48" s="161"/>
      <c r="G48" s="161"/>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381</v>
      </c>
      <c r="AH48" s="151">
        <v>2</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05" t="s">
        <v>437</v>
      </c>
      <c r="D49" s="191"/>
      <c r="E49" s="192">
        <v>13.446</v>
      </c>
      <c r="F49" s="161"/>
      <c r="G49" s="161"/>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381</v>
      </c>
      <c r="AH49" s="151">
        <v>3</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3" x14ac:dyDescent="0.2">
      <c r="A50" s="158"/>
      <c r="B50" s="159"/>
      <c r="C50" s="203" t="s">
        <v>441</v>
      </c>
      <c r="D50" s="189"/>
      <c r="E50" s="190"/>
      <c r="F50" s="161"/>
      <c r="G50" s="161"/>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381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3" x14ac:dyDescent="0.2">
      <c r="A51" s="158"/>
      <c r="B51" s="159"/>
      <c r="C51" s="201" t="s">
        <v>4285</v>
      </c>
      <c r="D51" s="185"/>
      <c r="E51" s="186">
        <v>26.891999999999999</v>
      </c>
      <c r="F51" s="161"/>
      <c r="G51" s="161"/>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381</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x14ac:dyDescent="0.2">
      <c r="A52" s="166" t="s">
        <v>326</v>
      </c>
      <c r="B52" s="167" t="s">
        <v>196</v>
      </c>
      <c r="C52" s="180" t="s">
        <v>197</v>
      </c>
      <c r="D52" s="168"/>
      <c r="E52" s="169"/>
      <c r="F52" s="170"/>
      <c r="G52" s="170">
        <f>SUMIF(AG53:AG61,"&lt;&gt;NOR",G53:G61)</f>
        <v>0</v>
      </c>
      <c r="H52" s="170"/>
      <c r="I52" s="170">
        <f>SUM(I53:I61)</f>
        <v>0</v>
      </c>
      <c r="J52" s="170"/>
      <c r="K52" s="170">
        <f>SUM(K53:K61)</f>
        <v>0</v>
      </c>
      <c r="L52" s="170"/>
      <c r="M52" s="170">
        <f>SUM(M53:M61)</f>
        <v>0</v>
      </c>
      <c r="N52" s="169"/>
      <c r="O52" s="169">
        <f>SUM(O53:O61)</f>
        <v>21.33</v>
      </c>
      <c r="P52" s="169"/>
      <c r="Q52" s="169">
        <f>SUM(Q53:Q61)</f>
        <v>0</v>
      </c>
      <c r="R52" s="170"/>
      <c r="S52" s="170"/>
      <c r="T52" s="171"/>
      <c r="U52" s="165"/>
      <c r="V52" s="165">
        <f>SUM(V53:V61)</f>
        <v>4.03</v>
      </c>
      <c r="W52" s="165"/>
      <c r="X52" s="165"/>
      <c r="Y52" s="165"/>
      <c r="AG52" t="s">
        <v>327</v>
      </c>
    </row>
    <row r="53" spans="1:60" outlineLevel="1" x14ac:dyDescent="0.2">
      <c r="A53" s="173">
        <v>10</v>
      </c>
      <c r="B53" s="174" t="s">
        <v>4286</v>
      </c>
      <c r="C53" s="181" t="s">
        <v>4287</v>
      </c>
      <c r="D53" s="175" t="s">
        <v>389</v>
      </c>
      <c r="E53" s="176">
        <v>8.4456000000000007</v>
      </c>
      <c r="F53" s="177"/>
      <c r="G53" s="178">
        <f>ROUND(E53*F53,2)</f>
        <v>0</v>
      </c>
      <c r="H53" s="177"/>
      <c r="I53" s="178">
        <f>ROUND(E53*H53,2)</f>
        <v>0</v>
      </c>
      <c r="J53" s="177"/>
      <c r="K53" s="178">
        <f>ROUND(E53*J53,2)</f>
        <v>0</v>
      </c>
      <c r="L53" s="178">
        <v>21</v>
      </c>
      <c r="M53" s="178">
        <f>G53*(1+L53/100)</f>
        <v>0</v>
      </c>
      <c r="N53" s="176">
        <v>2.5249999999999999</v>
      </c>
      <c r="O53" s="176">
        <f>ROUND(E53*N53,2)</f>
        <v>21.33</v>
      </c>
      <c r="P53" s="176">
        <v>0</v>
      </c>
      <c r="Q53" s="176">
        <f>ROUND(E53*P53,2)</f>
        <v>0</v>
      </c>
      <c r="R53" s="178" t="s">
        <v>771</v>
      </c>
      <c r="S53" s="178" t="s">
        <v>374</v>
      </c>
      <c r="T53" s="179" t="s">
        <v>374</v>
      </c>
      <c r="U53" s="161">
        <v>0.47699999999999998</v>
      </c>
      <c r="V53" s="161">
        <f>ROUND(E53*U53,2)</f>
        <v>4.03</v>
      </c>
      <c r="W53" s="161"/>
      <c r="X53" s="161" t="s">
        <v>375</v>
      </c>
      <c r="Y53" s="161" t="s">
        <v>334</v>
      </c>
      <c r="Z53" s="151"/>
      <c r="AA53" s="151"/>
      <c r="AB53" s="151"/>
      <c r="AC53" s="151"/>
      <c r="AD53" s="151"/>
      <c r="AE53" s="151"/>
      <c r="AF53" s="151"/>
      <c r="AG53" s="151" t="s">
        <v>376</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2" x14ac:dyDescent="0.2">
      <c r="A54" s="158"/>
      <c r="B54" s="159"/>
      <c r="C54" s="203" t="s">
        <v>432</v>
      </c>
      <c r="D54" s="189"/>
      <c r="E54" s="190"/>
      <c r="F54" s="161"/>
      <c r="G54" s="161"/>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381</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04" t="s">
        <v>4288</v>
      </c>
      <c r="D55" s="189"/>
      <c r="E55" s="190">
        <v>6.12</v>
      </c>
      <c r="F55" s="161"/>
      <c r="G55" s="161"/>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381</v>
      </c>
      <c r="AH55" s="151">
        <v>2</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04" t="s">
        <v>4289</v>
      </c>
      <c r="D56" s="189"/>
      <c r="E56" s="190">
        <v>0.6</v>
      </c>
      <c r="F56" s="161"/>
      <c r="G56" s="161"/>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381</v>
      </c>
      <c r="AH56" s="151">
        <v>2</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04" t="s">
        <v>4290</v>
      </c>
      <c r="D57" s="189"/>
      <c r="E57" s="190">
        <v>0.57599999999999996</v>
      </c>
      <c r="F57" s="161"/>
      <c r="G57" s="161"/>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381</v>
      </c>
      <c r="AH57" s="151">
        <v>2</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04" t="s">
        <v>4291</v>
      </c>
      <c r="D58" s="189"/>
      <c r="E58" s="190">
        <v>0.86399999999999999</v>
      </c>
      <c r="F58" s="161"/>
      <c r="G58" s="161"/>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381</v>
      </c>
      <c r="AH58" s="151">
        <v>2</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05" t="s">
        <v>437</v>
      </c>
      <c r="D59" s="191"/>
      <c r="E59" s="192">
        <v>8.16</v>
      </c>
      <c r="F59" s="161"/>
      <c r="G59" s="161"/>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381</v>
      </c>
      <c r="AH59" s="151">
        <v>3</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03" t="s">
        <v>441</v>
      </c>
      <c r="D60" s="189"/>
      <c r="E60" s="190"/>
      <c r="F60" s="161"/>
      <c r="G60" s="161"/>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381</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01" t="s">
        <v>4292</v>
      </c>
      <c r="D61" s="185"/>
      <c r="E61" s="186">
        <v>8.4456000000000007</v>
      </c>
      <c r="F61" s="161"/>
      <c r="G61" s="161"/>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381</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x14ac:dyDescent="0.2">
      <c r="A62" s="166" t="s">
        <v>326</v>
      </c>
      <c r="B62" s="167" t="s">
        <v>200</v>
      </c>
      <c r="C62" s="180" t="s">
        <v>201</v>
      </c>
      <c r="D62" s="168"/>
      <c r="E62" s="169"/>
      <c r="F62" s="170"/>
      <c r="G62" s="170">
        <f>SUMIF(AG63:AG83,"&lt;&gt;NOR",G63:G83)</f>
        <v>0</v>
      </c>
      <c r="H62" s="170"/>
      <c r="I62" s="170">
        <f>SUM(I63:I83)</f>
        <v>0</v>
      </c>
      <c r="J62" s="170"/>
      <c r="K62" s="170">
        <f>SUM(K63:K83)</f>
        <v>0</v>
      </c>
      <c r="L62" s="170"/>
      <c r="M62" s="170">
        <f>SUM(M63:M83)</f>
        <v>0</v>
      </c>
      <c r="N62" s="169"/>
      <c r="O62" s="169">
        <f>SUM(O63:O83)</f>
        <v>21.74</v>
      </c>
      <c r="P62" s="169"/>
      <c r="Q62" s="169">
        <f>SUM(Q63:Q83)</f>
        <v>0</v>
      </c>
      <c r="R62" s="170"/>
      <c r="S62" s="170"/>
      <c r="T62" s="171"/>
      <c r="U62" s="165"/>
      <c r="V62" s="165">
        <f>SUM(V63:V83)</f>
        <v>185.16</v>
      </c>
      <c r="W62" s="165"/>
      <c r="X62" s="165"/>
      <c r="Y62" s="165"/>
      <c r="AG62" t="s">
        <v>327</v>
      </c>
    </row>
    <row r="63" spans="1:60" ht="22.5" outlineLevel="1" x14ac:dyDescent="0.2">
      <c r="A63" s="173">
        <v>11</v>
      </c>
      <c r="B63" s="174" t="s">
        <v>4293</v>
      </c>
      <c r="C63" s="181" t="s">
        <v>4294</v>
      </c>
      <c r="D63" s="175" t="s">
        <v>330</v>
      </c>
      <c r="E63" s="176">
        <v>86</v>
      </c>
      <c r="F63" s="177"/>
      <c r="G63" s="178">
        <f>ROUND(E63*F63,2)</f>
        <v>0</v>
      </c>
      <c r="H63" s="177"/>
      <c r="I63" s="178">
        <f>ROUND(E63*H63,2)</f>
        <v>0</v>
      </c>
      <c r="J63" s="177"/>
      <c r="K63" s="178">
        <f>ROUND(E63*J63,2)</f>
        <v>0</v>
      </c>
      <c r="L63" s="178">
        <v>21</v>
      </c>
      <c r="M63" s="178">
        <f>G63*(1+L63/100)</f>
        <v>0</v>
      </c>
      <c r="N63" s="176">
        <v>8.6629999999999999E-2</v>
      </c>
      <c r="O63" s="176">
        <f>ROUND(E63*N63,2)</f>
        <v>7.45</v>
      </c>
      <c r="P63" s="176">
        <v>0</v>
      </c>
      <c r="Q63" s="176">
        <f>ROUND(E63*P63,2)</f>
        <v>0</v>
      </c>
      <c r="R63" s="178" t="s">
        <v>917</v>
      </c>
      <c r="S63" s="178" t="s">
        <v>374</v>
      </c>
      <c r="T63" s="179" t="s">
        <v>374</v>
      </c>
      <c r="U63" s="161">
        <v>1.5</v>
      </c>
      <c r="V63" s="161">
        <f>ROUND(E63*U63,2)</f>
        <v>129</v>
      </c>
      <c r="W63" s="161"/>
      <c r="X63" s="161" t="s">
        <v>375</v>
      </c>
      <c r="Y63" s="161" t="s">
        <v>334</v>
      </c>
      <c r="Z63" s="151"/>
      <c r="AA63" s="151"/>
      <c r="AB63" s="151"/>
      <c r="AC63" s="151"/>
      <c r="AD63" s="151"/>
      <c r="AE63" s="151"/>
      <c r="AF63" s="151"/>
      <c r="AG63" s="151" t="s">
        <v>376</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03" t="s">
        <v>432</v>
      </c>
      <c r="D64" s="189"/>
      <c r="E64" s="190"/>
      <c r="F64" s="161"/>
      <c r="G64" s="161"/>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381</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04" t="s">
        <v>4295</v>
      </c>
      <c r="D65" s="189"/>
      <c r="E65" s="190">
        <v>85.938779999999994</v>
      </c>
      <c r="F65" s="161"/>
      <c r="G65" s="161"/>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381</v>
      </c>
      <c r="AH65" s="151">
        <v>2</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05" t="s">
        <v>437</v>
      </c>
      <c r="D66" s="191"/>
      <c r="E66" s="192">
        <v>85.938779999999994</v>
      </c>
      <c r="F66" s="161"/>
      <c r="G66" s="161"/>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381</v>
      </c>
      <c r="AH66" s="151">
        <v>3</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03" t="s">
        <v>441</v>
      </c>
      <c r="D67" s="189"/>
      <c r="E67" s="190"/>
      <c r="F67" s="161"/>
      <c r="G67" s="161"/>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381</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01" t="s">
        <v>4296</v>
      </c>
      <c r="D68" s="185"/>
      <c r="E68" s="186">
        <v>86</v>
      </c>
      <c r="F68" s="161"/>
      <c r="G68" s="161"/>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381</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173">
        <v>12</v>
      </c>
      <c r="B69" s="174" t="s">
        <v>4297</v>
      </c>
      <c r="C69" s="181" t="s">
        <v>4298</v>
      </c>
      <c r="D69" s="175" t="s">
        <v>635</v>
      </c>
      <c r="E69" s="176">
        <v>108</v>
      </c>
      <c r="F69" s="177"/>
      <c r="G69" s="178">
        <f>ROUND(E69*F69,2)</f>
        <v>0</v>
      </c>
      <c r="H69" s="177"/>
      <c r="I69" s="178">
        <f>ROUND(E69*H69,2)</f>
        <v>0</v>
      </c>
      <c r="J69" s="177"/>
      <c r="K69" s="178">
        <f>ROUND(E69*J69,2)</f>
        <v>0</v>
      </c>
      <c r="L69" s="178">
        <v>21</v>
      </c>
      <c r="M69" s="178">
        <f>G69*(1+L69/100)</f>
        <v>0</v>
      </c>
      <c r="N69" s="176">
        <v>0.125</v>
      </c>
      <c r="O69" s="176">
        <f>ROUND(E69*N69,2)</f>
        <v>13.5</v>
      </c>
      <c r="P69" s="176">
        <v>0</v>
      </c>
      <c r="Q69" s="176">
        <f>ROUND(E69*P69,2)</f>
        <v>0</v>
      </c>
      <c r="R69" s="178" t="s">
        <v>917</v>
      </c>
      <c r="S69" s="178" t="s">
        <v>374</v>
      </c>
      <c r="T69" s="179" t="s">
        <v>374</v>
      </c>
      <c r="U69" s="161">
        <v>0.52</v>
      </c>
      <c r="V69" s="161">
        <f>ROUND(E69*U69,2)</f>
        <v>56.16</v>
      </c>
      <c r="W69" s="161"/>
      <c r="X69" s="161" t="s">
        <v>375</v>
      </c>
      <c r="Y69" s="161" t="s">
        <v>334</v>
      </c>
      <c r="Z69" s="151"/>
      <c r="AA69" s="151"/>
      <c r="AB69" s="151"/>
      <c r="AC69" s="151"/>
      <c r="AD69" s="151"/>
      <c r="AE69" s="151"/>
      <c r="AF69" s="151"/>
      <c r="AG69" s="151" t="s">
        <v>376</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72" t="s">
        <v>4299</v>
      </c>
      <c r="D70" s="273"/>
      <c r="E70" s="273"/>
      <c r="F70" s="273"/>
      <c r="G70" s="273"/>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378</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2" x14ac:dyDescent="0.2">
      <c r="A71" s="158"/>
      <c r="B71" s="159"/>
      <c r="C71" s="201" t="s">
        <v>4300</v>
      </c>
      <c r="D71" s="185"/>
      <c r="E71" s="186">
        <v>85</v>
      </c>
      <c r="F71" s="161"/>
      <c r="G71" s="161"/>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381</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01" t="s">
        <v>4301</v>
      </c>
      <c r="D72" s="185"/>
      <c r="E72" s="186">
        <v>3</v>
      </c>
      <c r="F72" s="161"/>
      <c r="G72" s="161"/>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381</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01" t="s">
        <v>4302</v>
      </c>
      <c r="D73" s="185"/>
      <c r="E73" s="186">
        <v>8</v>
      </c>
      <c r="F73" s="161"/>
      <c r="G73" s="161"/>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381</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1" t="s">
        <v>4303</v>
      </c>
      <c r="D74" s="185"/>
      <c r="E74" s="186">
        <v>12</v>
      </c>
      <c r="F74" s="161"/>
      <c r="G74" s="161"/>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381</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3">
        <v>13</v>
      </c>
      <c r="B75" s="174" t="s">
        <v>4304</v>
      </c>
      <c r="C75" s="181" t="s">
        <v>4305</v>
      </c>
      <c r="D75" s="175" t="s">
        <v>640</v>
      </c>
      <c r="E75" s="176">
        <v>215</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c r="S75" s="178" t="s">
        <v>331</v>
      </c>
      <c r="T75" s="179" t="s">
        <v>374</v>
      </c>
      <c r="U75" s="161">
        <v>0</v>
      </c>
      <c r="V75" s="161">
        <f>ROUND(E75*U75,2)</f>
        <v>0</v>
      </c>
      <c r="W75" s="161"/>
      <c r="X75" s="161" t="s">
        <v>578</v>
      </c>
      <c r="Y75" s="161" t="s">
        <v>334</v>
      </c>
      <c r="Z75" s="151"/>
      <c r="AA75" s="151"/>
      <c r="AB75" s="151"/>
      <c r="AC75" s="151"/>
      <c r="AD75" s="151"/>
      <c r="AE75" s="151"/>
      <c r="AF75" s="151"/>
      <c r="AG75" s="151" t="s">
        <v>636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01" t="s">
        <v>4306</v>
      </c>
      <c r="D76" s="185"/>
      <c r="E76" s="186">
        <v>215</v>
      </c>
      <c r="F76" s="161"/>
      <c r="G76" s="161"/>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381</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33.75" outlineLevel="1" x14ac:dyDescent="0.2">
      <c r="A77" s="173">
        <v>14</v>
      </c>
      <c r="B77" s="174" t="s">
        <v>4307</v>
      </c>
      <c r="C77" s="181" t="s">
        <v>4308</v>
      </c>
      <c r="D77" s="175" t="s">
        <v>635</v>
      </c>
      <c r="E77" s="176">
        <v>85</v>
      </c>
      <c r="F77" s="177"/>
      <c r="G77" s="178">
        <f>ROUND(E77*F77,2)</f>
        <v>0</v>
      </c>
      <c r="H77" s="177"/>
      <c r="I77" s="178">
        <f>ROUND(E77*H77,2)</f>
        <v>0</v>
      </c>
      <c r="J77" s="177"/>
      <c r="K77" s="178">
        <f>ROUND(E77*J77,2)</f>
        <v>0</v>
      </c>
      <c r="L77" s="178">
        <v>21</v>
      </c>
      <c r="M77" s="178">
        <f>G77*(1+L77/100)</f>
        <v>0</v>
      </c>
      <c r="N77" s="176">
        <v>7.4999999999999997E-3</v>
      </c>
      <c r="O77" s="176">
        <f>ROUND(E77*N77,2)</f>
        <v>0.64</v>
      </c>
      <c r="P77" s="176">
        <v>0</v>
      </c>
      <c r="Q77" s="176">
        <f>ROUND(E77*P77,2)</f>
        <v>0</v>
      </c>
      <c r="R77" s="178"/>
      <c r="S77" s="178" t="s">
        <v>331</v>
      </c>
      <c r="T77" s="179" t="s">
        <v>374</v>
      </c>
      <c r="U77" s="161">
        <v>0</v>
      </c>
      <c r="V77" s="161">
        <f>ROUND(E77*U77,2)</f>
        <v>0</v>
      </c>
      <c r="W77" s="161"/>
      <c r="X77" s="161" t="s">
        <v>578</v>
      </c>
      <c r="Y77" s="161" t="s">
        <v>334</v>
      </c>
      <c r="Z77" s="151"/>
      <c r="AA77" s="151"/>
      <c r="AB77" s="151"/>
      <c r="AC77" s="151"/>
      <c r="AD77" s="151"/>
      <c r="AE77" s="151"/>
      <c r="AF77" s="151"/>
      <c r="AG77" s="151" t="s">
        <v>636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2" x14ac:dyDescent="0.2">
      <c r="A78" s="158"/>
      <c r="B78" s="159"/>
      <c r="C78" s="201" t="s">
        <v>4300</v>
      </c>
      <c r="D78" s="185"/>
      <c r="E78" s="186">
        <v>85</v>
      </c>
      <c r="F78" s="161"/>
      <c r="G78" s="161"/>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381</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73">
        <v>15</v>
      </c>
      <c r="B79" s="174" t="s">
        <v>4309</v>
      </c>
      <c r="C79" s="181" t="s">
        <v>4310</v>
      </c>
      <c r="D79" s="175" t="s">
        <v>635</v>
      </c>
      <c r="E79" s="176">
        <v>20</v>
      </c>
      <c r="F79" s="177"/>
      <c r="G79" s="178">
        <f>ROUND(E79*F79,2)</f>
        <v>0</v>
      </c>
      <c r="H79" s="177"/>
      <c r="I79" s="178">
        <f>ROUND(E79*H79,2)</f>
        <v>0</v>
      </c>
      <c r="J79" s="177"/>
      <c r="K79" s="178">
        <f>ROUND(E79*J79,2)</f>
        <v>0</v>
      </c>
      <c r="L79" s="178">
        <v>21</v>
      </c>
      <c r="M79" s="178">
        <f>G79*(1+L79/100)</f>
        <v>0</v>
      </c>
      <c r="N79" s="176">
        <v>7.4999999999999997E-3</v>
      </c>
      <c r="O79" s="176">
        <f>ROUND(E79*N79,2)</f>
        <v>0.15</v>
      </c>
      <c r="P79" s="176">
        <v>0</v>
      </c>
      <c r="Q79" s="176">
        <f>ROUND(E79*P79,2)</f>
        <v>0</v>
      </c>
      <c r="R79" s="178"/>
      <c r="S79" s="178" t="s">
        <v>331</v>
      </c>
      <c r="T79" s="179" t="s">
        <v>374</v>
      </c>
      <c r="U79" s="161">
        <v>0</v>
      </c>
      <c r="V79" s="161">
        <f>ROUND(E79*U79,2)</f>
        <v>0</v>
      </c>
      <c r="W79" s="161"/>
      <c r="X79" s="161" t="s">
        <v>578</v>
      </c>
      <c r="Y79" s="161" t="s">
        <v>334</v>
      </c>
      <c r="Z79" s="151"/>
      <c r="AA79" s="151"/>
      <c r="AB79" s="151"/>
      <c r="AC79" s="151"/>
      <c r="AD79" s="151"/>
      <c r="AE79" s="151"/>
      <c r="AF79" s="151"/>
      <c r="AG79" s="151" t="s">
        <v>636</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01" t="s">
        <v>4302</v>
      </c>
      <c r="D80" s="185"/>
      <c r="E80" s="186">
        <v>8</v>
      </c>
      <c r="F80" s="161"/>
      <c r="G80" s="161"/>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381</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01" t="s">
        <v>4303</v>
      </c>
      <c r="D81" s="185"/>
      <c r="E81" s="186">
        <v>12</v>
      </c>
      <c r="F81" s="161"/>
      <c r="G81" s="161"/>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381</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16</v>
      </c>
      <c r="B82" s="174" t="s">
        <v>4311</v>
      </c>
      <c r="C82" s="181" t="s">
        <v>4312</v>
      </c>
      <c r="D82" s="175" t="s">
        <v>635</v>
      </c>
      <c r="E82" s="176">
        <v>20</v>
      </c>
      <c r="F82" s="177"/>
      <c r="G82" s="178">
        <f>ROUND(E82*F82,2)</f>
        <v>0</v>
      </c>
      <c r="H82" s="177"/>
      <c r="I82" s="178">
        <f>ROUND(E82*H82,2)</f>
        <v>0</v>
      </c>
      <c r="J82" s="177"/>
      <c r="K82" s="178">
        <f>ROUND(E82*J82,2)</f>
        <v>0</v>
      </c>
      <c r="L82" s="178">
        <v>21</v>
      </c>
      <c r="M82" s="178">
        <f>G82*(1+L82/100)</f>
        <v>0</v>
      </c>
      <c r="N82" s="176">
        <v>2.0000000000000001E-4</v>
      </c>
      <c r="O82" s="176">
        <f>ROUND(E82*N82,2)</f>
        <v>0</v>
      </c>
      <c r="P82" s="176">
        <v>0</v>
      </c>
      <c r="Q82" s="176">
        <f>ROUND(E82*P82,2)</f>
        <v>0</v>
      </c>
      <c r="R82" s="178"/>
      <c r="S82" s="178" t="s">
        <v>331</v>
      </c>
      <c r="T82" s="179" t="s">
        <v>374</v>
      </c>
      <c r="U82" s="161">
        <v>0</v>
      </c>
      <c r="V82" s="161">
        <f>ROUND(E82*U82,2)</f>
        <v>0</v>
      </c>
      <c r="W82" s="161"/>
      <c r="X82" s="161" t="s">
        <v>578</v>
      </c>
      <c r="Y82" s="161" t="s">
        <v>334</v>
      </c>
      <c r="Z82" s="151"/>
      <c r="AA82" s="151"/>
      <c r="AB82" s="151"/>
      <c r="AC82" s="151"/>
      <c r="AD82" s="151"/>
      <c r="AE82" s="151"/>
      <c r="AF82" s="151"/>
      <c r="AG82" s="151" t="s">
        <v>636</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01" t="s">
        <v>4313</v>
      </c>
      <c r="D83" s="185"/>
      <c r="E83" s="186">
        <v>20</v>
      </c>
      <c r="F83" s="161"/>
      <c r="G83" s="161"/>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381</v>
      </c>
      <c r="AH83" s="151">
        <v>5</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x14ac:dyDescent="0.2">
      <c r="A84" s="166" t="s">
        <v>326</v>
      </c>
      <c r="B84" s="167" t="s">
        <v>208</v>
      </c>
      <c r="C84" s="180" t="s">
        <v>209</v>
      </c>
      <c r="D84" s="168"/>
      <c r="E84" s="169"/>
      <c r="F84" s="170"/>
      <c r="G84" s="170">
        <f>SUMIF(AG85:AG87,"&lt;&gt;NOR",G85:G87)</f>
        <v>0</v>
      </c>
      <c r="H84" s="170"/>
      <c r="I84" s="170">
        <f>SUM(I85:I87)</f>
        <v>0</v>
      </c>
      <c r="J84" s="170"/>
      <c r="K84" s="170">
        <f>SUM(K85:K87)</f>
        <v>0</v>
      </c>
      <c r="L84" s="170"/>
      <c r="M84" s="170">
        <f>SUM(M85:M87)</f>
        <v>0</v>
      </c>
      <c r="N84" s="169"/>
      <c r="O84" s="169">
        <f>SUM(O85:O87)</f>
        <v>8.52</v>
      </c>
      <c r="P84" s="169"/>
      <c r="Q84" s="169">
        <f>SUM(Q85:Q87)</f>
        <v>0</v>
      </c>
      <c r="R84" s="170"/>
      <c r="S84" s="170"/>
      <c r="T84" s="171"/>
      <c r="U84" s="165"/>
      <c r="V84" s="165">
        <f>SUM(V85:V87)</f>
        <v>1.0900000000000001</v>
      </c>
      <c r="W84" s="165"/>
      <c r="X84" s="165"/>
      <c r="Y84" s="165"/>
      <c r="AG84" t="s">
        <v>327</v>
      </c>
    </row>
    <row r="85" spans="1:60" outlineLevel="1" x14ac:dyDescent="0.2">
      <c r="A85" s="173">
        <v>17</v>
      </c>
      <c r="B85" s="174" t="s">
        <v>4314</v>
      </c>
      <c r="C85" s="181" t="s">
        <v>4315</v>
      </c>
      <c r="D85" s="175" t="s">
        <v>514</v>
      </c>
      <c r="E85" s="176">
        <v>42.11</v>
      </c>
      <c r="F85" s="177"/>
      <c r="G85" s="178">
        <f>ROUND(E85*F85,2)</f>
        <v>0</v>
      </c>
      <c r="H85" s="177"/>
      <c r="I85" s="178">
        <f>ROUND(E85*H85,2)</f>
        <v>0</v>
      </c>
      <c r="J85" s="177"/>
      <c r="K85" s="178">
        <f>ROUND(E85*J85,2)</f>
        <v>0</v>
      </c>
      <c r="L85" s="178">
        <v>21</v>
      </c>
      <c r="M85" s="178">
        <f>G85*(1+L85/100)</f>
        <v>0</v>
      </c>
      <c r="N85" s="176">
        <v>0.2024</v>
      </c>
      <c r="O85" s="176">
        <f>ROUND(E85*N85,2)</f>
        <v>8.52</v>
      </c>
      <c r="P85" s="176">
        <v>0</v>
      </c>
      <c r="Q85" s="176">
        <f>ROUND(E85*P85,2)</f>
        <v>0</v>
      </c>
      <c r="R85" s="178" t="s">
        <v>588</v>
      </c>
      <c r="S85" s="178" t="s">
        <v>374</v>
      </c>
      <c r="T85" s="179" t="s">
        <v>374</v>
      </c>
      <c r="U85" s="161">
        <v>2.5999999999999999E-2</v>
      </c>
      <c r="V85" s="161">
        <f>ROUND(E85*U85,2)</f>
        <v>1.0900000000000001</v>
      </c>
      <c r="W85" s="161"/>
      <c r="X85" s="161" t="s">
        <v>375</v>
      </c>
      <c r="Y85" s="161" t="s">
        <v>334</v>
      </c>
      <c r="Z85" s="151"/>
      <c r="AA85" s="151"/>
      <c r="AB85" s="151"/>
      <c r="AC85" s="151"/>
      <c r="AD85" s="151"/>
      <c r="AE85" s="151"/>
      <c r="AF85" s="151"/>
      <c r="AG85" s="151" t="s">
        <v>376</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72" t="s">
        <v>2839</v>
      </c>
      <c r="D86" s="273"/>
      <c r="E86" s="273"/>
      <c r="F86" s="273"/>
      <c r="G86" s="273"/>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378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2" x14ac:dyDescent="0.2">
      <c r="A87" s="158"/>
      <c r="B87" s="159"/>
      <c r="C87" s="201" t="s">
        <v>4316</v>
      </c>
      <c r="D87" s="185"/>
      <c r="E87" s="186">
        <v>42.11</v>
      </c>
      <c r="F87" s="161"/>
      <c r="G87" s="161"/>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381</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x14ac:dyDescent="0.2">
      <c r="A88" s="166" t="s">
        <v>326</v>
      </c>
      <c r="B88" s="167" t="s">
        <v>236</v>
      </c>
      <c r="C88" s="180" t="s">
        <v>237</v>
      </c>
      <c r="D88" s="168"/>
      <c r="E88" s="169"/>
      <c r="F88" s="170"/>
      <c r="G88" s="170">
        <f>SUMIF(AG89:AG93,"&lt;&gt;NOR",G89:G93)</f>
        <v>0</v>
      </c>
      <c r="H88" s="170"/>
      <c r="I88" s="170">
        <f>SUM(I89:I93)</f>
        <v>0</v>
      </c>
      <c r="J88" s="170"/>
      <c r="K88" s="170">
        <f>SUM(K89:K93)</f>
        <v>0</v>
      </c>
      <c r="L88" s="170"/>
      <c r="M88" s="170">
        <f>SUM(M89:M93)</f>
        <v>0</v>
      </c>
      <c r="N88" s="169"/>
      <c r="O88" s="169">
        <f>SUM(O89:O93)</f>
        <v>0</v>
      </c>
      <c r="P88" s="169"/>
      <c r="Q88" s="169">
        <f>SUM(Q89:Q93)</f>
        <v>0</v>
      </c>
      <c r="R88" s="170"/>
      <c r="S88" s="170"/>
      <c r="T88" s="171"/>
      <c r="U88" s="165"/>
      <c r="V88" s="165">
        <f>SUM(V89:V93)</f>
        <v>58.92</v>
      </c>
      <c r="W88" s="165"/>
      <c r="X88" s="165"/>
      <c r="Y88" s="165"/>
      <c r="AG88" t="s">
        <v>327</v>
      </c>
    </row>
    <row r="89" spans="1:60" outlineLevel="1" x14ac:dyDescent="0.2">
      <c r="A89" s="173">
        <v>18</v>
      </c>
      <c r="B89" s="174" t="s">
        <v>4317</v>
      </c>
      <c r="C89" s="181" t="s">
        <v>4318</v>
      </c>
      <c r="D89" s="175" t="s">
        <v>619</v>
      </c>
      <c r="E89" s="176">
        <v>51.589880000000001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t="s">
        <v>917</v>
      </c>
      <c r="S89" s="178" t="s">
        <v>374</v>
      </c>
      <c r="T89" s="179" t="s">
        <v>374</v>
      </c>
      <c r="U89" s="161">
        <v>1.1419999999999999</v>
      </c>
      <c r="V89" s="161">
        <f>ROUND(E89*U89,2)</f>
        <v>58.92</v>
      </c>
      <c r="W89" s="161"/>
      <c r="X89" s="161" t="s">
        <v>1190</v>
      </c>
      <c r="Y89" s="161" t="s">
        <v>334</v>
      </c>
      <c r="Z89" s="151"/>
      <c r="AA89" s="151"/>
      <c r="AB89" s="151"/>
      <c r="AC89" s="151"/>
      <c r="AD89" s="151"/>
      <c r="AE89" s="151"/>
      <c r="AF89" s="151"/>
      <c r="AG89" s="151" t="s">
        <v>1191</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2" x14ac:dyDescent="0.2">
      <c r="A90" s="158"/>
      <c r="B90" s="159"/>
      <c r="C90" s="272" t="s">
        <v>4319</v>
      </c>
      <c r="D90" s="273"/>
      <c r="E90" s="273"/>
      <c r="F90" s="273"/>
      <c r="G90" s="273"/>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378</v>
      </c>
      <c r="AH90" s="151"/>
      <c r="AI90" s="151"/>
      <c r="AJ90" s="151"/>
      <c r="AK90" s="151"/>
      <c r="AL90" s="151"/>
      <c r="AM90" s="151"/>
      <c r="AN90" s="151"/>
      <c r="AO90" s="151"/>
      <c r="AP90" s="151"/>
      <c r="AQ90" s="151"/>
      <c r="AR90" s="151"/>
      <c r="AS90" s="151"/>
      <c r="AT90" s="151"/>
      <c r="AU90" s="151"/>
      <c r="AV90" s="151"/>
      <c r="AW90" s="151"/>
      <c r="AX90" s="151"/>
      <c r="AY90" s="151"/>
      <c r="AZ90" s="151"/>
      <c r="BA90" s="193" t="str">
        <f>C90</f>
        <v>na novostavbách a změnách objektů pro oplocení (815 2 JKSo), objekty zvláštní pro chov živočichů (815 3 JKSO), objekty pozemní různé (815 9 JKSO)</v>
      </c>
      <c r="BB90" s="151"/>
      <c r="BC90" s="151"/>
      <c r="BD90" s="151"/>
      <c r="BE90" s="151"/>
      <c r="BF90" s="151"/>
      <c r="BG90" s="151"/>
      <c r="BH90" s="151"/>
    </row>
    <row r="91" spans="1:60" outlineLevel="2" x14ac:dyDescent="0.2">
      <c r="A91" s="158"/>
      <c r="B91" s="159"/>
      <c r="C91" s="201" t="s">
        <v>1192</v>
      </c>
      <c r="D91" s="185"/>
      <c r="E91" s="186"/>
      <c r="F91" s="161"/>
      <c r="G91" s="161"/>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381</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01" t="s">
        <v>4320</v>
      </c>
      <c r="D92" s="185"/>
      <c r="E92" s="186"/>
      <c r="F92" s="161"/>
      <c r="G92" s="161"/>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381</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01" t="s">
        <v>4321</v>
      </c>
      <c r="D93" s="185"/>
      <c r="E93" s="186">
        <v>51.589880000000001</v>
      </c>
      <c r="F93" s="161"/>
      <c r="G93" s="161"/>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381</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x14ac:dyDescent="0.2">
      <c r="A94" s="166" t="s">
        <v>326</v>
      </c>
      <c r="B94" s="167" t="s">
        <v>254</v>
      </c>
      <c r="C94" s="180" t="s">
        <v>255</v>
      </c>
      <c r="D94" s="168"/>
      <c r="E94" s="169"/>
      <c r="F94" s="170"/>
      <c r="G94" s="170">
        <f>SUMIF(AG95:AG118,"&lt;&gt;NOR",G95:G118)</f>
        <v>0</v>
      </c>
      <c r="H94" s="170"/>
      <c r="I94" s="170">
        <f>SUM(I95:I118)</f>
        <v>0</v>
      </c>
      <c r="J94" s="170"/>
      <c r="K94" s="170">
        <f>SUM(K95:K118)</f>
        <v>0</v>
      </c>
      <c r="L94" s="170"/>
      <c r="M94" s="170">
        <f>SUM(M95:M118)</f>
        <v>0</v>
      </c>
      <c r="N94" s="169"/>
      <c r="O94" s="169">
        <f>SUM(O95:O118)</f>
        <v>0.51</v>
      </c>
      <c r="P94" s="169"/>
      <c r="Q94" s="169">
        <f>SUM(Q95:Q118)</f>
        <v>0</v>
      </c>
      <c r="R94" s="170"/>
      <c r="S94" s="170"/>
      <c r="T94" s="171"/>
      <c r="U94" s="165"/>
      <c r="V94" s="165">
        <f>SUM(V95:V118)</f>
        <v>73.039999999999992</v>
      </c>
      <c r="W94" s="165"/>
      <c r="X94" s="165"/>
      <c r="Y94" s="165"/>
      <c r="AG94" t="s">
        <v>327</v>
      </c>
    </row>
    <row r="95" spans="1:60" ht="22.5" outlineLevel="1" x14ac:dyDescent="0.2">
      <c r="A95" s="173">
        <v>19</v>
      </c>
      <c r="B95" s="174" t="s">
        <v>4322</v>
      </c>
      <c r="C95" s="181" t="s">
        <v>4323</v>
      </c>
      <c r="D95" s="175" t="s">
        <v>640</v>
      </c>
      <c r="E95" s="176">
        <v>215</v>
      </c>
      <c r="F95" s="177"/>
      <c r="G95" s="178">
        <f>ROUND(E95*F95,2)</f>
        <v>0</v>
      </c>
      <c r="H95" s="177"/>
      <c r="I95" s="178">
        <f>ROUND(E95*H95,2)</f>
        <v>0</v>
      </c>
      <c r="J95" s="177"/>
      <c r="K95" s="178">
        <f>ROUND(E95*J95,2)</f>
        <v>0</v>
      </c>
      <c r="L95" s="178">
        <v>21</v>
      </c>
      <c r="M95" s="178">
        <f>G95*(1+L95/100)</f>
        <v>0</v>
      </c>
      <c r="N95" s="176">
        <v>1.48E-3</v>
      </c>
      <c r="O95" s="176">
        <f>ROUND(E95*N95,2)</f>
        <v>0.32</v>
      </c>
      <c r="P95" s="176">
        <v>0</v>
      </c>
      <c r="Q95" s="176">
        <f>ROUND(E95*P95,2)</f>
        <v>0</v>
      </c>
      <c r="R95" s="178" t="s">
        <v>2283</v>
      </c>
      <c r="S95" s="178" t="s">
        <v>374</v>
      </c>
      <c r="T95" s="179" t="s">
        <v>374</v>
      </c>
      <c r="U95" s="161">
        <v>0.3</v>
      </c>
      <c r="V95" s="161">
        <f>ROUND(E95*U95,2)</f>
        <v>64.5</v>
      </c>
      <c r="W95" s="161"/>
      <c r="X95" s="161" t="s">
        <v>375</v>
      </c>
      <c r="Y95" s="161" t="s">
        <v>334</v>
      </c>
      <c r="Z95" s="151"/>
      <c r="AA95" s="151"/>
      <c r="AB95" s="151"/>
      <c r="AC95" s="151"/>
      <c r="AD95" s="151"/>
      <c r="AE95" s="151"/>
      <c r="AF95" s="151"/>
      <c r="AG95" s="151" t="s">
        <v>376</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2" x14ac:dyDescent="0.2">
      <c r="A96" s="158"/>
      <c r="B96" s="159"/>
      <c r="C96" s="201" t="s">
        <v>4324</v>
      </c>
      <c r="D96" s="185"/>
      <c r="E96" s="186">
        <v>215</v>
      </c>
      <c r="F96" s="161"/>
      <c r="G96" s="161"/>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381</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22.5" outlineLevel="1" x14ac:dyDescent="0.2">
      <c r="A97" s="173">
        <v>20</v>
      </c>
      <c r="B97" s="174" t="s">
        <v>4325</v>
      </c>
      <c r="C97" s="181" t="s">
        <v>4326</v>
      </c>
      <c r="D97" s="175" t="s">
        <v>635</v>
      </c>
      <c r="E97" s="176">
        <v>1</v>
      </c>
      <c r="F97" s="177"/>
      <c r="G97" s="178">
        <f>ROUND(E97*F97,2)</f>
        <v>0</v>
      </c>
      <c r="H97" s="177"/>
      <c r="I97" s="178">
        <f>ROUND(E97*H97,2)</f>
        <v>0</v>
      </c>
      <c r="J97" s="177"/>
      <c r="K97" s="178">
        <f>ROUND(E97*J97,2)</f>
        <v>0</v>
      </c>
      <c r="L97" s="178">
        <v>21</v>
      </c>
      <c r="M97" s="178">
        <f>G97*(1+L97/100)</f>
        <v>0</v>
      </c>
      <c r="N97" s="176">
        <v>0</v>
      </c>
      <c r="O97" s="176">
        <f>ROUND(E97*N97,2)</f>
        <v>0</v>
      </c>
      <c r="P97" s="176">
        <v>0</v>
      </c>
      <c r="Q97" s="176">
        <f>ROUND(E97*P97,2)</f>
        <v>0</v>
      </c>
      <c r="R97" s="178" t="s">
        <v>2283</v>
      </c>
      <c r="S97" s="178" t="s">
        <v>374</v>
      </c>
      <c r="T97" s="179" t="s">
        <v>374</v>
      </c>
      <c r="U97" s="161">
        <v>2.2400000000000002</v>
      </c>
      <c r="V97" s="161">
        <f>ROUND(E97*U97,2)</f>
        <v>2.2400000000000002</v>
      </c>
      <c r="W97" s="161"/>
      <c r="X97" s="161" t="s">
        <v>375</v>
      </c>
      <c r="Y97" s="161" t="s">
        <v>334</v>
      </c>
      <c r="Z97" s="151"/>
      <c r="AA97" s="151"/>
      <c r="AB97" s="151"/>
      <c r="AC97" s="151"/>
      <c r="AD97" s="151"/>
      <c r="AE97" s="151"/>
      <c r="AF97" s="151"/>
      <c r="AG97" s="151" t="s">
        <v>376</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2" x14ac:dyDescent="0.2">
      <c r="A98" s="158"/>
      <c r="B98" s="159"/>
      <c r="C98" s="263" t="s">
        <v>4327</v>
      </c>
      <c r="D98" s="264"/>
      <c r="E98" s="264"/>
      <c r="F98" s="264"/>
      <c r="G98" s="264"/>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337</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2" x14ac:dyDescent="0.2">
      <c r="A99" s="158"/>
      <c r="B99" s="159"/>
      <c r="C99" s="201" t="s">
        <v>4328</v>
      </c>
      <c r="D99" s="185"/>
      <c r="E99" s="186">
        <v>1</v>
      </c>
      <c r="F99" s="161"/>
      <c r="G99" s="161"/>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381</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22.5" outlineLevel="1" x14ac:dyDescent="0.2">
      <c r="A100" s="173">
        <v>21</v>
      </c>
      <c r="B100" s="174" t="s">
        <v>4329</v>
      </c>
      <c r="C100" s="181" t="s">
        <v>4330</v>
      </c>
      <c r="D100" s="175" t="s">
        <v>635</v>
      </c>
      <c r="E100" s="176">
        <v>1</v>
      </c>
      <c r="F100" s="177"/>
      <c r="G100" s="178">
        <f>ROUND(E100*F100,2)</f>
        <v>0</v>
      </c>
      <c r="H100" s="177"/>
      <c r="I100" s="178">
        <f>ROUND(E100*H100,2)</f>
        <v>0</v>
      </c>
      <c r="J100" s="177"/>
      <c r="K100" s="178">
        <f>ROUND(E100*J100,2)</f>
        <v>0</v>
      </c>
      <c r="L100" s="178">
        <v>21</v>
      </c>
      <c r="M100" s="178">
        <f>G100*(1+L100/100)</f>
        <v>0</v>
      </c>
      <c r="N100" s="176">
        <v>0</v>
      </c>
      <c r="O100" s="176">
        <f>ROUND(E100*N100,2)</f>
        <v>0</v>
      </c>
      <c r="P100" s="176">
        <v>0</v>
      </c>
      <c r="Q100" s="176">
        <f>ROUND(E100*P100,2)</f>
        <v>0</v>
      </c>
      <c r="R100" s="178" t="s">
        <v>2283</v>
      </c>
      <c r="S100" s="178" t="s">
        <v>374</v>
      </c>
      <c r="T100" s="179" t="s">
        <v>374</v>
      </c>
      <c r="U100" s="161">
        <v>4.5999999999999996</v>
      </c>
      <c r="V100" s="161">
        <f>ROUND(E100*U100,2)</f>
        <v>4.5999999999999996</v>
      </c>
      <c r="W100" s="161"/>
      <c r="X100" s="161" t="s">
        <v>375</v>
      </c>
      <c r="Y100" s="161" t="s">
        <v>334</v>
      </c>
      <c r="Z100" s="151"/>
      <c r="AA100" s="151"/>
      <c r="AB100" s="151"/>
      <c r="AC100" s="151"/>
      <c r="AD100" s="151"/>
      <c r="AE100" s="151"/>
      <c r="AF100" s="151"/>
      <c r="AG100" s="151" t="s">
        <v>376</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2" x14ac:dyDescent="0.2">
      <c r="A101" s="158"/>
      <c r="B101" s="159"/>
      <c r="C101" s="263" t="s">
        <v>4327</v>
      </c>
      <c r="D101" s="264"/>
      <c r="E101" s="264"/>
      <c r="F101" s="264"/>
      <c r="G101" s="264"/>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337</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2" x14ac:dyDescent="0.2">
      <c r="A102" s="158"/>
      <c r="B102" s="159"/>
      <c r="C102" s="201" t="s">
        <v>4331</v>
      </c>
      <c r="D102" s="185"/>
      <c r="E102" s="186">
        <v>1</v>
      </c>
      <c r="F102" s="161"/>
      <c r="G102" s="161"/>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381</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173">
        <v>22</v>
      </c>
      <c r="B103" s="174" t="s">
        <v>4332</v>
      </c>
      <c r="C103" s="181" t="s">
        <v>4333</v>
      </c>
      <c r="D103" s="175" t="s">
        <v>635</v>
      </c>
      <c r="E103" s="176">
        <v>1</v>
      </c>
      <c r="F103" s="177"/>
      <c r="G103" s="178">
        <f>ROUND(E103*F103,2)</f>
        <v>0</v>
      </c>
      <c r="H103" s="177"/>
      <c r="I103" s="178">
        <f>ROUND(E103*H103,2)</f>
        <v>0</v>
      </c>
      <c r="J103" s="177"/>
      <c r="K103" s="178">
        <f>ROUND(E103*J103,2)</f>
        <v>0</v>
      </c>
      <c r="L103" s="178">
        <v>21</v>
      </c>
      <c r="M103" s="178">
        <f>G103*(1+L103/100)</f>
        <v>0</v>
      </c>
      <c r="N103" s="176">
        <v>4.1000000000000002E-2</v>
      </c>
      <c r="O103" s="176">
        <f>ROUND(E103*N103,2)</f>
        <v>0.04</v>
      </c>
      <c r="P103" s="176">
        <v>0</v>
      </c>
      <c r="Q103" s="176">
        <f>ROUND(E103*P103,2)</f>
        <v>0</v>
      </c>
      <c r="R103" s="178"/>
      <c r="S103" s="178" t="s">
        <v>331</v>
      </c>
      <c r="T103" s="179" t="s">
        <v>332</v>
      </c>
      <c r="U103" s="161">
        <v>0</v>
      </c>
      <c r="V103" s="161">
        <f>ROUND(E103*U103,2)</f>
        <v>0</v>
      </c>
      <c r="W103" s="161"/>
      <c r="X103" s="161" t="s">
        <v>578</v>
      </c>
      <c r="Y103" s="161" t="s">
        <v>334</v>
      </c>
      <c r="Z103" s="151"/>
      <c r="AA103" s="151"/>
      <c r="AB103" s="151"/>
      <c r="AC103" s="151"/>
      <c r="AD103" s="151"/>
      <c r="AE103" s="151"/>
      <c r="AF103" s="151"/>
      <c r="AG103" s="151" t="s">
        <v>636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2" x14ac:dyDescent="0.2">
      <c r="A104" s="158"/>
      <c r="B104" s="159"/>
      <c r="C104" s="263" t="s">
        <v>4334</v>
      </c>
      <c r="D104" s="264"/>
      <c r="E104" s="264"/>
      <c r="F104" s="264"/>
      <c r="G104" s="264"/>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74" t="s">
        <v>4335</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3" x14ac:dyDescent="0.2">
      <c r="A106" s="158"/>
      <c r="B106" s="159"/>
      <c r="C106" s="274" t="s">
        <v>4336</v>
      </c>
      <c r="D106" s="275"/>
      <c r="E106" s="275"/>
      <c r="F106" s="275"/>
      <c r="G106" s="275"/>
      <c r="H106" s="161"/>
      <c r="I106" s="161"/>
      <c r="J106" s="161"/>
      <c r="K106" s="161"/>
      <c r="L106" s="161"/>
      <c r="M106" s="161"/>
      <c r="N106" s="160"/>
      <c r="O106" s="160"/>
      <c r="P106" s="160"/>
      <c r="Q106" s="160"/>
      <c r="R106" s="161"/>
      <c r="S106" s="161"/>
      <c r="T106" s="161"/>
      <c r="U106" s="161"/>
      <c r="V106" s="161"/>
      <c r="W106" s="161"/>
      <c r="X106" s="161"/>
      <c r="Y106" s="161"/>
      <c r="Z106" s="151"/>
      <c r="AA106" s="151"/>
      <c r="AB106" s="151"/>
      <c r="AC106" s="151"/>
      <c r="AD106" s="151"/>
      <c r="AE106" s="151"/>
      <c r="AF106" s="151"/>
      <c r="AG106" s="151" t="s">
        <v>337</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01" t="s">
        <v>4337</v>
      </c>
      <c r="D107" s="185"/>
      <c r="E107" s="186">
        <v>1</v>
      </c>
      <c r="F107" s="161"/>
      <c r="G107" s="161"/>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381</v>
      </c>
      <c r="AH107" s="151">
        <v>5</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73">
        <v>23</v>
      </c>
      <c r="B108" s="174" t="s">
        <v>4338</v>
      </c>
      <c r="C108" s="181" t="s">
        <v>4339</v>
      </c>
      <c r="D108" s="175" t="s">
        <v>635</v>
      </c>
      <c r="E108" s="176">
        <v>1</v>
      </c>
      <c r="F108" s="177"/>
      <c r="G108" s="178">
        <f>ROUND(E108*F108,2)</f>
        <v>0</v>
      </c>
      <c r="H108" s="177"/>
      <c r="I108" s="178">
        <f>ROUND(E108*H108,2)</f>
        <v>0</v>
      </c>
      <c r="J108" s="177"/>
      <c r="K108" s="178">
        <f>ROUND(E108*J108,2)</f>
        <v>0</v>
      </c>
      <c r="L108" s="178">
        <v>21</v>
      </c>
      <c r="M108" s="178">
        <f>G108*(1+L108/100)</f>
        <v>0</v>
      </c>
      <c r="N108" s="176">
        <v>0.15</v>
      </c>
      <c r="O108" s="176">
        <f>ROUND(E108*N108,2)</f>
        <v>0.15</v>
      </c>
      <c r="P108" s="176">
        <v>0</v>
      </c>
      <c r="Q108" s="176">
        <f>ROUND(E108*P108,2)</f>
        <v>0</v>
      </c>
      <c r="R108" s="178"/>
      <c r="S108" s="178" t="s">
        <v>331</v>
      </c>
      <c r="T108" s="179" t="s">
        <v>332</v>
      </c>
      <c r="U108" s="161">
        <v>0</v>
      </c>
      <c r="V108" s="161">
        <f>ROUND(E108*U108,2)</f>
        <v>0</v>
      </c>
      <c r="W108" s="161"/>
      <c r="X108" s="161" t="s">
        <v>578</v>
      </c>
      <c r="Y108" s="161" t="s">
        <v>334</v>
      </c>
      <c r="Z108" s="151"/>
      <c r="AA108" s="151"/>
      <c r="AB108" s="151"/>
      <c r="AC108" s="151"/>
      <c r="AD108" s="151"/>
      <c r="AE108" s="151"/>
      <c r="AF108" s="151"/>
      <c r="AG108" s="151" t="s">
        <v>636</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2" x14ac:dyDescent="0.2">
      <c r="A109" s="158"/>
      <c r="B109" s="159"/>
      <c r="C109" s="263" t="s">
        <v>4334</v>
      </c>
      <c r="D109" s="264"/>
      <c r="E109" s="264"/>
      <c r="F109" s="264"/>
      <c r="G109" s="264"/>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74" t="s">
        <v>4340</v>
      </c>
      <c r="D110" s="275"/>
      <c r="E110" s="275"/>
      <c r="F110" s="275"/>
      <c r="G110" s="275"/>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337</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74" t="s">
        <v>4341</v>
      </c>
      <c r="D111" s="275"/>
      <c r="E111" s="275"/>
      <c r="F111" s="275"/>
      <c r="G111" s="275"/>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337</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74" t="s">
        <v>4342</v>
      </c>
      <c r="D112" s="275"/>
      <c r="E112" s="275"/>
      <c r="F112" s="275"/>
      <c r="G112" s="275"/>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2" x14ac:dyDescent="0.2">
      <c r="A113" s="158"/>
      <c r="B113" s="159"/>
      <c r="C113" s="201" t="s">
        <v>4343</v>
      </c>
      <c r="D113" s="185"/>
      <c r="E113" s="186">
        <v>1</v>
      </c>
      <c r="F113" s="161"/>
      <c r="G113" s="161"/>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381</v>
      </c>
      <c r="AH113" s="151">
        <v>5</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3">
        <v>24</v>
      </c>
      <c r="B114" s="174" t="s">
        <v>2281</v>
      </c>
      <c r="C114" s="181" t="s">
        <v>2282</v>
      </c>
      <c r="D114" s="175" t="s">
        <v>619</v>
      </c>
      <c r="E114" s="176">
        <v>0.50919999999999999</v>
      </c>
      <c r="F114" s="177"/>
      <c r="G114" s="178">
        <f>ROUND(E114*F114,2)</f>
        <v>0</v>
      </c>
      <c r="H114" s="177"/>
      <c r="I114" s="178">
        <f>ROUND(E114*H114,2)</f>
        <v>0</v>
      </c>
      <c r="J114" s="177"/>
      <c r="K114" s="178">
        <f>ROUND(E114*J114,2)</f>
        <v>0</v>
      </c>
      <c r="L114" s="178">
        <v>21</v>
      </c>
      <c r="M114" s="178">
        <f>G114*(1+L114/100)</f>
        <v>0</v>
      </c>
      <c r="N114" s="176">
        <v>0</v>
      </c>
      <c r="O114" s="176">
        <f>ROUND(E114*N114,2)</f>
        <v>0</v>
      </c>
      <c r="P114" s="176">
        <v>0</v>
      </c>
      <c r="Q114" s="176">
        <f>ROUND(E114*P114,2)</f>
        <v>0</v>
      </c>
      <c r="R114" s="178" t="s">
        <v>2283</v>
      </c>
      <c r="S114" s="178" t="s">
        <v>374</v>
      </c>
      <c r="T114" s="179" t="s">
        <v>374</v>
      </c>
      <c r="U114" s="161">
        <v>3.33</v>
      </c>
      <c r="V114" s="161">
        <f>ROUND(E114*U114,2)</f>
        <v>1.7</v>
      </c>
      <c r="W114" s="161"/>
      <c r="X114" s="161" t="s">
        <v>1190</v>
      </c>
      <c r="Y114" s="161" t="s">
        <v>334</v>
      </c>
      <c r="Z114" s="151"/>
      <c r="AA114" s="151"/>
      <c r="AB114" s="151"/>
      <c r="AC114" s="151"/>
      <c r="AD114" s="151"/>
      <c r="AE114" s="151"/>
      <c r="AF114" s="151"/>
      <c r="AG114" s="151" t="s">
        <v>1191</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2" x14ac:dyDescent="0.2">
      <c r="A115" s="158"/>
      <c r="B115" s="159"/>
      <c r="C115" s="272" t="s">
        <v>1243</v>
      </c>
      <c r="D115" s="273"/>
      <c r="E115" s="273"/>
      <c r="F115" s="273"/>
      <c r="G115" s="273"/>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378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01" t="s">
        <v>1192</v>
      </c>
      <c r="D116" s="185"/>
      <c r="E116" s="186"/>
      <c r="F116" s="161"/>
      <c r="G116" s="161"/>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381</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3" x14ac:dyDescent="0.2">
      <c r="A117" s="158"/>
      <c r="B117" s="159"/>
      <c r="C117" s="201" t="s">
        <v>4344</v>
      </c>
      <c r="D117" s="185"/>
      <c r="E117" s="186"/>
      <c r="F117" s="161"/>
      <c r="G117" s="161"/>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381</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3" x14ac:dyDescent="0.2">
      <c r="A118" s="158"/>
      <c r="B118" s="159"/>
      <c r="C118" s="201" t="s">
        <v>4345</v>
      </c>
      <c r="D118" s="185"/>
      <c r="E118" s="186">
        <v>0.50919999999999999</v>
      </c>
      <c r="F118" s="161"/>
      <c r="G118" s="161"/>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381</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x14ac:dyDescent="0.2">
      <c r="A119" s="3"/>
      <c r="B119" s="4"/>
      <c r="C119" s="182"/>
      <c r="D119" s="6"/>
      <c r="E119" s="3"/>
      <c r="F119" s="3"/>
      <c r="G119" s="3"/>
      <c r="H119" s="3"/>
      <c r="I119" s="3"/>
      <c r="J119" s="3"/>
      <c r="K119" s="3"/>
      <c r="L119" s="3"/>
      <c r="M119" s="3"/>
      <c r="N119" s="3"/>
      <c r="O119" s="3"/>
      <c r="P119" s="3"/>
      <c r="Q119" s="3"/>
      <c r="R119" s="3"/>
      <c r="S119" s="3"/>
      <c r="T119" s="3"/>
      <c r="U119" s="3"/>
      <c r="V119" s="3"/>
      <c r="W119" s="3"/>
      <c r="X119" s="3"/>
      <c r="Y119" s="3"/>
      <c r="AE119">
        <v>15</v>
      </c>
      <c r="AF119">
        <v>21</v>
      </c>
      <c r="AG119" t="s">
        <v>312</v>
      </c>
    </row>
    <row r="120" spans="1:60" x14ac:dyDescent="0.2">
      <c r="A120" s="154"/>
      <c r="B120" s="155" t="s">
        <v>29</v>
      </c>
      <c r="C120" s="183"/>
      <c r="D120" s="156"/>
      <c r="E120" s="157"/>
      <c r="F120" s="157"/>
      <c r="G120" s="172">
        <f>G8+G52+G62+G84+G88+G94</f>
        <v>0</v>
      </c>
      <c r="H120" s="3"/>
      <c r="I120" s="3"/>
      <c r="J120" s="3"/>
      <c r="K120" s="3"/>
      <c r="L120" s="3"/>
      <c r="M120" s="3"/>
      <c r="N120" s="3"/>
      <c r="O120" s="3"/>
      <c r="P120" s="3"/>
      <c r="Q120" s="3"/>
      <c r="R120" s="3"/>
      <c r="S120" s="3"/>
      <c r="T120" s="3"/>
      <c r="U120" s="3"/>
      <c r="V120" s="3"/>
      <c r="W120" s="3"/>
      <c r="X120" s="3"/>
      <c r="Y120" s="3"/>
      <c r="AE120">
        <f>SUMIF(L7:L118,AE119,G7:G118)</f>
        <v>0</v>
      </c>
      <c r="AF120">
        <f>SUMIF(L7:L118,AF119,G7:G118)</f>
        <v>0</v>
      </c>
      <c r="AG120" t="s">
        <v>366</v>
      </c>
    </row>
    <row r="121" spans="1:60" x14ac:dyDescent="0.2">
      <c r="A121" s="276" t="s">
        <v>1601</v>
      </c>
      <c r="B121" s="276"/>
      <c r="C121" s="182"/>
      <c r="D121" s="6"/>
      <c r="E121" s="3"/>
      <c r="F121" s="3"/>
      <c r="G121" s="3"/>
      <c r="H121" s="3"/>
      <c r="I121" s="3"/>
      <c r="J121" s="3"/>
      <c r="K121" s="3"/>
      <c r="L121" s="3"/>
      <c r="M121" s="3"/>
      <c r="N121" s="3"/>
      <c r="O121" s="3"/>
      <c r="P121" s="3"/>
      <c r="Q121" s="3"/>
      <c r="R121" s="3"/>
      <c r="S121" s="3"/>
      <c r="T121" s="3"/>
      <c r="U121" s="3"/>
      <c r="V121" s="3"/>
      <c r="W121" s="3"/>
      <c r="X121" s="3"/>
      <c r="Y121" s="3"/>
    </row>
    <row r="122" spans="1:60" x14ac:dyDescent="0.2">
      <c r="A122" s="3"/>
      <c r="B122" s="4" t="s">
        <v>4346</v>
      </c>
      <c r="C122" s="182" t="s">
        <v>4347</v>
      </c>
      <c r="D122" s="6"/>
      <c r="E122" s="3"/>
      <c r="F122" s="3"/>
      <c r="G122" s="3"/>
      <c r="H122" s="3"/>
      <c r="I122" s="3"/>
      <c r="J122" s="3"/>
      <c r="K122" s="3"/>
      <c r="L122" s="3"/>
      <c r="M122" s="3"/>
      <c r="N122" s="3"/>
      <c r="O122" s="3"/>
      <c r="P122" s="3"/>
      <c r="Q122" s="3"/>
      <c r="R122" s="3"/>
      <c r="S122" s="3"/>
      <c r="T122" s="3"/>
      <c r="U122" s="3"/>
      <c r="V122" s="3"/>
      <c r="W122" s="3"/>
      <c r="X122" s="3"/>
      <c r="Y122" s="3"/>
      <c r="AG122" t="s">
        <v>1604</v>
      </c>
    </row>
    <row r="123" spans="1:60" x14ac:dyDescent="0.2">
      <c r="A123" s="3"/>
      <c r="B123" s="4" t="s">
        <v>2323</v>
      </c>
      <c r="C123" s="182" t="s">
        <v>4348</v>
      </c>
      <c r="D123" s="6"/>
      <c r="E123" s="3"/>
      <c r="F123" s="3"/>
      <c r="G123" s="3"/>
      <c r="H123" s="3"/>
      <c r="I123" s="3"/>
      <c r="J123" s="3"/>
      <c r="K123" s="3"/>
      <c r="L123" s="3"/>
      <c r="M123" s="3"/>
      <c r="N123" s="3"/>
      <c r="O123" s="3"/>
      <c r="P123" s="3"/>
      <c r="Q123" s="3"/>
      <c r="R123" s="3"/>
      <c r="S123" s="3"/>
      <c r="T123" s="3"/>
      <c r="U123" s="3"/>
      <c r="V123" s="3"/>
      <c r="W123" s="3"/>
      <c r="X123" s="3"/>
      <c r="Y123" s="3"/>
      <c r="AG123" t="s">
        <v>1607</v>
      </c>
    </row>
    <row r="124" spans="1:60" x14ac:dyDescent="0.2">
      <c r="A124" s="3"/>
      <c r="B124" s="4"/>
      <c r="C124" s="182" t="s">
        <v>464</v>
      </c>
      <c r="D124" s="6"/>
      <c r="E124" s="3"/>
      <c r="F124" s="3"/>
      <c r="G124" s="3"/>
      <c r="H124" s="3"/>
      <c r="I124" s="3"/>
      <c r="J124" s="3"/>
      <c r="K124" s="3"/>
      <c r="L124" s="3"/>
      <c r="M124" s="3"/>
      <c r="N124" s="3"/>
      <c r="O124" s="3"/>
      <c r="P124" s="3"/>
      <c r="Q124" s="3"/>
      <c r="R124" s="3"/>
      <c r="S124" s="3"/>
      <c r="T124" s="3"/>
      <c r="U124" s="3"/>
      <c r="V124" s="3"/>
      <c r="W124" s="3"/>
      <c r="X124" s="3"/>
      <c r="Y124" s="3"/>
      <c r="AG124" t="s">
        <v>1608</v>
      </c>
    </row>
    <row r="125" spans="1:60" x14ac:dyDescent="0.2">
      <c r="A125" s="3"/>
      <c r="B125" s="4"/>
      <c r="C125" s="182"/>
      <c r="D125" s="6"/>
      <c r="E125" s="3"/>
      <c r="F125" s="3"/>
      <c r="G125" s="3"/>
      <c r="H125" s="3"/>
      <c r="I125" s="3"/>
      <c r="J125" s="3"/>
      <c r="K125" s="3"/>
      <c r="L125" s="3"/>
      <c r="M125" s="3"/>
      <c r="N125" s="3"/>
      <c r="O125" s="3"/>
      <c r="P125" s="3"/>
      <c r="Q125" s="3"/>
      <c r="R125" s="3"/>
      <c r="S125" s="3"/>
      <c r="T125" s="3"/>
      <c r="U125" s="3"/>
      <c r="V125" s="3"/>
      <c r="W125" s="3"/>
      <c r="X125" s="3"/>
      <c r="Y125" s="3"/>
    </row>
    <row r="126" spans="1:60" x14ac:dyDescent="0.2">
      <c r="C126" s="184"/>
      <c r="D126" s="10"/>
      <c r="AG126" t="s">
        <v>367</v>
      </c>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4xngK5wGZKw5XeTrk7wc78ZpKrP2v2DCRQUymMi6CQwkIqL8NL+AKNOe0z3KGQjVGdZr2g1LTHwGpgrSudyT6g==" saltValue="NRtxsNxnL8xYbKJnbN5eOA==" spinCount="100000" sheet="1" formatRows="0"/>
  <mergeCells count="26">
    <mergeCell ref="A121:B121"/>
    <mergeCell ref="C10:G10"/>
    <mergeCell ref="C13:G13"/>
    <mergeCell ref="C24:G24"/>
    <mergeCell ref="C28:G28"/>
    <mergeCell ref="C35:G35"/>
    <mergeCell ref="C90:G90"/>
    <mergeCell ref="A1:G1"/>
    <mergeCell ref="C2:G2"/>
    <mergeCell ref="C3:G3"/>
    <mergeCell ref="C4:G4"/>
    <mergeCell ref="C36:G36"/>
    <mergeCell ref="C41:G41"/>
    <mergeCell ref="C44:G44"/>
    <mergeCell ref="C70:G70"/>
    <mergeCell ref="C86:G86"/>
    <mergeCell ref="C110:G110"/>
    <mergeCell ref="C111:G111"/>
    <mergeCell ref="C112:G112"/>
    <mergeCell ref="C115:G115"/>
    <mergeCell ref="C98:G98"/>
    <mergeCell ref="C101:G101"/>
    <mergeCell ref="C104:G104"/>
    <mergeCell ref="C105:G105"/>
    <mergeCell ref="C106:G106"/>
    <mergeCell ref="C109:G10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&amp;LSO-01.5.1 RN - oplocení&amp;C&amp;P/&amp;N&amp;Rzáří 2023</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114</v>
      </c>
      <c r="C3" s="266" t="s">
        <v>115</v>
      </c>
      <c r="D3" s="267"/>
      <c r="E3" s="267"/>
      <c r="F3" s="267"/>
      <c r="G3" s="268"/>
      <c r="AC3" s="124" t="s">
        <v>4349</v>
      </c>
      <c r="AG3" t="s">
        <v>302</v>
      </c>
    </row>
    <row r="4" spans="1:60" ht="24.95" customHeight="1" x14ac:dyDescent="0.2">
      <c r="A4" s="144" t="s">
        <v>9</v>
      </c>
      <c r="B4" s="145" t="s">
        <v>116</v>
      </c>
      <c r="C4" s="269" t="s">
        <v>115</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218</v>
      </c>
      <c r="C8" s="180" t="s">
        <v>219</v>
      </c>
      <c r="D8" s="168"/>
      <c r="E8" s="169"/>
      <c r="F8" s="170"/>
      <c r="G8" s="170">
        <f>SUMIF(AG9:AG299,"&lt;&gt;NOR",G9:G299)</f>
        <v>0</v>
      </c>
      <c r="H8" s="170"/>
      <c r="I8" s="170">
        <f>SUM(I9:I299)</f>
        <v>0</v>
      </c>
      <c r="J8" s="170"/>
      <c r="K8" s="170">
        <f>SUM(K9:K299)</f>
        <v>0</v>
      </c>
      <c r="L8" s="170"/>
      <c r="M8" s="170">
        <f>SUM(M9:M299)</f>
        <v>0</v>
      </c>
      <c r="N8" s="169"/>
      <c r="O8" s="169">
        <f>SUM(O9:O299)</f>
        <v>0</v>
      </c>
      <c r="P8" s="169"/>
      <c r="Q8" s="169">
        <f>SUM(Q9:Q299)</f>
        <v>0</v>
      </c>
      <c r="R8" s="170"/>
      <c r="S8" s="170"/>
      <c r="T8" s="171"/>
      <c r="U8" s="165"/>
      <c r="V8" s="165">
        <f>SUM(V9:V299)</f>
        <v>0</v>
      </c>
      <c r="W8" s="165"/>
      <c r="X8" s="165"/>
      <c r="Y8" s="165"/>
      <c r="AG8" t="s">
        <v>327</v>
      </c>
    </row>
    <row r="9" spans="1:60" outlineLevel="1" x14ac:dyDescent="0.2">
      <c r="A9" s="173">
        <v>1</v>
      </c>
      <c r="B9" s="174" t="s">
        <v>4350</v>
      </c>
      <c r="C9" s="181" t="s">
        <v>4351</v>
      </c>
      <c r="D9" s="175" t="s">
        <v>1715</v>
      </c>
      <c r="E9" s="176">
        <v>3</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4352</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3" x14ac:dyDescent="0.2">
      <c r="A11" s="158"/>
      <c r="B11" s="159"/>
      <c r="C11" s="274" t="s">
        <v>4675</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93" t="str">
        <f>C11</f>
        <v>Provedení pro samočinné odčerpání látek usazenin a plovoucích vrstev a se samočinnou regulací dodávaného množství v závislosti na přítoku čerpaného media.</v>
      </c>
      <c r="BB11" s="151"/>
      <c r="BC11" s="151"/>
      <c r="BD11" s="151"/>
      <c r="BE11" s="151"/>
      <c r="BF11" s="151"/>
      <c r="BG11" s="151"/>
      <c r="BH11" s="151"/>
    </row>
    <row r="12" spans="1:60" outlineLevel="3" x14ac:dyDescent="0.2">
      <c r="A12" s="158"/>
      <c r="B12" s="159"/>
      <c r="C12" s="207" t="s">
        <v>464</v>
      </c>
      <c r="D12" s="162"/>
      <c r="E12" s="163"/>
      <c r="F12" s="164"/>
      <c r="G12" s="1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3" x14ac:dyDescent="0.2">
      <c r="A13" s="158"/>
      <c r="B13" s="159"/>
      <c r="C13" s="274" t="s">
        <v>4353</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Ponorné záplavné kalové čerpadlo se šroubovým odstředivým kolem a sacím trychtýřem s elektromotorem 400V/50Hz se zabudovanou tepelnou ochranou statoru (termistory) a 10 m kabelem, stacionární instalace na patkové koleno v mokré jímce. Sací hrdlo čerpadla s vyměnitelným a regulovatelným sacím kuželem stavitelným směrem k oběžnému kolu.</v>
      </c>
      <c r="BB13" s="151"/>
      <c r="BC13" s="151"/>
      <c r="BD13" s="151"/>
      <c r="BE13" s="151"/>
      <c r="BF13" s="151"/>
      <c r="BG13" s="151"/>
      <c r="BH13" s="151"/>
    </row>
    <row r="14" spans="1:60" ht="22.5" outlineLevel="3" x14ac:dyDescent="0.2">
      <c r="A14" s="158"/>
      <c r="B14" s="159"/>
      <c r="C14" s="274" t="s">
        <v>4354</v>
      </c>
      <c r="D14" s="275"/>
      <c r="E14" s="275"/>
      <c r="F14" s="275"/>
      <c r="G14" s="275"/>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Elektromotor čerpadla je v tzv. záplavném provedení, tzn., že čerpadlo může trvale pracovat s obnaženým elektromotorem. Elektromotor má vnitřní chlazení. Čerpadlo je vybaveno vlhkostní elektrosondou pro kontrolu těsnosti mechanické ucpávky.</v>
      </c>
      <c r="BB14" s="151"/>
      <c r="BC14" s="151"/>
      <c r="BD14" s="151"/>
      <c r="BE14" s="151"/>
      <c r="BF14" s="151"/>
      <c r="BG14" s="151"/>
      <c r="BH14" s="151"/>
    </row>
    <row r="15" spans="1:60" outlineLevel="3" x14ac:dyDescent="0.2">
      <c r="A15" s="158"/>
      <c r="B15" s="159"/>
      <c r="C15" s="274" t="s">
        <v>4355</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3" x14ac:dyDescent="0.2">
      <c r="A16" s="158"/>
      <c r="B16" s="159"/>
      <c r="C16" s="274" t="s">
        <v>4356</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3" x14ac:dyDescent="0.2">
      <c r="A17" s="158"/>
      <c r="B17" s="159"/>
      <c r="C17" s="274" t="s">
        <v>4357</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3" x14ac:dyDescent="0.2">
      <c r="A18" s="158"/>
      <c r="B18" s="159"/>
      <c r="C18" s="274" t="s">
        <v>4358</v>
      </c>
      <c r="D18" s="275"/>
      <c r="E18" s="275"/>
      <c r="F18" s="275"/>
      <c r="G18" s="275"/>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3" x14ac:dyDescent="0.2">
      <c r="A19" s="158"/>
      <c r="B19" s="159"/>
      <c r="C19" s="274" t="s">
        <v>4359</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3" x14ac:dyDescent="0.2">
      <c r="A20" s="158"/>
      <c r="B20" s="159"/>
      <c r="C20" s="274" t="s">
        <v>4360</v>
      </c>
      <c r="D20" s="275"/>
      <c r="E20" s="275"/>
      <c r="F20" s="275"/>
      <c r="G20" s="275"/>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3" x14ac:dyDescent="0.2">
      <c r="A21" s="158"/>
      <c r="B21" s="159"/>
      <c r="C21" s="274" t="s">
        <v>4361</v>
      </c>
      <c r="D21" s="275"/>
      <c r="E21" s="275"/>
      <c r="F21" s="275"/>
      <c r="G21" s="275"/>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74" t="s">
        <v>4362</v>
      </c>
      <c r="D22" s="275"/>
      <c r="E22" s="275"/>
      <c r="F22" s="275"/>
      <c r="G22" s="275"/>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74" t="s">
        <v>4363</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74" t="s">
        <v>4364</v>
      </c>
      <c r="D24" s="275"/>
      <c r="E24" s="275"/>
      <c r="F24" s="275"/>
      <c r="G24" s="275"/>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74" t="s">
        <v>4365</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3" x14ac:dyDescent="0.2">
      <c r="A26" s="158"/>
      <c r="B26" s="159"/>
      <c r="C26" s="274" t="s">
        <v>4366</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3" x14ac:dyDescent="0.2">
      <c r="A27" s="158"/>
      <c r="B27" s="159"/>
      <c r="C27" s="274" t="s">
        <v>4367</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3" x14ac:dyDescent="0.2">
      <c r="A28" s="158"/>
      <c r="B28" s="159"/>
      <c r="C28" s="274" t="s">
        <v>4368</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74" t="s">
        <v>4369</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74" t="s">
        <v>4370</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74" t="s">
        <v>4371</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4372</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74" t="s">
        <v>4373</v>
      </c>
      <c r="D33" s="275"/>
      <c r="E33" s="275"/>
      <c r="F33" s="275"/>
      <c r="G33" s="275"/>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07" t="s">
        <v>464</v>
      </c>
      <c r="D34" s="162"/>
      <c r="E34" s="163"/>
      <c r="F34" s="164"/>
      <c r="G34" s="1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74" t="s">
        <v>4374</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74" t="s">
        <v>4375</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4376</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4377</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07" t="s">
        <v>464</v>
      </c>
      <c r="D39" s="162"/>
      <c r="E39" s="163"/>
      <c r="F39" s="164"/>
      <c r="G39" s="164"/>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4378</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74" t="s">
        <v>4379</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3" x14ac:dyDescent="0.2">
      <c r="A42" s="158"/>
      <c r="B42" s="159"/>
      <c r="C42" s="274" t="s">
        <v>4380</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93" t="str">
        <f>C42</f>
        <v>Kotevní materiál M16 - kotevní šrouby, matice, závitové tyče, velkoplošné podložky ČSN 021726, lepené kotvy, materiál : korozivzdorná ocel</v>
      </c>
      <c r="BB42" s="151"/>
      <c r="BC42" s="151"/>
      <c r="BD42" s="151"/>
      <c r="BE42" s="151"/>
      <c r="BF42" s="151"/>
      <c r="BG42" s="151"/>
      <c r="BH42" s="151"/>
    </row>
    <row r="43" spans="1:60" outlineLevel="3" x14ac:dyDescent="0.2">
      <c r="A43" s="158"/>
      <c r="B43" s="159"/>
      <c r="C43" s="274" t="s">
        <v>4381</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74" t="s">
        <v>4382</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74" t="s">
        <v>4383</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93" t="str">
        <f>C45</f>
        <v>Vodící trubky - 2x 1,5", D48,3mm, dl.2x 10,5m, distanční rozpěrky po 1,5m, materiál : korozivzdorná ocel</v>
      </c>
      <c r="BB45" s="151"/>
      <c r="BC45" s="151"/>
      <c r="BD45" s="151"/>
      <c r="BE45" s="151"/>
      <c r="BF45" s="151"/>
      <c r="BG45" s="151"/>
      <c r="BH45" s="151"/>
    </row>
    <row r="46" spans="1:60" outlineLevel="3" x14ac:dyDescent="0.2">
      <c r="A46" s="158"/>
      <c r="B46" s="159"/>
      <c r="C46" s="274" t="s">
        <v>4384</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4385</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74" t="s">
        <v>4386</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74" t="s">
        <v>4387</v>
      </c>
      <c r="D49" s="275"/>
      <c r="E49" s="275"/>
      <c r="F49" s="275"/>
      <c r="G49" s="275"/>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337</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3">
        <v>2</v>
      </c>
      <c r="B50" s="174" t="s">
        <v>4388</v>
      </c>
      <c r="C50" s="181" t="s">
        <v>4389</v>
      </c>
      <c r="D50" s="175" t="s">
        <v>1715</v>
      </c>
      <c r="E50" s="176">
        <v>1</v>
      </c>
      <c r="F50" s="177"/>
      <c r="G50" s="178">
        <f>ROUND(E50*F50,2)</f>
        <v>0</v>
      </c>
      <c r="H50" s="177"/>
      <c r="I50" s="178">
        <f>ROUND(E50*H50,2)</f>
        <v>0</v>
      </c>
      <c r="J50" s="177"/>
      <c r="K50" s="178">
        <f>ROUND(E50*J50,2)</f>
        <v>0</v>
      </c>
      <c r="L50" s="178">
        <v>21</v>
      </c>
      <c r="M50" s="178">
        <f>G50*(1+L50/100)</f>
        <v>0</v>
      </c>
      <c r="N50" s="176">
        <v>0</v>
      </c>
      <c r="O50" s="176">
        <f>ROUND(E50*N50,2)</f>
        <v>0</v>
      </c>
      <c r="P50" s="176">
        <v>0</v>
      </c>
      <c r="Q50" s="176">
        <f>ROUND(E50*P50,2)</f>
        <v>0</v>
      </c>
      <c r="R50" s="178"/>
      <c r="S50" s="178" t="s">
        <v>331</v>
      </c>
      <c r="T50" s="179" t="s">
        <v>332</v>
      </c>
      <c r="U50" s="161">
        <v>0</v>
      </c>
      <c r="V50" s="161">
        <f>ROUND(E50*U50,2)</f>
        <v>0</v>
      </c>
      <c r="W50" s="161"/>
      <c r="X50" s="161" t="s">
        <v>375</v>
      </c>
      <c r="Y50" s="161" t="s">
        <v>334</v>
      </c>
      <c r="Z50" s="151"/>
      <c r="AA50" s="151"/>
      <c r="AB50" s="151"/>
      <c r="AC50" s="151"/>
      <c r="AD50" s="151"/>
      <c r="AE50" s="151"/>
      <c r="AF50" s="151"/>
      <c r="AG50" s="151" t="s">
        <v>376</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63" t="s">
        <v>4352</v>
      </c>
      <c r="D51" s="264"/>
      <c r="E51" s="264"/>
      <c r="F51" s="264"/>
      <c r="G51" s="264"/>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337</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3" x14ac:dyDescent="0.2">
      <c r="A52" s="158"/>
      <c r="B52" s="159"/>
      <c r="C52" s="274" t="s">
        <v>4390</v>
      </c>
      <c r="D52" s="275"/>
      <c r="E52" s="275"/>
      <c r="F52" s="275"/>
      <c r="G52" s="275"/>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93" t="str">
        <f>C52</f>
        <v>Ponorné záplavné kalové čerpadlo se šroubovým odstředivým kolem s elektromotorem 400V/50Hz se zabudovanou tepelnou ochranou statoru (bimetaly) a 10 m kabelem, stacionární instalace na patkové koleno v mokré jímce.</v>
      </c>
      <c r="BB52" s="151"/>
      <c r="BC52" s="151"/>
      <c r="BD52" s="151"/>
      <c r="BE52" s="151"/>
      <c r="BF52" s="151"/>
      <c r="BG52" s="151"/>
      <c r="BH52" s="151"/>
    </row>
    <row r="53" spans="1:60" ht="33.75" outlineLevel="3" x14ac:dyDescent="0.2">
      <c r="A53" s="158"/>
      <c r="B53" s="159"/>
      <c r="C53" s="274" t="s">
        <v>4391</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93" t="str">
        <f>C53</f>
        <v>Elektromotor čerpadla je v tzv. mokrém provedení, tzn., že čerpadlo nesmí pracovat s obnaženým elektromotorem déle než 8 min.. Elektromotor je chlazen ponořením v čerpaném mediu. Čerpadlo je vybaveno vlhkostní elektrosondou pro kontrolu těsnosti mechanické ucpávky.</v>
      </c>
      <c r="BB53" s="151"/>
      <c r="BC53" s="151"/>
      <c r="BD53" s="151"/>
      <c r="BE53" s="151"/>
      <c r="BF53" s="151"/>
      <c r="BG53" s="151"/>
      <c r="BH53" s="151"/>
    </row>
    <row r="54" spans="1:60" outlineLevel="3" x14ac:dyDescent="0.2">
      <c r="A54" s="158"/>
      <c r="B54" s="159"/>
      <c r="C54" s="274" t="s">
        <v>4355</v>
      </c>
      <c r="D54" s="275"/>
      <c r="E54" s="275"/>
      <c r="F54" s="275"/>
      <c r="G54" s="275"/>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74" t="s">
        <v>4392</v>
      </c>
      <c r="D55" s="275"/>
      <c r="E55" s="275"/>
      <c r="F55" s="275"/>
      <c r="G55" s="275"/>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4393</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4358</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4359</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74" t="s">
        <v>4394</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74" t="s">
        <v>4395</v>
      </c>
      <c r="D60" s="275"/>
      <c r="E60" s="275"/>
      <c r="F60" s="275"/>
      <c r="G60" s="275"/>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74" t="s">
        <v>4396</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74" t="s">
        <v>4397</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74" t="s">
        <v>4398</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74" t="s">
        <v>4399</v>
      </c>
      <c r="D64" s="275"/>
      <c r="E64" s="275"/>
      <c r="F64" s="275"/>
      <c r="G64" s="275"/>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74" t="s">
        <v>4365</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4400</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4401</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74" t="s">
        <v>4368</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74" t="s">
        <v>4369</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74" t="s">
        <v>4402</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3" x14ac:dyDescent="0.2">
      <c r="A71" s="158"/>
      <c r="B71" s="159"/>
      <c r="C71" s="274" t="s">
        <v>4403</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3" x14ac:dyDescent="0.2">
      <c r="A72" s="158"/>
      <c r="B72" s="159"/>
      <c r="C72" s="274" t="s">
        <v>4372</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74" t="s">
        <v>4404</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07" t="s">
        <v>464</v>
      </c>
      <c r="D74" s="162"/>
      <c r="E74" s="163"/>
      <c r="F74" s="164"/>
      <c r="G74" s="164"/>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337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74" t="s">
        <v>4378</v>
      </c>
      <c r="D75" s="275"/>
      <c r="E75" s="275"/>
      <c r="F75" s="275"/>
      <c r="G75" s="275"/>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74" t="s">
        <v>4405</v>
      </c>
      <c r="D76" s="275"/>
      <c r="E76" s="275"/>
      <c r="F76" s="275"/>
      <c r="G76" s="275"/>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4406</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4407</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74" t="s">
        <v>4408</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74" t="s">
        <v>4409</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93" t="str">
        <f>C80</f>
        <v>Vodící trubky - 2x 1,5", D48,3mm, dl.2x 7,0m, distanční rozpěrky po 1,5m, materiál : korozivzdorná ocel</v>
      </c>
      <c r="BB80" s="151"/>
      <c r="BC80" s="151"/>
      <c r="BD80" s="151"/>
      <c r="BE80" s="151"/>
      <c r="BF80" s="151"/>
      <c r="BG80" s="151"/>
      <c r="BH80" s="151"/>
    </row>
    <row r="81" spans="1:60" outlineLevel="3" x14ac:dyDescent="0.2">
      <c r="A81" s="158"/>
      <c r="B81" s="159"/>
      <c r="C81" s="274" t="s">
        <v>4410</v>
      </c>
      <c r="D81" s="275"/>
      <c r="E81" s="275"/>
      <c r="F81" s="275"/>
      <c r="G81" s="275"/>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337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3" x14ac:dyDescent="0.2">
      <c r="A82" s="158"/>
      <c r="B82" s="159"/>
      <c r="C82" s="274" t="s">
        <v>4386</v>
      </c>
      <c r="D82" s="275"/>
      <c r="E82" s="275"/>
      <c r="F82" s="275"/>
      <c r="G82" s="275"/>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337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74" t="s">
        <v>4387</v>
      </c>
      <c r="D83" s="275"/>
      <c r="E83" s="275"/>
      <c r="F83" s="275"/>
      <c r="G83" s="275"/>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3">
        <v>3</v>
      </c>
      <c r="B84" s="174" t="s">
        <v>4411</v>
      </c>
      <c r="C84" s="181" t="s">
        <v>4412</v>
      </c>
      <c r="D84" s="175" t="s">
        <v>1715</v>
      </c>
      <c r="E84" s="176">
        <v>5</v>
      </c>
      <c r="F84" s="177"/>
      <c r="G84" s="178">
        <f>ROUND(E84*F84,2)</f>
        <v>0</v>
      </c>
      <c r="H84" s="177"/>
      <c r="I84" s="178">
        <f>ROUND(E84*H84,2)</f>
        <v>0</v>
      </c>
      <c r="J84" s="177"/>
      <c r="K84" s="178">
        <f>ROUND(E84*J84,2)</f>
        <v>0</v>
      </c>
      <c r="L84" s="178">
        <v>21</v>
      </c>
      <c r="M84" s="178">
        <f>G84*(1+L84/100)</f>
        <v>0</v>
      </c>
      <c r="N84" s="176">
        <v>0</v>
      </c>
      <c r="O84" s="176">
        <f>ROUND(E84*N84,2)</f>
        <v>0</v>
      </c>
      <c r="P84" s="176">
        <v>0</v>
      </c>
      <c r="Q84" s="176">
        <f>ROUND(E84*P84,2)</f>
        <v>0</v>
      </c>
      <c r="R84" s="178"/>
      <c r="S84" s="178" t="s">
        <v>331</v>
      </c>
      <c r="T84" s="179" t="s">
        <v>332</v>
      </c>
      <c r="U84" s="161">
        <v>0</v>
      </c>
      <c r="V84" s="161">
        <f>ROUND(E84*U84,2)</f>
        <v>0</v>
      </c>
      <c r="W84" s="161"/>
      <c r="X84" s="161" t="s">
        <v>375</v>
      </c>
      <c r="Y84" s="161" t="s">
        <v>334</v>
      </c>
      <c r="Z84" s="151"/>
      <c r="AA84" s="151"/>
      <c r="AB84" s="151"/>
      <c r="AC84" s="151"/>
      <c r="AD84" s="151"/>
      <c r="AE84" s="151"/>
      <c r="AF84" s="151"/>
      <c r="AG84" s="151" t="s">
        <v>376</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2" x14ac:dyDescent="0.2">
      <c r="A85" s="158"/>
      <c r="B85" s="159"/>
      <c r="C85" s="263" t="s">
        <v>4352</v>
      </c>
      <c r="D85" s="264"/>
      <c r="E85" s="264"/>
      <c r="F85" s="264"/>
      <c r="G85" s="264"/>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337</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22.5" outlineLevel="3" x14ac:dyDescent="0.2">
      <c r="A86" s="158"/>
      <c r="B86" s="159"/>
      <c r="C86" s="274" t="s">
        <v>4413</v>
      </c>
      <c r="D86" s="275"/>
      <c r="E86" s="275"/>
      <c r="F86" s="275"/>
      <c r="G86" s="275"/>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93" t="str">
        <f>C86</f>
        <v>Vyplachovací klapka včetně konzol, ložisek, kotev a spojovacího materiálu, úchyt indukčního snímače (snímač dod. ASŘTP) signalizace vyklopení klapky</v>
      </c>
      <c r="BB86" s="151"/>
      <c r="BC86" s="151"/>
      <c r="BD86" s="151"/>
      <c r="BE86" s="151"/>
      <c r="BF86" s="151"/>
      <c r="BG86" s="151"/>
      <c r="BH86" s="151"/>
    </row>
    <row r="87" spans="1:60" outlineLevel="3" x14ac:dyDescent="0.2">
      <c r="A87" s="158"/>
      <c r="B87" s="159"/>
      <c r="C87" s="274" t="s">
        <v>4414</v>
      </c>
      <c r="D87" s="275"/>
      <c r="E87" s="275"/>
      <c r="F87" s="275"/>
      <c r="G87" s="275"/>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3" x14ac:dyDescent="0.2">
      <c r="A88" s="158"/>
      <c r="B88" s="159"/>
      <c r="C88" s="274" t="s">
        <v>4415</v>
      </c>
      <c r="D88" s="275"/>
      <c r="E88" s="275"/>
      <c r="F88" s="275"/>
      <c r="G88" s="275"/>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337</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3" x14ac:dyDescent="0.2">
      <c r="A89" s="158"/>
      <c r="B89" s="159"/>
      <c r="C89" s="274" t="s">
        <v>4416</v>
      </c>
      <c r="D89" s="275"/>
      <c r="E89" s="275"/>
      <c r="F89" s="275"/>
      <c r="G89" s="275"/>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3" x14ac:dyDescent="0.2">
      <c r="A90" s="158"/>
      <c r="B90" s="159"/>
      <c r="C90" s="274" t="s">
        <v>4417</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3" x14ac:dyDescent="0.2">
      <c r="A91" s="158"/>
      <c r="B91" s="159"/>
      <c r="C91" s="274" t="s">
        <v>4418</v>
      </c>
      <c r="D91" s="275"/>
      <c r="E91" s="275"/>
      <c r="F91" s="275"/>
      <c r="G91" s="275"/>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337</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3" x14ac:dyDescent="0.2">
      <c r="A92" s="158"/>
      <c r="B92" s="159"/>
      <c r="C92" s="274" t="s">
        <v>4419</v>
      </c>
      <c r="D92" s="275"/>
      <c r="E92" s="275"/>
      <c r="F92" s="275"/>
      <c r="G92" s="275"/>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337</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3" x14ac:dyDescent="0.2">
      <c r="A93" s="158"/>
      <c r="B93" s="159"/>
      <c r="C93" s="274" t="s">
        <v>4420</v>
      </c>
      <c r="D93" s="275"/>
      <c r="E93" s="275"/>
      <c r="F93" s="275"/>
      <c r="G93" s="275"/>
      <c r="H93" s="161"/>
      <c r="I93" s="161"/>
      <c r="J93" s="161"/>
      <c r="K93" s="161"/>
      <c r="L93" s="161"/>
      <c r="M93" s="161"/>
      <c r="N93" s="160"/>
      <c r="O93" s="160"/>
      <c r="P93" s="160"/>
      <c r="Q93" s="160"/>
      <c r="R93" s="161"/>
      <c r="S93" s="161"/>
      <c r="T93" s="161"/>
      <c r="U93" s="161"/>
      <c r="V93" s="161"/>
      <c r="W93" s="161"/>
      <c r="X93" s="161"/>
      <c r="Y93" s="161"/>
      <c r="Z93" s="151"/>
      <c r="AA93" s="151"/>
      <c r="AB93" s="151"/>
      <c r="AC93" s="151"/>
      <c r="AD93" s="151"/>
      <c r="AE93" s="151"/>
      <c r="AF93" s="151"/>
      <c r="AG93" s="151" t="s">
        <v>337</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3" x14ac:dyDescent="0.2">
      <c r="A94" s="158"/>
      <c r="B94" s="159"/>
      <c r="C94" s="274" t="s">
        <v>4421</v>
      </c>
      <c r="D94" s="275"/>
      <c r="E94" s="275"/>
      <c r="F94" s="275"/>
      <c r="G94" s="275"/>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337</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3" x14ac:dyDescent="0.2">
      <c r="A95" s="158"/>
      <c r="B95" s="159"/>
      <c r="C95" s="274" t="s">
        <v>4422</v>
      </c>
      <c r="D95" s="275"/>
      <c r="E95" s="275"/>
      <c r="F95" s="275"/>
      <c r="G95" s="275"/>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337</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3" x14ac:dyDescent="0.2">
      <c r="A96" s="158"/>
      <c r="B96" s="159"/>
      <c r="C96" s="274" t="s">
        <v>4423</v>
      </c>
      <c r="D96" s="275"/>
      <c r="E96" s="275"/>
      <c r="F96" s="275"/>
      <c r="G96" s="275"/>
      <c r="H96" s="161"/>
      <c r="I96" s="161"/>
      <c r="J96" s="161"/>
      <c r="K96" s="161"/>
      <c r="L96" s="161"/>
      <c r="M96" s="161"/>
      <c r="N96" s="160"/>
      <c r="O96" s="160"/>
      <c r="P96" s="160"/>
      <c r="Q96" s="160"/>
      <c r="R96" s="161"/>
      <c r="S96" s="161"/>
      <c r="T96" s="161"/>
      <c r="U96" s="161"/>
      <c r="V96" s="161"/>
      <c r="W96" s="161"/>
      <c r="X96" s="161"/>
      <c r="Y96" s="161"/>
      <c r="Z96" s="151"/>
      <c r="AA96" s="151"/>
      <c r="AB96" s="151"/>
      <c r="AC96" s="151"/>
      <c r="AD96" s="151"/>
      <c r="AE96" s="151"/>
      <c r="AF96" s="151"/>
      <c r="AG96" s="151" t="s">
        <v>337</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3" x14ac:dyDescent="0.2">
      <c r="A97" s="158"/>
      <c r="B97" s="159"/>
      <c r="C97" s="274" t="s">
        <v>4424</v>
      </c>
      <c r="D97" s="275"/>
      <c r="E97" s="275"/>
      <c r="F97" s="275"/>
      <c r="G97" s="275"/>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337</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3" x14ac:dyDescent="0.2">
      <c r="A98" s="158"/>
      <c r="B98" s="159"/>
      <c r="C98" s="274" t="s">
        <v>4425</v>
      </c>
      <c r="D98" s="275"/>
      <c r="E98" s="275"/>
      <c r="F98" s="275"/>
      <c r="G98" s="275"/>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337</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3" x14ac:dyDescent="0.2">
      <c r="A99" s="158"/>
      <c r="B99" s="159"/>
      <c r="C99" s="274" t="s">
        <v>4426</v>
      </c>
      <c r="D99" s="275"/>
      <c r="E99" s="275"/>
      <c r="F99" s="275"/>
      <c r="G99" s="275"/>
      <c r="H99" s="161"/>
      <c r="I99" s="161"/>
      <c r="J99" s="161"/>
      <c r="K99" s="161"/>
      <c r="L99" s="161"/>
      <c r="M99" s="161"/>
      <c r="N99" s="160"/>
      <c r="O99" s="160"/>
      <c r="P99" s="160"/>
      <c r="Q99" s="160"/>
      <c r="R99" s="161"/>
      <c r="S99" s="161"/>
      <c r="T99" s="161"/>
      <c r="U99" s="161"/>
      <c r="V99" s="161"/>
      <c r="W99" s="161"/>
      <c r="X99" s="161"/>
      <c r="Y99" s="161"/>
      <c r="Z99" s="151"/>
      <c r="AA99" s="151"/>
      <c r="AB99" s="151"/>
      <c r="AC99" s="151"/>
      <c r="AD99" s="151"/>
      <c r="AE99" s="151"/>
      <c r="AF99" s="151"/>
      <c r="AG99" s="151" t="s">
        <v>337</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3" x14ac:dyDescent="0.2">
      <c r="A100" s="158"/>
      <c r="B100" s="159"/>
      <c r="C100" s="274" t="s">
        <v>4427</v>
      </c>
      <c r="D100" s="275"/>
      <c r="E100" s="275"/>
      <c r="F100" s="275"/>
      <c r="G100" s="275"/>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337</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3" x14ac:dyDescent="0.2">
      <c r="A101" s="158"/>
      <c r="B101" s="159"/>
      <c r="C101" s="274" t="s">
        <v>4428</v>
      </c>
      <c r="D101" s="275"/>
      <c r="E101" s="275"/>
      <c r="F101" s="275"/>
      <c r="G101" s="275"/>
      <c r="H101" s="161"/>
      <c r="I101" s="161"/>
      <c r="J101" s="161"/>
      <c r="K101" s="161"/>
      <c r="L101" s="161"/>
      <c r="M101" s="161"/>
      <c r="N101" s="160"/>
      <c r="O101" s="160"/>
      <c r="P101" s="160"/>
      <c r="Q101" s="160"/>
      <c r="R101" s="161"/>
      <c r="S101" s="161"/>
      <c r="T101" s="161"/>
      <c r="U101" s="161"/>
      <c r="V101" s="161"/>
      <c r="W101" s="161"/>
      <c r="X101" s="161"/>
      <c r="Y101" s="161"/>
      <c r="Z101" s="151"/>
      <c r="AA101" s="151"/>
      <c r="AB101" s="151"/>
      <c r="AC101" s="151"/>
      <c r="AD101" s="151"/>
      <c r="AE101" s="151"/>
      <c r="AF101" s="151"/>
      <c r="AG101" s="151" t="s">
        <v>337</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3" x14ac:dyDescent="0.2">
      <c r="A102" s="158"/>
      <c r="B102" s="159"/>
      <c r="C102" s="274" t="s">
        <v>4676</v>
      </c>
      <c r="D102" s="275"/>
      <c r="E102" s="275"/>
      <c r="F102" s="275"/>
      <c r="G102" s="275"/>
      <c r="H102" s="161"/>
      <c r="I102" s="161"/>
      <c r="J102" s="161"/>
      <c r="K102" s="161"/>
      <c r="L102" s="161"/>
      <c r="M102" s="161"/>
      <c r="N102" s="160"/>
      <c r="O102" s="160"/>
      <c r="P102" s="160"/>
      <c r="Q102" s="160"/>
      <c r="R102" s="161"/>
      <c r="S102" s="161"/>
      <c r="T102" s="161"/>
      <c r="U102" s="161"/>
      <c r="V102" s="161"/>
      <c r="W102" s="161"/>
      <c r="X102" s="161"/>
      <c r="Y102" s="161"/>
      <c r="Z102" s="151"/>
      <c r="AA102" s="151"/>
      <c r="AB102" s="151"/>
      <c r="AC102" s="151"/>
      <c r="AD102" s="151"/>
      <c r="AE102" s="151"/>
      <c r="AF102" s="151"/>
      <c r="AG102" s="151" t="s">
        <v>337</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3" x14ac:dyDescent="0.2">
      <c r="A103" s="158"/>
      <c r="B103" s="159"/>
      <c r="C103" s="274" t="s">
        <v>4429</v>
      </c>
      <c r="D103" s="275"/>
      <c r="E103" s="275"/>
      <c r="F103" s="275"/>
      <c r="G103" s="275"/>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337</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74" t="s">
        <v>4430</v>
      </c>
      <c r="D104" s="275"/>
      <c r="E104" s="275"/>
      <c r="F104" s="275"/>
      <c r="G104" s="275"/>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3" x14ac:dyDescent="0.2">
      <c r="A105" s="158"/>
      <c r="B105" s="159"/>
      <c r="C105" s="274" t="s">
        <v>4387</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3">
        <v>4</v>
      </c>
      <c r="B106" s="174" t="s">
        <v>4431</v>
      </c>
      <c r="C106" s="181" t="s">
        <v>4432</v>
      </c>
      <c r="D106" s="175" t="s">
        <v>1715</v>
      </c>
      <c r="E106" s="176">
        <v>5</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c r="S106" s="178" t="s">
        <v>331</v>
      </c>
      <c r="T106" s="179" t="s">
        <v>332</v>
      </c>
      <c r="U106" s="161">
        <v>0</v>
      </c>
      <c r="V106" s="161">
        <f>ROUND(E106*U106,2)</f>
        <v>0</v>
      </c>
      <c r="W106" s="161"/>
      <c r="X106" s="161" t="s">
        <v>375</v>
      </c>
      <c r="Y106" s="161" t="s">
        <v>334</v>
      </c>
      <c r="Z106" s="151"/>
      <c r="AA106" s="151"/>
      <c r="AB106" s="151"/>
      <c r="AC106" s="151"/>
      <c r="AD106" s="151"/>
      <c r="AE106" s="151"/>
      <c r="AF106" s="151"/>
      <c r="AG106" s="151" t="s">
        <v>376</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63" t="s">
        <v>4352</v>
      </c>
      <c r="D107" s="264"/>
      <c r="E107" s="264"/>
      <c r="F107" s="264"/>
      <c r="G107" s="264"/>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337</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22.5" outlineLevel="3" x14ac:dyDescent="0.2">
      <c r="A108" s="158"/>
      <c r="B108" s="159"/>
      <c r="C108" s="274" t="s">
        <v>4433</v>
      </c>
      <c r="D108" s="275"/>
      <c r="E108" s="275"/>
      <c r="F108" s="275"/>
      <c r="G108" s="275"/>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93" t="str">
        <f>C108</f>
        <v>Šoupátko pro montáž na svislou stěnu (kotvení hmoždinkami) s prostupem O 500 mm, teleskopické prodloužení ovládání vřetena s klouby, stěnová konzola se servopohonem</v>
      </c>
      <c r="BB108" s="151"/>
      <c r="BC108" s="151"/>
      <c r="BD108" s="151"/>
      <c r="BE108" s="151"/>
      <c r="BF108" s="151"/>
      <c r="BG108" s="151"/>
      <c r="BH108" s="151"/>
    </row>
    <row r="109" spans="1:60" outlineLevel="3" x14ac:dyDescent="0.2">
      <c r="A109" s="158"/>
      <c r="B109" s="159"/>
      <c r="C109" s="274" t="s">
        <v>4677</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3" x14ac:dyDescent="0.2">
      <c r="A110" s="158"/>
      <c r="B110" s="159"/>
      <c r="C110" s="274" t="s">
        <v>4434</v>
      </c>
      <c r="D110" s="275"/>
      <c r="E110" s="275"/>
      <c r="F110" s="275"/>
      <c r="G110" s="275"/>
      <c r="H110" s="161"/>
      <c r="I110" s="161"/>
      <c r="J110" s="161"/>
      <c r="K110" s="161"/>
      <c r="L110" s="161"/>
      <c r="M110" s="161"/>
      <c r="N110" s="160"/>
      <c r="O110" s="160"/>
      <c r="P110" s="160"/>
      <c r="Q110" s="160"/>
      <c r="R110" s="161"/>
      <c r="S110" s="161"/>
      <c r="T110" s="161"/>
      <c r="U110" s="161"/>
      <c r="V110" s="161"/>
      <c r="W110" s="161"/>
      <c r="X110" s="161"/>
      <c r="Y110" s="161"/>
      <c r="Z110" s="151"/>
      <c r="AA110" s="151"/>
      <c r="AB110" s="151"/>
      <c r="AC110" s="151"/>
      <c r="AD110" s="151"/>
      <c r="AE110" s="151"/>
      <c r="AF110" s="151"/>
      <c r="AG110" s="151" t="s">
        <v>337</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3" x14ac:dyDescent="0.2">
      <c r="A111" s="158"/>
      <c r="B111" s="159"/>
      <c r="C111" s="274" t="s">
        <v>4435</v>
      </c>
      <c r="D111" s="275"/>
      <c r="E111" s="275"/>
      <c r="F111" s="275"/>
      <c r="G111" s="275"/>
      <c r="H111" s="161"/>
      <c r="I111" s="161"/>
      <c r="J111" s="161"/>
      <c r="K111" s="161"/>
      <c r="L111" s="161"/>
      <c r="M111" s="161"/>
      <c r="N111" s="160"/>
      <c r="O111" s="160"/>
      <c r="P111" s="160"/>
      <c r="Q111" s="160"/>
      <c r="R111" s="161"/>
      <c r="S111" s="161"/>
      <c r="T111" s="161"/>
      <c r="U111" s="161"/>
      <c r="V111" s="161"/>
      <c r="W111" s="161"/>
      <c r="X111" s="161"/>
      <c r="Y111" s="161"/>
      <c r="Z111" s="151"/>
      <c r="AA111" s="151"/>
      <c r="AB111" s="151"/>
      <c r="AC111" s="151"/>
      <c r="AD111" s="151"/>
      <c r="AE111" s="151"/>
      <c r="AF111" s="151"/>
      <c r="AG111" s="151" t="s">
        <v>337</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3" x14ac:dyDescent="0.2">
      <c r="A112" s="158"/>
      <c r="B112" s="159"/>
      <c r="C112" s="274" t="s">
        <v>4436</v>
      </c>
      <c r="D112" s="275"/>
      <c r="E112" s="275"/>
      <c r="F112" s="275"/>
      <c r="G112" s="275"/>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74" t="s">
        <v>4437</v>
      </c>
      <c r="D113" s="275"/>
      <c r="E113" s="275"/>
      <c r="F113" s="275"/>
      <c r="G113" s="275"/>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337</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74" t="s">
        <v>4438</v>
      </c>
      <c r="D114" s="275"/>
      <c r="E114" s="275"/>
      <c r="F114" s="275"/>
      <c r="G114" s="275"/>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337</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3" x14ac:dyDescent="0.2">
      <c r="A115" s="158"/>
      <c r="B115" s="159"/>
      <c r="C115" s="274" t="s">
        <v>4439</v>
      </c>
      <c r="D115" s="275"/>
      <c r="E115" s="275"/>
      <c r="F115" s="275"/>
      <c r="G115" s="275"/>
      <c r="H115" s="161"/>
      <c r="I115" s="161"/>
      <c r="J115" s="161"/>
      <c r="K115" s="161"/>
      <c r="L115" s="161"/>
      <c r="M115" s="161"/>
      <c r="N115" s="160"/>
      <c r="O115" s="160"/>
      <c r="P115" s="160"/>
      <c r="Q115" s="160"/>
      <c r="R115" s="161"/>
      <c r="S115" s="161"/>
      <c r="T115" s="161"/>
      <c r="U115" s="161"/>
      <c r="V115" s="161"/>
      <c r="W115" s="161"/>
      <c r="X115" s="161"/>
      <c r="Y115" s="161"/>
      <c r="Z115" s="151"/>
      <c r="AA115" s="151"/>
      <c r="AB115" s="151"/>
      <c r="AC115" s="151"/>
      <c r="AD115" s="151"/>
      <c r="AE115" s="151"/>
      <c r="AF115" s="151"/>
      <c r="AG115" s="151" t="s">
        <v>337</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3" x14ac:dyDescent="0.2">
      <c r="A116" s="158"/>
      <c r="B116" s="159"/>
      <c r="C116" s="274" t="s">
        <v>4440</v>
      </c>
      <c r="D116" s="275"/>
      <c r="E116" s="275"/>
      <c r="F116" s="275"/>
      <c r="G116" s="275"/>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337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93" t="str">
        <f>C116</f>
        <v>- max. 1 % teoreticky přípustné míry netěsnosti podle DIN 19569-4 při tlaku na přední stěnu a max. 5  % při tlaku na zadní stěnu šoupátkové desky</v>
      </c>
      <c r="BB116" s="151"/>
      <c r="BC116" s="151"/>
      <c r="BD116" s="151"/>
      <c r="BE116" s="151"/>
      <c r="BF116" s="151"/>
      <c r="BG116" s="151"/>
      <c r="BH116" s="151"/>
    </row>
    <row r="117" spans="1:60" outlineLevel="3" x14ac:dyDescent="0.2">
      <c r="A117" s="158"/>
      <c r="B117" s="159"/>
      <c r="C117" s="274" t="s">
        <v>4678</v>
      </c>
      <c r="D117" s="275"/>
      <c r="E117" s="275"/>
      <c r="F117" s="275"/>
      <c r="G117" s="275"/>
      <c r="H117" s="161"/>
      <c r="I117" s="161"/>
      <c r="J117" s="161"/>
      <c r="K117" s="161"/>
      <c r="L117" s="161"/>
      <c r="M117" s="161"/>
      <c r="N117" s="160"/>
      <c r="O117" s="160"/>
      <c r="P117" s="160"/>
      <c r="Q117" s="160"/>
      <c r="R117" s="161"/>
      <c r="S117" s="161"/>
      <c r="T117" s="161"/>
      <c r="U117" s="161"/>
      <c r="V117" s="161"/>
      <c r="W117" s="161"/>
      <c r="X117" s="161"/>
      <c r="Y117" s="161"/>
      <c r="Z117" s="151"/>
      <c r="AA117" s="151"/>
      <c r="AB117" s="151"/>
      <c r="AC117" s="151"/>
      <c r="AD117" s="151"/>
      <c r="AE117" s="151"/>
      <c r="AF117" s="151"/>
      <c r="AG117" s="151" t="s">
        <v>337</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93" t="str">
        <f>C117</f>
        <v>- stabilní těsnost nezávisle na tlaku vody, max. pracovní přetlak 0,7 bar na přední nebo zadní stranu desky</v>
      </c>
      <c r="BB117" s="151"/>
      <c r="BC117" s="151"/>
      <c r="BD117" s="151"/>
      <c r="BE117" s="151"/>
      <c r="BF117" s="151"/>
      <c r="BG117" s="151"/>
      <c r="BH117" s="151"/>
    </row>
    <row r="118" spans="1:60" outlineLevel="3" x14ac:dyDescent="0.2">
      <c r="A118" s="158"/>
      <c r="B118" s="159"/>
      <c r="C118" s="274" t="s">
        <v>4441</v>
      </c>
      <c r="D118" s="275"/>
      <c r="E118" s="275"/>
      <c r="F118" s="275"/>
      <c r="G118" s="275"/>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3" x14ac:dyDescent="0.2">
      <c r="A119" s="158"/>
      <c r="B119" s="159"/>
      <c r="C119" s="274" t="s">
        <v>4442</v>
      </c>
      <c r="D119" s="275"/>
      <c r="E119" s="275"/>
      <c r="F119" s="275"/>
      <c r="G119" s="275"/>
      <c r="H119" s="161"/>
      <c r="I119" s="161"/>
      <c r="J119" s="161"/>
      <c r="K119" s="161"/>
      <c r="L119" s="161"/>
      <c r="M119" s="161"/>
      <c r="N119" s="160"/>
      <c r="O119" s="160"/>
      <c r="P119" s="160"/>
      <c r="Q119" s="160"/>
      <c r="R119" s="161"/>
      <c r="S119" s="161"/>
      <c r="T119" s="161"/>
      <c r="U119" s="161"/>
      <c r="V119" s="161"/>
      <c r="W119" s="161"/>
      <c r="X119" s="161"/>
      <c r="Y119" s="161"/>
      <c r="Z119" s="151"/>
      <c r="AA119" s="151"/>
      <c r="AB119" s="151"/>
      <c r="AC119" s="151"/>
      <c r="AD119" s="151"/>
      <c r="AE119" s="151"/>
      <c r="AF119" s="151"/>
      <c r="AG119" s="151" t="s">
        <v>337</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93" t="str">
        <f>C119</f>
        <v>Stěnová konzole pro servopohon, teleskopické prodloužení vřetene s klouby, veškerý montážní a kotevní materiál</v>
      </c>
      <c r="BB119" s="151"/>
      <c r="BC119" s="151"/>
      <c r="BD119" s="151"/>
      <c r="BE119" s="151"/>
      <c r="BF119" s="151"/>
      <c r="BG119" s="151"/>
      <c r="BH119" s="151"/>
    </row>
    <row r="120" spans="1:60" outlineLevel="3" x14ac:dyDescent="0.2">
      <c r="A120" s="158"/>
      <c r="B120" s="159"/>
      <c r="C120" s="274" t="s">
        <v>4443</v>
      </c>
      <c r="D120" s="275"/>
      <c r="E120" s="275"/>
      <c r="F120" s="275"/>
      <c r="G120" s="275"/>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337</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3" x14ac:dyDescent="0.2">
      <c r="A121" s="158"/>
      <c r="B121" s="159"/>
      <c r="C121" s="274" t="s">
        <v>4444</v>
      </c>
      <c r="D121" s="275"/>
      <c r="E121" s="275"/>
      <c r="F121" s="275"/>
      <c r="G121" s="275"/>
      <c r="H121" s="161"/>
      <c r="I121" s="161"/>
      <c r="J121" s="161"/>
      <c r="K121" s="161"/>
      <c r="L121" s="161"/>
      <c r="M121" s="161"/>
      <c r="N121" s="160"/>
      <c r="O121" s="160"/>
      <c r="P121" s="160"/>
      <c r="Q121" s="160"/>
      <c r="R121" s="161"/>
      <c r="S121" s="161"/>
      <c r="T121" s="161"/>
      <c r="U121" s="161"/>
      <c r="V121" s="161"/>
      <c r="W121" s="161"/>
      <c r="X121" s="161"/>
      <c r="Y121" s="161"/>
      <c r="Z121" s="151"/>
      <c r="AA121" s="151"/>
      <c r="AB121" s="151"/>
      <c r="AC121" s="151"/>
      <c r="AD121" s="151"/>
      <c r="AE121" s="151"/>
      <c r="AF121" s="151"/>
      <c r="AG121" s="151" t="s">
        <v>337</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3" x14ac:dyDescent="0.2">
      <c r="A122" s="158"/>
      <c r="B122" s="159"/>
      <c r="C122" s="274" t="s">
        <v>4445</v>
      </c>
      <c r="D122" s="275"/>
      <c r="E122" s="275"/>
      <c r="F122" s="275"/>
      <c r="G122" s="275"/>
      <c r="H122" s="161"/>
      <c r="I122" s="161"/>
      <c r="J122" s="161"/>
      <c r="K122" s="161"/>
      <c r="L122" s="161"/>
      <c r="M122" s="161"/>
      <c r="N122" s="160"/>
      <c r="O122" s="160"/>
      <c r="P122" s="160"/>
      <c r="Q122" s="160"/>
      <c r="R122" s="161"/>
      <c r="S122" s="161"/>
      <c r="T122" s="161"/>
      <c r="U122" s="161"/>
      <c r="V122" s="161"/>
      <c r="W122" s="161"/>
      <c r="X122" s="161"/>
      <c r="Y122" s="161"/>
      <c r="Z122" s="151"/>
      <c r="AA122" s="151"/>
      <c r="AB122" s="151"/>
      <c r="AC122" s="151"/>
      <c r="AD122" s="151"/>
      <c r="AE122" s="151"/>
      <c r="AF122" s="151"/>
      <c r="AG122" s="151" t="s">
        <v>337</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3" x14ac:dyDescent="0.2">
      <c r="A123" s="158"/>
      <c r="B123" s="159"/>
      <c r="C123" s="274" t="s">
        <v>4427</v>
      </c>
      <c r="D123" s="275"/>
      <c r="E123" s="275"/>
      <c r="F123" s="275"/>
      <c r="G123" s="275"/>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337</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74" t="s">
        <v>4446</v>
      </c>
      <c r="D124" s="275"/>
      <c r="E124" s="275"/>
      <c r="F124" s="275"/>
      <c r="G124" s="275"/>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337</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3" x14ac:dyDescent="0.2">
      <c r="A125" s="158"/>
      <c r="B125" s="159"/>
      <c r="C125" s="274" t="s">
        <v>4679</v>
      </c>
      <c r="D125" s="275"/>
      <c r="E125" s="275"/>
      <c r="F125" s="275"/>
      <c r="G125" s="275"/>
      <c r="H125" s="161"/>
      <c r="I125" s="161"/>
      <c r="J125" s="161"/>
      <c r="K125" s="161"/>
      <c r="L125" s="161"/>
      <c r="M125" s="161"/>
      <c r="N125" s="160"/>
      <c r="O125" s="160"/>
      <c r="P125" s="160"/>
      <c r="Q125" s="160"/>
      <c r="R125" s="161"/>
      <c r="S125" s="161"/>
      <c r="T125" s="161"/>
      <c r="U125" s="161"/>
      <c r="V125" s="161"/>
      <c r="W125" s="161"/>
      <c r="X125" s="161"/>
      <c r="Y125" s="161"/>
      <c r="Z125" s="151"/>
      <c r="AA125" s="151"/>
      <c r="AB125" s="151"/>
      <c r="AC125" s="151"/>
      <c r="AD125" s="151"/>
      <c r="AE125" s="151"/>
      <c r="AF125" s="151"/>
      <c r="AG125" s="151" t="s">
        <v>337</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3" x14ac:dyDescent="0.2">
      <c r="A126" s="158"/>
      <c r="B126" s="159"/>
      <c r="C126" s="274" t="s">
        <v>4447</v>
      </c>
      <c r="D126" s="275"/>
      <c r="E126" s="275"/>
      <c r="F126" s="275"/>
      <c r="G126" s="275"/>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337</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3" x14ac:dyDescent="0.2">
      <c r="A127" s="158"/>
      <c r="B127" s="159"/>
      <c r="C127" s="274" t="s">
        <v>4448</v>
      </c>
      <c r="D127" s="275"/>
      <c r="E127" s="275"/>
      <c r="F127" s="275"/>
      <c r="G127" s="275"/>
      <c r="H127" s="161"/>
      <c r="I127" s="161"/>
      <c r="J127" s="161"/>
      <c r="K127" s="161"/>
      <c r="L127" s="161"/>
      <c r="M127" s="161"/>
      <c r="N127" s="160"/>
      <c r="O127" s="160"/>
      <c r="P127" s="160"/>
      <c r="Q127" s="160"/>
      <c r="R127" s="161"/>
      <c r="S127" s="161"/>
      <c r="T127" s="161"/>
      <c r="U127" s="161"/>
      <c r="V127" s="161"/>
      <c r="W127" s="161"/>
      <c r="X127" s="161"/>
      <c r="Y127" s="161"/>
      <c r="Z127" s="151"/>
      <c r="AA127" s="151"/>
      <c r="AB127" s="151"/>
      <c r="AC127" s="151"/>
      <c r="AD127" s="151"/>
      <c r="AE127" s="151"/>
      <c r="AF127" s="151"/>
      <c r="AG127" s="151" t="s">
        <v>337</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3" x14ac:dyDescent="0.2">
      <c r="A128" s="158"/>
      <c r="B128" s="159"/>
      <c r="C128" s="274" t="s">
        <v>4449</v>
      </c>
      <c r="D128" s="275"/>
      <c r="E128" s="275"/>
      <c r="F128" s="275"/>
      <c r="G128" s="275"/>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3" x14ac:dyDescent="0.2">
      <c r="A129" s="158"/>
      <c r="B129" s="159"/>
      <c r="C129" s="274" t="s">
        <v>4450</v>
      </c>
      <c r="D129" s="275"/>
      <c r="E129" s="275"/>
      <c r="F129" s="275"/>
      <c r="G129" s="275"/>
      <c r="H129" s="161"/>
      <c r="I129" s="161"/>
      <c r="J129" s="161"/>
      <c r="K129" s="161"/>
      <c r="L129" s="161"/>
      <c r="M129" s="161"/>
      <c r="N129" s="160"/>
      <c r="O129" s="160"/>
      <c r="P129" s="160"/>
      <c r="Q129" s="160"/>
      <c r="R129" s="161"/>
      <c r="S129" s="161"/>
      <c r="T129" s="161"/>
      <c r="U129" s="161"/>
      <c r="V129" s="161"/>
      <c r="W129" s="161"/>
      <c r="X129" s="161"/>
      <c r="Y129" s="161"/>
      <c r="Z129" s="151"/>
      <c r="AA129" s="151"/>
      <c r="AB129" s="151"/>
      <c r="AC129" s="151"/>
      <c r="AD129" s="151"/>
      <c r="AE129" s="151"/>
      <c r="AF129" s="151"/>
      <c r="AG129" s="151" t="s">
        <v>337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3" x14ac:dyDescent="0.2">
      <c r="A130" s="158"/>
      <c r="B130" s="159"/>
      <c r="C130" s="207" t="s">
        <v>464</v>
      </c>
      <c r="D130" s="162"/>
      <c r="E130" s="163"/>
      <c r="F130" s="164"/>
      <c r="G130" s="164"/>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3" x14ac:dyDescent="0.2">
      <c r="A131" s="158"/>
      <c r="B131" s="159"/>
      <c r="C131" s="274" t="s">
        <v>4451</v>
      </c>
      <c r="D131" s="275"/>
      <c r="E131" s="275"/>
      <c r="F131" s="275"/>
      <c r="G131" s="275"/>
      <c r="H131" s="161"/>
      <c r="I131" s="161"/>
      <c r="J131" s="161"/>
      <c r="K131" s="161"/>
      <c r="L131" s="161"/>
      <c r="M131" s="161"/>
      <c r="N131" s="160"/>
      <c r="O131" s="160"/>
      <c r="P131" s="160"/>
      <c r="Q131" s="160"/>
      <c r="R131" s="161"/>
      <c r="S131" s="161"/>
      <c r="T131" s="161"/>
      <c r="U131" s="161"/>
      <c r="V131" s="161"/>
      <c r="W131" s="161"/>
      <c r="X131" s="161"/>
      <c r="Y131" s="161"/>
      <c r="Z131" s="151"/>
      <c r="AA131" s="151"/>
      <c r="AB131" s="151"/>
      <c r="AC131" s="151"/>
      <c r="AD131" s="151"/>
      <c r="AE131" s="151"/>
      <c r="AF131" s="151"/>
      <c r="AG131" s="151" t="s">
        <v>337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3" x14ac:dyDescent="0.2">
      <c r="A132" s="158"/>
      <c r="B132" s="159"/>
      <c r="C132" s="274" t="s">
        <v>4452</v>
      </c>
      <c r="D132" s="275"/>
      <c r="E132" s="275"/>
      <c r="F132" s="275"/>
      <c r="G132" s="275"/>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3" x14ac:dyDescent="0.2">
      <c r="A133" s="158"/>
      <c r="B133" s="159"/>
      <c r="C133" s="274" t="s">
        <v>4453</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3" x14ac:dyDescent="0.2">
      <c r="A134" s="158"/>
      <c r="B134" s="159"/>
      <c r="C134" s="274" t="s">
        <v>4454</v>
      </c>
      <c r="D134" s="275"/>
      <c r="E134" s="275"/>
      <c r="F134" s="275"/>
      <c r="G134" s="275"/>
      <c r="H134" s="161"/>
      <c r="I134" s="161"/>
      <c r="J134" s="161"/>
      <c r="K134" s="161"/>
      <c r="L134" s="161"/>
      <c r="M134" s="161"/>
      <c r="N134" s="160"/>
      <c r="O134" s="160"/>
      <c r="P134" s="160"/>
      <c r="Q134" s="160"/>
      <c r="R134" s="161"/>
      <c r="S134" s="161"/>
      <c r="T134" s="161"/>
      <c r="U134" s="161"/>
      <c r="V134" s="161"/>
      <c r="W134" s="161"/>
      <c r="X134" s="161"/>
      <c r="Y134" s="161"/>
      <c r="Z134" s="151"/>
      <c r="AA134" s="151"/>
      <c r="AB134" s="151"/>
      <c r="AC134" s="151"/>
      <c r="AD134" s="151"/>
      <c r="AE134" s="151"/>
      <c r="AF134" s="151"/>
      <c r="AG134" s="151" t="s">
        <v>337</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3" x14ac:dyDescent="0.2">
      <c r="A135" s="158"/>
      <c r="B135" s="159"/>
      <c r="C135" s="274" t="s">
        <v>4455</v>
      </c>
      <c r="D135" s="275"/>
      <c r="E135" s="275"/>
      <c r="F135" s="275"/>
      <c r="G135" s="275"/>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337</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3" x14ac:dyDescent="0.2">
      <c r="A136" s="158"/>
      <c r="B136" s="159"/>
      <c r="C136" s="207" t="s">
        <v>464</v>
      </c>
      <c r="D136" s="162"/>
      <c r="E136" s="163"/>
      <c r="F136" s="164"/>
      <c r="G136" s="164"/>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337</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3" x14ac:dyDescent="0.2">
      <c r="A137" s="158"/>
      <c r="B137" s="159"/>
      <c r="C137" s="274" t="s">
        <v>4680</v>
      </c>
      <c r="D137" s="275"/>
      <c r="E137" s="275"/>
      <c r="F137" s="275"/>
      <c r="G137" s="275"/>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337</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74" t="s">
        <v>4456</v>
      </c>
      <c r="D138" s="275"/>
      <c r="E138" s="275"/>
      <c r="F138" s="275"/>
      <c r="G138" s="275"/>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337</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3" x14ac:dyDescent="0.2">
      <c r="A139" s="158"/>
      <c r="B139" s="159"/>
      <c r="C139" s="274" t="s">
        <v>4457</v>
      </c>
      <c r="D139" s="275"/>
      <c r="E139" s="275"/>
      <c r="F139" s="275"/>
      <c r="G139" s="275"/>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337</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93" t="str">
        <f>C139</f>
        <v>- 2x dvoukomorový polohový mikrospínač, každý se 2 dvojicemi kontaktů, mikrospínače galvanicky oddělené</v>
      </c>
      <c r="BB139" s="151"/>
      <c r="BC139" s="151"/>
      <c r="BD139" s="151"/>
      <c r="BE139" s="151"/>
      <c r="BF139" s="151"/>
      <c r="BG139" s="151"/>
      <c r="BH139" s="151"/>
    </row>
    <row r="140" spans="1:60" outlineLevel="3" x14ac:dyDescent="0.2">
      <c r="A140" s="158"/>
      <c r="B140" s="159"/>
      <c r="C140" s="274" t="s">
        <v>4458</v>
      </c>
      <c r="D140" s="275"/>
      <c r="E140" s="275"/>
      <c r="F140" s="275"/>
      <c r="G140" s="275"/>
      <c r="H140" s="161"/>
      <c r="I140" s="161"/>
      <c r="J140" s="161"/>
      <c r="K140" s="161"/>
      <c r="L140" s="161"/>
      <c r="M140" s="161"/>
      <c r="N140" s="160"/>
      <c r="O140" s="160"/>
      <c r="P140" s="160"/>
      <c r="Q140" s="160"/>
      <c r="R140" s="161"/>
      <c r="S140" s="161"/>
      <c r="T140" s="161"/>
      <c r="U140" s="161"/>
      <c r="V140" s="161"/>
      <c r="W140" s="161"/>
      <c r="X140" s="161"/>
      <c r="Y140" s="161"/>
      <c r="Z140" s="151"/>
      <c r="AA140" s="151"/>
      <c r="AB140" s="151"/>
      <c r="AC140" s="151"/>
      <c r="AD140" s="151"/>
      <c r="AE140" s="151"/>
      <c r="AF140" s="151"/>
      <c r="AG140" s="151" t="s">
        <v>337</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3" x14ac:dyDescent="0.2">
      <c r="A141" s="158"/>
      <c r="B141" s="159"/>
      <c r="C141" s="274" t="s">
        <v>4459</v>
      </c>
      <c r="D141" s="275"/>
      <c r="E141" s="275"/>
      <c r="F141" s="275"/>
      <c r="G141" s="275"/>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337</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3" x14ac:dyDescent="0.2">
      <c r="A142" s="158"/>
      <c r="B142" s="159"/>
      <c r="C142" s="274" t="s">
        <v>4460</v>
      </c>
      <c r="D142" s="275"/>
      <c r="E142" s="275"/>
      <c r="F142" s="275"/>
      <c r="G142" s="275"/>
      <c r="H142" s="161"/>
      <c r="I142" s="161"/>
      <c r="J142" s="161"/>
      <c r="K142" s="161"/>
      <c r="L142" s="161"/>
      <c r="M142" s="161"/>
      <c r="N142" s="160"/>
      <c r="O142" s="160"/>
      <c r="P142" s="160"/>
      <c r="Q142" s="160"/>
      <c r="R142" s="161"/>
      <c r="S142" s="161"/>
      <c r="T142" s="161"/>
      <c r="U142" s="161"/>
      <c r="V142" s="161"/>
      <c r="W142" s="161"/>
      <c r="X142" s="161"/>
      <c r="Y142" s="161"/>
      <c r="Z142" s="151"/>
      <c r="AA142" s="151"/>
      <c r="AB142" s="151"/>
      <c r="AC142" s="151"/>
      <c r="AD142" s="151"/>
      <c r="AE142" s="151"/>
      <c r="AF142" s="151"/>
      <c r="AG142" s="151" t="s">
        <v>337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3" x14ac:dyDescent="0.2">
      <c r="A143" s="158"/>
      <c r="B143" s="159"/>
      <c r="C143" s="274" t="s">
        <v>4461</v>
      </c>
      <c r="D143" s="275"/>
      <c r="E143" s="275"/>
      <c r="F143" s="275"/>
      <c r="G143" s="275"/>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337</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3" x14ac:dyDescent="0.2">
      <c r="A144" s="158"/>
      <c r="B144" s="159"/>
      <c r="C144" s="274" t="s">
        <v>4462</v>
      </c>
      <c r="D144" s="275"/>
      <c r="E144" s="275"/>
      <c r="F144" s="275"/>
      <c r="G144" s="275"/>
      <c r="H144" s="161"/>
      <c r="I144" s="161"/>
      <c r="J144" s="161"/>
      <c r="K144" s="161"/>
      <c r="L144" s="161"/>
      <c r="M144" s="161"/>
      <c r="N144" s="160"/>
      <c r="O144" s="160"/>
      <c r="P144" s="160"/>
      <c r="Q144" s="160"/>
      <c r="R144" s="161"/>
      <c r="S144" s="161"/>
      <c r="T144" s="161"/>
      <c r="U144" s="161"/>
      <c r="V144" s="161"/>
      <c r="W144" s="161"/>
      <c r="X144" s="161"/>
      <c r="Y144" s="161"/>
      <c r="Z144" s="151"/>
      <c r="AA144" s="151"/>
      <c r="AB144" s="151"/>
      <c r="AC144" s="151"/>
      <c r="AD144" s="151"/>
      <c r="AE144" s="151"/>
      <c r="AF144" s="151"/>
      <c r="AG144" s="151" t="s">
        <v>337</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3" x14ac:dyDescent="0.2">
      <c r="A145" s="158"/>
      <c r="B145" s="159"/>
      <c r="C145" s="274" t="s">
        <v>4463</v>
      </c>
      <c r="D145" s="275"/>
      <c r="E145" s="275"/>
      <c r="F145" s="275"/>
      <c r="G145" s="275"/>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337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3" x14ac:dyDescent="0.2">
      <c r="A146" s="158"/>
      <c r="B146" s="159"/>
      <c r="C146" s="274" t="s">
        <v>4464</v>
      </c>
      <c r="D146" s="275"/>
      <c r="E146" s="275"/>
      <c r="F146" s="275"/>
      <c r="G146" s="275"/>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337</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3" x14ac:dyDescent="0.2">
      <c r="A147" s="158"/>
      <c r="B147" s="159"/>
      <c r="C147" s="274" t="s">
        <v>4465</v>
      </c>
      <c r="D147" s="275"/>
      <c r="E147" s="275"/>
      <c r="F147" s="275"/>
      <c r="G147" s="275"/>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337</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3" x14ac:dyDescent="0.2">
      <c r="A148" s="158"/>
      <c r="B148" s="159"/>
      <c r="C148" s="274" t="s">
        <v>4466</v>
      </c>
      <c r="D148" s="275"/>
      <c r="E148" s="275"/>
      <c r="F148" s="275"/>
      <c r="G148" s="275"/>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337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3" x14ac:dyDescent="0.2">
      <c r="A149" s="158"/>
      <c r="B149" s="159"/>
      <c r="C149" s="274" t="s">
        <v>4387</v>
      </c>
      <c r="D149" s="275"/>
      <c r="E149" s="275"/>
      <c r="F149" s="275"/>
      <c r="G149" s="275"/>
      <c r="H149" s="161"/>
      <c r="I149" s="161"/>
      <c r="J149" s="161"/>
      <c r="K149" s="161"/>
      <c r="L149" s="161"/>
      <c r="M149" s="161"/>
      <c r="N149" s="160"/>
      <c r="O149" s="160"/>
      <c r="P149" s="160"/>
      <c r="Q149" s="160"/>
      <c r="R149" s="161"/>
      <c r="S149" s="161"/>
      <c r="T149" s="161"/>
      <c r="U149" s="161"/>
      <c r="V149" s="161"/>
      <c r="W149" s="161"/>
      <c r="X149" s="161"/>
      <c r="Y149" s="161"/>
      <c r="Z149" s="151"/>
      <c r="AA149" s="151"/>
      <c r="AB149" s="151"/>
      <c r="AC149" s="151"/>
      <c r="AD149" s="151"/>
      <c r="AE149" s="151"/>
      <c r="AF149" s="151"/>
      <c r="AG149" s="151" t="s">
        <v>337</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3">
        <v>5</v>
      </c>
      <c r="B150" s="174" t="s">
        <v>4467</v>
      </c>
      <c r="C150" s="181" t="s">
        <v>4468</v>
      </c>
      <c r="D150" s="175" t="s">
        <v>1715</v>
      </c>
      <c r="E150" s="176">
        <v>5</v>
      </c>
      <c r="F150" s="177"/>
      <c r="G150" s="178">
        <f>ROUND(E150*F150,2)</f>
        <v>0</v>
      </c>
      <c r="H150" s="177"/>
      <c r="I150" s="178">
        <f>ROUND(E150*H150,2)</f>
        <v>0</v>
      </c>
      <c r="J150" s="177"/>
      <c r="K150" s="178">
        <f>ROUND(E150*J150,2)</f>
        <v>0</v>
      </c>
      <c r="L150" s="178">
        <v>21</v>
      </c>
      <c r="M150" s="178">
        <f>G150*(1+L150/100)</f>
        <v>0</v>
      </c>
      <c r="N150" s="176">
        <v>0</v>
      </c>
      <c r="O150" s="176">
        <f>ROUND(E150*N150,2)</f>
        <v>0</v>
      </c>
      <c r="P150" s="176">
        <v>0</v>
      </c>
      <c r="Q150" s="176">
        <f>ROUND(E150*P150,2)</f>
        <v>0</v>
      </c>
      <c r="R150" s="178"/>
      <c r="S150" s="178" t="s">
        <v>331</v>
      </c>
      <c r="T150" s="179" t="s">
        <v>332</v>
      </c>
      <c r="U150" s="161">
        <v>0</v>
      </c>
      <c r="V150" s="161">
        <f>ROUND(E150*U150,2)</f>
        <v>0</v>
      </c>
      <c r="W150" s="161"/>
      <c r="X150" s="161" t="s">
        <v>375</v>
      </c>
      <c r="Y150" s="161" t="s">
        <v>334</v>
      </c>
      <c r="Z150" s="151"/>
      <c r="AA150" s="151"/>
      <c r="AB150" s="151"/>
      <c r="AC150" s="151"/>
      <c r="AD150" s="151"/>
      <c r="AE150" s="151"/>
      <c r="AF150" s="151"/>
      <c r="AG150" s="151" t="s">
        <v>376</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2" x14ac:dyDescent="0.2">
      <c r="A151" s="158"/>
      <c r="B151" s="159"/>
      <c r="C151" s="263" t="s">
        <v>4352</v>
      </c>
      <c r="D151" s="264"/>
      <c r="E151" s="264"/>
      <c r="F151" s="264"/>
      <c r="G151" s="264"/>
      <c r="H151" s="161"/>
      <c r="I151" s="161"/>
      <c r="J151" s="161"/>
      <c r="K151" s="161"/>
      <c r="L151" s="161"/>
      <c r="M151" s="161"/>
      <c r="N151" s="160"/>
      <c r="O151" s="160"/>
      <c r="P151" s="160"/>
      <c r="Q151" s="160"/>
      <c r="R151" s="161"/>
      <c r="S151" s="161"/>
      <c r="T151" s="161"/>
      <c r="U151" s="161"/>
      <c r="V151" s="161"/>
      <c r="W151" s="161"/>
      <c r="X151" s="161"/>
      <c r="Y151" s="161"/>
      <c r="Z151" s="151"/>
      <c r="AA151" s="151"/>
      <c r="AB151" s="151"/>
      <c r="AC151" s="151"/>
      <c r="AD151" s="151"/>
      <c r="AE151" s="151"/>
      <c r="AF151" s="151"/>
      <c r="AG151" s="151" t="s">
        <v>337</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3" x14ac:dyDescent="0.2">
      <c r="A152" s="158"/>
      <c r="B152" s="159"/>
      <c r="C152" s="274" t="s">
        <v>4469</v>
      </c>
      <c r="D152" s="275"/>
      <c r="E152" s="275"/>
      <c r="F152" s="275"/>
      <c r="G152" s="275"/>
      <c r="H152" s="161"/>
      <c r="I152" s="161"/>
      <c r="J152" s="161"/>
      <c r="K152" s="161"/>
      <c r="L152" s="161"/>
      <c r="M152" s="161"/>
      <c r="N152" s="160"/>
      <c r="O152" s="160"/>
      <c r="P152" s="160"/>
      <c r="Q152" s="160"/>
      <c r="R152" s="161"/>
      <c r="S152" s="161"/>
      <c r="T152" s="161"/>
      <c r="U152" s="161"/>
      <c r="V152" s="161"/>
      <c r="W152" s="161"/>
      <c r="X152" s="161"/>
      <c r="Y152" s="161"/>
      <c r="Z152" s="151"/>
      <c r="AA152" s="151"/>
      <c r="AB152" s="151"/>
      <c r="AC152" s="151"/>
      <c r="AD152" s="151"/>
      <c r="AE152" s="151"/>
      <c r="AF152" s="151"/>
      <c r="AG152" s="151" t="s">
        <v>337</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3" x14ac:dyDescent="0.2">
      <c r="A153" s="158"/>
      <c r="B153" s="159"/>
      <c r="C153" s="274" t="s">
        <v>4470</v>
      </c>
      <c r="D153" s="275"/>
      <c r="E153" s="275"/>
      <c r="F153" s="275"/>
      <c r="G153" s="275"/>
      <c r="H153" s="161"/>
      <c r="I153" s="161"/>
      <c r="J153" s="161"/>
      <c r="K153" s="161"/>
      <c r="L153" s="161"/>
      <c r="M153" s="161"/>
      <c r="N153" s="160"/>
      <c r="O153" s="160"/>
      <c r="P153" s="160"/>
      <c r="Q153" s="160"/>
      <c r="R153" s="161"/>
      <c r="S153" s="161"/>
      <c r="T153" s="161"/>
      <c r="U153" s="161"/>
      <c r="V153" s="161"/>
      <c r="W153" s="161"/>
      <c r="X153" s="161"/>
      <c r="Y153" s="161"/>
      <c r="Z153" s="151"/>
      <c r="AA153" s="151"/>
      <c r="AB153" s="151"/>
      <c r="AC153" s="151"/>
      <c r="AD153" s="151"/>
      <c r="AE153" s="151"/>
      <c r="AF153" s="151"/>
      <c r="AG153" s="151" t="s">
        <v>337</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3" x14ac:dyDescent="0.2">
      <c r="A154" s="158"/>
      <c r="B154" s="159"/>
      <c r="C154" s="274" t="s">
        <v>4471</v>
      </c>
      <c r="D154" s="275"/>
      <c r="E154" s="275"/>
      <c r="F154" s="275"/>
      <c r="G154" s="275"/>
      <c r="H154" s="161"/>
      <c r="I154" s="161"/>
      <c r="J154" s="161"/>
      <c r="K154" s="161"/>
      <c r="L154" s="161"/>
      <c r="M154" s="161"/>
      <c r="N154" s="160"/>
      <c r="O154" s="160"/>
      <c r="P154" s="160"/>
      <c r="Q154" s="160"/>
      <c r="R154" s="161"/>
      <c r="S154" s="161"/>
      <c r="T154" s="161"/>
      <c r="U154" s="161"/>
      <c r="V154" s="161"/>
      <c r="W154" s="161"/>
      <c r="X154" s="161"/>
      <c r="Y154" s="161"/>
      <c r="Z154" s="151"/>
      <c r="AA154" s="151"/>
      <c r="AB154" s="151"/>
      <c r="AC154" s="151"/>
      <c r="AD154" s="151"/>
      <c r="AE154" s="151"/>
      <c r="AF154" s="151"/>
      <c r="AG154" s="151" t="s">
        <v>337</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3" x14ac:dyDescent="0.2">
      <c r="A155" s="158"/>
      <c r="B155" s="159"/>
      <c r="C155" s="274" t="s">
        <v>4472</v>
      </c>
      <c r="D155" s="275"/>
      <c r="E155" s="275"/>
      <c r="F155" s="275"/>
      <c r="G155" s="275"/>
      <c r="H155" s="161"/>
      <c r="I155" s="161"/>
      <c r="J155" s="161"/>
      <c r="K155" s="161"/>
      <c r="L155" s="161"/>
      <c r="M155" s="161"/>
      <c r="N155" s="160"/>
      <c r="O155" s="160"/>
      <c r="P155" s="160"/>
      <c r="Q155" s="160"/>
      <c r="R155" s="161"/>
      <c r="S155" s="161"/>
      <c r="T155" s="161"/>
      <c r="U155" s="161"/>
      <c r="V155" s="161"/>
      <c r="W155" s="161"/>
      <c r="X155" s="161"/>
      <c r="Y155" s="161"/>
      <c r="Z155" s="151"/>
      <c r="AA155" s="151"/>
      <c r="AB155" s="151"/>
      <c r="AC155" s="151"/>
      <c r="AD155" s="151"/>
      <c r="AE155" s="151"/>
      <c r="AF155" s="151"/>
      <c r="AG155" s="151" t="s">
        <v>337</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3" x14ac:dyDescent="0.2">
      <c r="A156" s="158"/>
      <c r="B156" s="159"/>
      <c r="C156" s="274" t="s">
        <v>4473</v>
      </c>
      <c r="D156" s="275"/>
      <c r="E156" s="275"/>
      <c r="F156" s="275"/>
      <c r="G156" s="275"/>
      <c r="H156" s="161"/>
      <c r="I156" s="161"/>
      <c r="J156" s="161"/>
      <c r="K156" s="161"/>
      <c r="L156" s="161"/>
      <c r="M156" s="161"/>
      <c r="N156" s="160"/>
      <c r="O156" s="160"/>
      <c r="P156" s="160"/>
      <c r="Q156" s="160"/>
      <c r="R156" s="161"/>
      <c r="S156" s="161"/>
      <c r="T156" s="161"/>
      <c r="U156" s="161"/>
      <c r="V156" s="161"/>
      <c r="W156" s="161"/>
      <c r="X156" s="161"/>
      <c r="Y156" s="161"/>
      <c r="Z156" s="151"/>
      <c r="AA156" s="151"/>
      <c r="AB156" s="151"/>
      <c r="AC156" s="151"/>
      <c r="AD156" s="151"/>
      <c r="AE156" s="151"/>
      <c r="AF156" s="151"/>
      <c r="AG156" s="151" t="s">
        <v>337</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3" x14ac:dyDescent="0.2">
      <c r="A157" s="158"/>
      <c r="B157" s="159"/>
      <c r="C157" s="274" t="s">
        <v>4474</v>
      </c>
      <c r="D157" s="275"/>
      <c r="E157" s="275"/>
      <c r="F157" s="275"/>
      <c r="G157" s="275"/>
      <c r="H157" s="161"/>
      <c r="I157" s="161"/>
      <c r="J157" s="161"/>
      <c r="K157" s="161"/>
      <c r="L157" s="161"/>
      <c r="M157" s="161"/>
      <c r="N157" s="160"/>
      <c r="O157" s="160"/>
      <c r="P157" s="160"/>
      <c r="Q157" s="160"/>
      <c r="R157" s="161"/>
      <c r="S157" s="161"/>
      <c r="T157" s="161"/>
      <c r="U157" s="161"/>
      <c r="V157" s="161"/>
      <c r="W157" s="161"/>
      <c r="X157" s="161"/>
      <c r="Y157" s="161"/>
      <c r="Z157" s="151"/>
      <c r="AA157" s="151"/>
      <c r="AB157" s="151"/>
      <c r="AC157" s="151"/>
      <c r="AD157" s="151"/>
      <c r="AE157" s="151"/>
      <c r="AF157" s="151"/>
      <c r="AG157" s="151" t="s">
        <v>337</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3" x14ac:dyDescent="0.2">
      <c r="A158" s="158"/>
      <c r="B158" s="159"/>
      <c r="C158" s="274" t="s">
        <v>4427</v>
      </c>
      <c r="D158" s="275"/>
      <c r="E158" s="275"/>
      <c r="F158" s="275"/>
      <c r="G158" s="275"/>
      <c r="H158" s="161"/>
      <c r="I158" s="161"/>
      <c r="J158" s="161"/>
      <c r="K158" s="161"/>
      <c r="L158" s="161"/>
      <c r="M158" s="161"/>
      <c r="N158" s="160"/>
      <c r="O158" s="160"/>
      <c r="P158" s="160"/>
      <c r="Q158" s="160"/>
      <c r="R158" s="161"/>
      <c r="S158" s="161"/>
      <c r="T158" s="161"/>
      <c r="U158" s="161"/>
      <c r="V158" s="161"/>
      <c r="W158" s="161"/>
      <c r="X158" s="161"/>
      <c r="Y158" s="161"/>
      <c r="Z158" s="151"/>
      <c r="AA158" s="151"/>
      <c r="AB158" s="151"/>
      <c r="AC158" s="151"/>
      <c r="AD158" s="151"/>
      <c r="AE158" s="151"/>
      <c r="AF158" s="151"/>
      <c r="AG158" s="151" t="s">
        <v>337</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3" x14ac:dyDescent="0.2">
      <c r="A159" s="158"/>
      <c r="B159" s="159"/>
      <c r="C159" s="274" t="s">
        <v>4475</v>
      </c>
      <c r="D159" s="275"/>
      <c r="E159" s="275"/>
      <c r="F159" s="275"/>
      <c r="G159" s="275"/>
      <c r="H159" s="161"/>
      <c r="I159" s="161"/>
      <c r="J159" s="161"/>
      <c r="K159" s="161"/>
      <c r="L159" s="161"/>
      <c r="M159" s="161"/>
      <c r="N159" s="160"/>
      <c r="O159" s="160"/>
      <c r="P159" s="160"/>
      <c r="Q159" s="160"/>
      <c r="R159" s="161"/>
      <c r="S159" s="161"/>
      <c r="T159" s="161"/>
      <c r="U159" s="161"/>
      <c r="V159" s="161"/>
      <c r="W159" s="161"/>
      <c r="X159" s="161"/>
      <c r="Y159" s="161"/>
      <c r="Z159" s="151"/>
      <c r="AA159" s="151"/>
      <c r="AB159" s="151"/>
      <c r="AC159" s="151"/>
      <c r="AD159" s="151"/>
      <c r="AE159" s="151"/>
      <c r="AF159" s="151"/>
      <c r="AG159" s="151" t="s">
        <v>337</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3" x14ac:dyDescent="0.2">
      <c r="A160" s="158"/>
      <c r="B160" s="159"/>
      <c r="C160" s="274" t="s">
        <v>4476</v>
      </c>
      <c r="D160" s="275"/>
      <c r="E160" s="275"/>
      <c r="F160" s="275"/>
      <c r="G160" s="275"/>
      <c r="H160" s="161"/>
      <c r="I160" s="161"/>
      <c r="J160" s="161"/>
      <c r="K160" s="161"/>
      <c r="L160" s="161"/>
      <c r="M160" s="161"/>
      <c r="N160" s="160"/>
      <c r="O160" s="160"/>
      <c r="P160" s="160"/>
      <c r="Q160" s="160"/>
      <c r="R160" s="161"/>
      <c r="S160" s="161"/>
      <c r="T160" s="161"/>
      <c r="U160" s="161"/>
      <c r="V160" s="161"/>
      <c r="W160" s="161"/>
      <c r="X160" s="161"/>
      <c r="Y160" s="161"/>
      <c r="Z160" s="151"/>
      <c r="AA160" s="151"/>
      <c r="AB160" s="151"/>
      <c r="AC160" s="151"/>
      <c r="AD160" s="151"/>
      <c r="AE160" s="151"/>
      <c r="AF160" s="151"/>
      <c r="AG160" s="151" t="s">
        <v>337</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3" x14ac:dyDescent="0.2">
      <c r="A161" s="158"/>
      <c r="B161" s="159"/>
      <c r="C161" s="274" t="s">
        <v>4477</v>
      </c>
      <c r="D161" s="275"/>
      <c r="E161" s="275"/>
      <c r="F161" s="275"/>
      <c r="G161" s="275"/>
      <c r="H161" s="161"/>
      <c r="I161" s="161"/>
      <c r="J161" s="161"/>
      <c r="K161" s="161"/>
      <c r="L161" s="161"/>
      <c r="M161" s="161"/>
      <c r="N161" s="160"/>
      <c r="O161" s="160"/>
      <c r="P161" s="160"/>
      <c r="Q161" s="160"/>
      <c r="R161" s="161"/>
      <c r="S161" s="161"/>
      <c r="T161" s="161"/>
      <c r="U161" s="161"/>
      <c r="V161" s="161"/>
      <c r="W161" s="161"/>
      <c r="X161" s="161"/>
      <c r="Y161" s="161"/>
      <c r="Z161" s="151"/>
      <c r="AA161" s="151"/>
      <c r="AB161" s="151"/>
      <c r="AC161" s="151"/>
      <c r="AD161" s="151"/>
      <c r="AE161" s="151"/>
      <c r="AF161" s="151"/>
      <c r="AG161" s="151" t="s">
        <v>337</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3" x14ac:dyDescent="0.2">
      <c r="A162" s="158"/>
      <c r="B162" s="159"/>
      <c r="C162" s="274" t="s">
        <v>4478</v>
      </c>
      <c r="D162" s="275"/>
      <c r="E162" s="275"/>
      <c r="F162" s="275"/>
      <c r="G162" s="275"/>
      <c r="H162" s="161"/>
      <c r="I162" s="161"/>
      <c r="J162" s="161"/>
      <c r="K162" s="161"/>
      <c r="L162" s="161"/>
      <c r="M162" s="161"/>
      <c r="N162" s="160"/>
      <c r="O162" s="160"/>
      <c r="P162" s="160"/>
      <c r="Q162" s="160"/>
      <c r="R162" s="161"/>
      <c r="S162" s="161"/>
      <c r="T162" s="161"/>
      <c r="U162" s="161"/>
      <c r="V162" s="161"/>
      <c r="W162" s="161"/>
      <c r="X162" s="161"/>
      <c r="Y162" s="161"/>
      <c r="Z162" s="151"/>
      <c r="AA162" s="151"/>
      <c r="AB162" s="151"/>
      <c r="AC162" s="151"/>
      <c r="AD162" s="151"/>
      <c r="AE162" s="151"/>
      <c r="AF162" s="151"/>
      <c r="AG162" s="151" t="s">
        <v>337</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3" x14ac:dyDescent="0.2">
      <c r="A163" s="158"/>
      <c r="B163" s="159"/>
      <c r="C163" s="274" t="s">
        <v>4479</v>
      </c>
      <c r="D163" s="275"/>
      <c r="E163" s="275"/>
      <c r="F163" s="275"/>
      <c r="G163" s="275"/>
      <c r="H163" s="161"/>
      <c r="I163" s="161"/>
      <c r="J163" s="161"/>
      <c r="K163" s="161"/>
      <c r="L163" s="161"/>
      <c r="M163" s="161"/>
      <c r="N163" s="160"/>
      <c r="O163" s="160"/>
      <c r="P163" s="160"/>
      <c r="Q163" s="160"/>
      <c r="R163" s="161"/>
      <c r="S163" s="161"/>
      <c r="T163" s="161"/>
      <c r="U163" s="161"/>
      <c r="V163" s="161"/>
      <c r="W163" s="161"/>
      <c r="X163" s="161"/>
      <c r="Y163" s="161"/>
      <c r="Z163" s="151"/>
      <c r="AA163" s="151"/>
      <c r="AB163" s="151"/>
      <c r="AC163" s="151"/>
      <c r="AD163" s="151"/>
      <c r="AE163" s="151"/>
      <c r="AF163" s="151"/>
      <c r="AG163" s="151" t="s">
        <v>337</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3" x14ac:dyDescent="0.2">
      <c r="A164" s="158"/>
      <c r="B164" s="159"/>
      <c r="C164" s="274" t="s">
        <v>4480</v>
      </c>
      <c r="D164" s="275"/>
      <c r="E164" s="275"/>
      <c r="F164" s="275"/>
      <c r="G164" s="275"/>
      <c r="H164" s="161"/>
      <c r="I164" s="161"/>
      <c r="J164" s="161"/>
      <c r="K164" s="161"/>
      <c r="L164" s="161"/>
      <c r="M164" s="161"/>
      <c r="N164" s="160"/>
      <c r="O164" s="160"/>
      <c r="P164" s="160"/>
      <c r="Q164" s="160"/>
      <c r="R164" s="161"/>
      <c r="S164" s="161"/>
      <c r="T164" s="161"/>
      <c r="U164" s="161"/>
      <c r="V164" s="161"/>
      <c r="W164" s="161"/>
      <c r="X164" s="161"/>
      <c r="Y164" s="161"/>
      <c r="Z164" s="151"/>
      <c r="AA164" s="151"/>
      <c r="AB164" s="151"/>
      <c r="AC164" s="151"/>
      <c r="AD164" s="151"/>
      <c r="AE164" s="151"/>
      <c r="AF164" s="151"/>
      <c r="AG164" s="151" t="s">
        <v>337</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3" x14ac:dyDescent="0.2">
      <c r="A165" s="158"/>
      <c r="B165" s="159"/>
      <c r="C165" s="274" t="s">
        <v>4681</v>
      </c>
      <c r="D165" s="275"/>
      <c r="E165" s="275"/>
      <c r="F165" s="275"/>
      <c r="G165" s="275"/>
      <c r="H165" s="161"/>
      <c r="I165" s="161"/>
      <c r="J165" s="161"/>
      <c r="K165" s="161"/>
      <c r="L165" s="161"/>
      <c r="M165" s="161"/>
      <c r="N165" s="160"/>
      <c r="O165" s="160"/>
      <c r="P165" s="160"/>
      <c r="Q165" s="160"/>
      <c r="R165" s="161"/>
      <c r="S165" s="161"/>
      <c r="T165" s="161"/>
      <c r="U165" s="161"/>
      <c r="V165" s="161"/>
      <c r="W165" s="161"/>
      <c r="X165" s="161"/>
      <c r="Y165" s="161"/>
      <c r="Z165" s="151"/>
      <c r="AA165" s="151"/>
      <c r="AB165" s="151"/>
      <c r="AC165" s="151"/>
      <c r="AD165" s="151"/>
      <c r="AE165" s="151"/>
      <c r="AF165" s="151"/>
      <c r="AG165" s="151" t="s">
        <v>337</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3" x14ac:dyDescent="0.2">
      <c r="A166" s="158"/>
      <c r="B166" s="159"/>
      <c r="C166" s="274" t="s">
        <v>4481</v>
      </c>
      <c r="D166" s="275"/>
      <c r="E166" s="275"/>
      <c r="F166" s="275"/>
      <c r="G166" s="275"/>
      <c r="H166" s="161"/>
      <c r="I166" s="161"/>
      <c r="J166" s="161"/>
      <c r="K166" s="161"/>
      <c r="L166" s="161"/>
      <c r="M166" s="161"/>
      <c r="N166" s="160"/>
      <c r="O166" s="160"/>
      <c r="P166" s="160"/>
      <c r="Q166" s="160"/>
      <c r="R166" s="161"/>
      <c r="S166" s="161"/>
      <c r="T166" s="161"/>
      <c r="U166" s="161"/>
      <c r="V166" s="161"/>
      <c r="W166" s="161"/>
      <c r="X166" s="161"/>
      <c r="Y166" s="161"/>
      <c r="Z166" s="151"/>
      <c r="AA166" s="151"/>
      <c r="AB166" s="151"/>
      <c r="AC166" s="151"/>
      <c r="AD166" s="151"/>
      <c r="AE166" s="151"/>
      <c r="AF166" s="151"/>
      <c r="AG166" s="151" t="s">
        <v>337</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3" x14ac:dyDescent="0.2">
      <c r="A167" s="158"/>
      <c r="B167" s="159"/>
      <c r="C167" s="274" t="s">
        <v>4482</v>
      </c>
      <c r="D167" s="275"/>
      <c r="E167" s="275"/>
      <c r="F167" s="275"/>
      <c r="G167" s="275"/>
      <c r="H167" s="161"/>
      <c r="I167" s="161"/>
      <c r="J167" s="161"/>
      <c r="K167" s="161"/>
      <c r="L167" s="161"/>
      <c r="M167" s="161"/>
      <c r="N167" s="160"/>
      <c r="O167" s="160"/>
      <c r="P167" s="160"/>
      <c r="Q167" s="160"/>
      <c r="R167" s="161"/>
      <c r="S167" s="161"/>
      <c r="T167" s="161"/>
      <c r="U167" s="161"/>
      <c r="V167" s="161"/>
      <c r="W167" s="161"/>
      <c r="X167" s="161"/>
      <c r="Y167" s="161"/>
      <c r="Z167" s="151"/>
      <c r="AA167" s="151"/>
      <c r="AB167" s="151"/>
      <c r="AC167" s="151"/>
      <c r="AD167" s="151"/>
      <c r="AE167" s="151"/>
      <c r="AF167" s="151"/>
      <c r="AG167" s="151" t="s">
        <v>337</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3" x14ac:dyDescent="0.2">
      <c r="A168" s="158"/>
      <c r="B168" s="159"/>
      <c r="C168" s="274" t="s">
        <v>4483</v>
      </c>
      <c r="D168" s="275"/>
      <c r="E168" s="275"/>
      <c r="F168" s="275"/>
      <c r="G168" s="275"/>
      <c r="H168" s="161"/>
      <c r="I168" s="161"/>
      <c r="J168" s="161"/>
      <c r="K168" s="161"/>
      <c r="L168" s="161"/>
      <c r="M168" s="161"/>
      <c r="N168" s="160"/>
      <c r="O168" s="160"/>
      <c r="P168" s="160"/>
      <c r="Q168" s="160"/>
      <c r="R168" s="161"/>
      <c r="S168" s="161"/>
      <c r="T168" s="161"/>
      <c r="U168" s="161"/>
      <c r="V168" s="161"/>
      <c r="W168" s="161"/>
      <c r="X168" s="161"/>
      <c r="Y168" s="161"/>
      <c r="Z168" s="151"/>
      <c r="AA168" s="151"/>
      <c r="AB168" s="151"/>
      <c r="AC168" s="151"/>
      <c r="AD168" s="151"/>
      <c r="AE168" s="151"/>
      <c r="AF168" s="151"/>
      <c r="AG168" s="151" t="s">
        <v>337</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3" x14ac:dyDescent="0.2">
      <c r="A169" s="158"/>
      <c r="B169" s="159"/>
      <c r="C169" s="274" t="s">
        <v>4484</v>
      </c>
      <c r="D169" s="275"/>
      <c r="E169" s="275"/>
      <c r="F169" s="275"/>
      <c r="G169" s="275"/>
      <c r="H169" s="161"/>
      <c r="I169" s="161"/>
      <c r="J169" s="161"/>
      <c r="K169" s="161"/>
      <c r="L169" s="161"/>
      <c r="M169" s="161"/>
      <c r="N169" s="160"/>
      <c r="O169" s="160"/>
      <c r="P169" s="160"/>
      <c r="Q169" s="160"/>
      <c r="R169" s="161"/>
      <c r="S169" s="161"/>
      <c r="T169" s="161"/>
      <c r="U169" s="161"/>
      <c r="V169" s="161"/>
      <c r="W169" s="161"/>
      <c r="X169" s="161"/>
      <c r="Y169" s="161"/>
      <c r="Z169" s="151"/>
      <c r="AA169" s="151"/>
      <c r="AB169" s="151"/>
      <c r="AC169" s="151"/>
      <c r="AD169" s="151"/>
      <c r="AE169" s="151"/>
      <c r="AF169" s="151"/>
      <c r="AG169" s="151" t="s">
        <v>337</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3" x14ac:dyDescent="0.2">
      <c r="A170" s="158"/>
      <c r="B170" s="159"/>
      <c r="C170" s="274" t="s">
        <v>4485</v>
      </c>
      <c r="D170" s="275"/>
      <c r="E170" s="275"/>
      <c r="F170" s="275"/>
      <c r="G170" s="275"/>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337</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3" x14ac:dyDescent="0.2">
      <c r="A171" s="158"/>
      <c r="B171" s="159"/>
      <c r="C171" s="274" t="s">
        <v>4486</v>
      </c>
      <c r="D171" s="275"/>
      <c r="E171" s="275"/>
      <c r="F171" s="275"/>
      <c r="G171" s="275"/>
      <c r="H171" s="161"/>
      <c r="I171" s="161"/>
      <c r="J171" s="161"/>
      <c r="K171" s="161"/>
      <c r="L171" s="161"/>
      <c r="M171" s="161"/>
      <c r="N171" s="160"/>
      <c r="O171" s="160"/>
      <c r="P171" s="160"/>
      <c r="Q171" s="160"/>
      <c r="R171" s="161"/>
      <c r="S171" s="161"/>
      <c r="T171" s="161"/>
      <c r="U171" s="161"/>
      <c r="V171" s="161"/>
      <c r="W171" s="161"/>
      <c r="X171" s="161"/>
      <c r="Y171" s="161"/>
      <c r="Z171" s="151"/>
      <c r="AA171" s="151"/>
      <c r="AB171" s="151"/>
      <c r="AC171" s="151"/>
      <c r="AD171" s="151"/>
      <c r="AE171" s="151"/>
      <c r="AF171" s="151"/>
      <c r="AG171" s="151" t="s">
        <v>337</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93" t="str">
        <f>C171</f>
        <v>- 2x jednokomoprový momentový mikrospínač, každý s 1 dvojicí kontaktů, kontakty galvanicky neoddělené</v>
      </c>
      <c r="BB171" s="151"/>
      <c r="BC171" s="151"/>
      <c r="BD171" s="151"/>
      <c r="BE171" s="151"/>
      <c r="BF171" s="151"/>
      <c r="BG171" s="151"/>
      <c r="BH171" s="151"/>
    </row>
    <row r="172" spans="1:60" outlineLevel="3" x14ac:dyDescent="0.2">
      <c r="A172" s="158"/>
      <c r="B172" s="159"/>
      <c r="C172" s="274" t="s">
        <v>4457</v>
      </c>
      <c r="D172" s="275"/>
      <c r="E172" s="275"/>
      <c r="F172" s="275"/>
      <c r="G172" s="275"/>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337</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93" t="str">
        <f>C172</f>
        <v>- 2x dvoukomorový polohový mikrospínač, každý se 2 dvojicemi kontaktů, mikrospínače galvanicky oddělené</v>
      </c>
      <c r="BB172" s="151"/>
      <c r="BC172" s="151"/>
      <c r="BD172" s="151"/>
      <c r="BE172" s="151"/>
      <c r="BF172" s="151"/>
      <c r="BG172" s="151"/>
      <c r="BH172" s="151"/>
    </row>
    <row r="173" spans="1:60" outlineLevel="3" x14ac:dyDescent="0.2">
      <c r="A173" s="158"/>
      <c r="B173" s="159"/>
      <c r="C173" s="274" t="s">
        <v>4458</v>
      </c>
      <c r="D173" s="275"/>
      <c r="E173" s="275"/>
      <c r="F173" s="275"/>
      <c r="G173" s="275"/>
      <c r="H173" s="161"/>
      <c r="I173" s="161"/>
      <c r="J173" s="161"/>
      <c r="K173" s="161"/>
      <c r="L173" s="161"/>
      <c r="M173" s="161"/>
      <c r="N173" s="160"/>
      <c r="O173" s="160"/>
      <c r="P173" s="160"/>
      <c r="Q173" s="160"/>
      <c r="R173" s="161"/>
      <c r="S173" s="161"/>
      <c r="T173" s="161"/>
      <c r="U173" s="161"/>
      <c r="V173" s="161"/>
      <c r="W173" s="161"/>
      <c r="X173" s="161"/>
      <c r="Y173" s="161"/>
      <c r="Z173" s="151"/>
      <c r="AA173" s="151"/>
      <c r="AB173" s="151"/>
      <c r="AC173" s="151"/>
      <c r="AD173" s="151"/>
      <c r="AE173" s="151"/>
      <c r="AF173" s="151"/>
      <c r="AG173" s="151" t="s">
        <v>337</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3" x14ac:dyDescent="0.2">
      <c r="A174" s="158"/>
      <c r="B174" s="159"/>
      <c r="C174" s="274" t="s">
        <v>4459</v>
      </c>
      <c r="D174" s="275"/>
      <c r="E174" s="275"/>
      <c r="F174" s="275"/>
      <c r="G174" s="275"/>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337</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3" x14ac:dyDescent="0.2">
      <c r="A175" s="158"/>
      <c r="B175" s="159"/>
      <c r="C175" s="274" t="s">
        <v>4487</v>
      </c>
      <c r="D175" s="275"/>
      <c r="E175" s="275"/>
      <c r="F175" s="275"/>
      <c r="G175" s="275"/>
      <c r="H175" s="161"/>
      <c r="I175" s="161"/>
      <c r="J175" s="161"/>
      <c r="K175" s="161"/>
      <c r="L175" s="161"/>
      <c r="M175" s="161"/>
      <c r="N175" s="160"/>
      <c r="O175" s="160"/>
      <c r="P175" s="160"/>
      <c r="Q175" s="160"/>
      <c r="R175" s="161"/>
      <c r="S175" s="161"/>
      <c r="T175" s="161"/>
      <c r="U175" s="161"/>
      <c r="V175" s="161"/>
      <c r="W175" s="161"/>
      <c r="X175" s="161"/>
      <c r="Y175" s="161"/>
      <c r="Z175" s="151"/>
      <c r="AA175" s="151"/>
      <c r="AB175" s="151"/>
      <c r="AC175" s="151"/>
      <c r="AD175" s="151"/>
      <c r="AE175" s="151"/>
      <c r="AF175" s="151"/>
      <c r="AG175" s="151" t="s">
        <v>337</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3" x14ac:dyDescent="0.2">
      <c r="A176" s="158"/>
      <c r="B176" s="159"/>
      <c r="C176" s="274" t="s">
        <v>4461</v>
      </c>
      <c r="D176" s="275"/>
      <c r="E176" s="275"/>
      <c r="F176" s="275"/>
      <c r="G176" s="275"/>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337</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3" x14ac:dyDescent="0.2">
      <c r="A177" s="158"/>
      <c r="B177" s="159"/>
      <c r="C177" s="274" t="s">
        <v>4462</v>
      </c>
      <c r="D177" s="275"/>
      <c r="E177" s="275"/>
      <c r="F177" s="275"/>
      <c r="G177" s="275"/>
      <c r="H177" s="161"/>
      <c r="I177" s="161"/>
      <c r="J177" s="161"/>
      <c r="K177" s="161"/>
      <c r="L177" s="161"/>
      <c r="M177" s="161"/>
      <c r="N177" s="160"/>
      <c r="O177" s="160"/>
      <c r="P177" s="160"/>
      <c r="Q177" s="160"/>
      <c r="R177" s="161"/>
      <c r="S177" s="161"/>
      <c r="T177" s="161"/>
      <c r="U177" s="161"/>
      <c r="V177" s="161"/>
      <c r="W177" s="161"/>
      <c r="X177" s="161"/>
      <c r="Y177" s="161"/>
      <c r="Z177" s="151"/>
      <c r="AA177" s="151"/>
      <c r="AB177" s="151"/>
      <c r="AC177" s="151"/>
      <c r="AD177" s="151"/>
      <c r="AE177" s="151"/>
      <c r="AF177" s="151"/>
      <c r="AG177" s="151" t="s">
        <v>337</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3" x14ac:dyDescent="0.2">
      <c r="A178" s="158"/>
      <c r="B178" s="159"/>
      <c r="C178" s="274" t="s">
        <v>4463</v>
      </c>
      <c r="D178" s="275"/>
      <c r="E178" s="275"/>
      <c r="F178" s="275"/>
      <c r="G178" s="275"/>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337</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3" x14ac:dyDescent="0.2">
      <c r="A179" s="158"/>
      <c r="B179" s="159"/>
      <c r="C179" s="274" t="s">
        <v>4464</v>
      </c>
      <c r="D179" s="275"/>
      <c r="E179" s="275"/>
      <c r="F179" s="275"/>
      <c r="G179" s="275"/>
      <c r="H179" s="161"/>
      <c r="I179" s="161"/>
      <c r="J179" s="161"/>
      <c r="K179" s="161"/>
      <c r="L179" s="161"/>
      <c r="M179" s="161"/>
      <c r="N179" s="160"/>
      <c r="O179" s="160"/>
      <c r="P179" s="160"/>
      <c r="Q179" s="160"/>
      <c r="R179" s="161"/>
      <c r="S179" s="161"/>
      <c r="T179" s="161"/>
      <c r="U179" s="161"/>
      <c r="V179" s="161"/>
      <c r="W179" s="161"/>
      <c r="X179" s="161"/>
      <c r="Y179" s="161"/>
      <c r="Z179" s="151"/>
      <c r="AA179" s="151"/>
      <c r="AB179" s="151"/>
      <c r="AC179" s="151"/>
      <c r="AD179" s="151"/>
      <c r="AE179" s="151"/>
      <c r="AF179" s="151"/>
      <c r="AG179" s="151" t="s">
        <v>337</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3" x14ac:dyDescent="0.2">
      <c r="A180" s="158"/>
      <c r="B180" s="159"/>
      <c r="C180" s="274" t="s">
        <v>4465</v>
      </c>
      <c r="D180" s="275"/>
      <c r="E180" s="275"/>
      <c r="F180" s="275"/>
      <c r="G180" s="275"/>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337</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3" x14ac:dyDescent="0.2">
      <c r="A181" s="158"/>
      <c r="B181" s="159"/>
      <c r="C181" s="274" t="s">
        <v>4488</v>
      </c>
      <c r="D181" s="275"/>
      <c r="E181" s="275"/>
      <c r="F181" s="275"/>
      <c r="G181" s="275"/>
      <c r="H181" s="161"/>
      <c r="I181" s="161"/>
      <c r="J181" s="161"/>
      <c r="K181" s="161"/>
      <c r="L181" s="161"/>
      <c r="M181" s="161"/>
      <c r="N181" s="160"/>
      <c r="O181" s="160"/>
      <c r="P181" s="160"/>
      <c r="Q181" s="160"/>
      <c r="R181" s="161"/>
      <c r="S181" s="161"/>
      <c r="T181" s="161"/>
      <c r="U181" s="161"/>
      <c r="V181" s="161"/>
      <c r="W181" s="161"/>
      <c r="X181" s="161"/>
      <c r="Y181" s="161"/>
      <c r="Z181" s="151"/>
      <c r="AA181" s="151"/>
      <c r="AB181" s="151"/>
      <c r="AC181" s="151"/>
      <c r="AD181" s="151"/>
      <c r="AE181" s="151"/>
      <c r="AF181" s="151"/>
      <c r="AG181" s="151" t="s">
        <v>337</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3" x14ac:dyDescent="0.2">
      <c r="A182" s="158"/>
      <c r="B182" s="159"/>
      <c r="C182" s="274" t="s">
        <v>4387</v>
      </c>
      <c r="D182" s="275"/>
      <c r="E182" s="275"/>
      <c r="F182" s="275"/>
      <c r="G182" s="275"/>
      <c r="H182" s="161"/>
      <c r="I182" s="161"/>
      <c r="J182" s="161"/>
      <c r="K182" s="161"/>
      <c r="L182" s="161"/>
      <c r="M182" s="161"/>
      <c r="N182" s="160"/>
      <c r="O182" s="160"/>
      <c r="P182" s="160"/>
      <c r="Q182" s="160"/>
      <c r="R182" s="161"/>
      <c r="S182" s="161"/>
      <c r="T182" s="161"/>
      <c r="U182" s="161"/>
      <c r="V182" s="161"/>
      <c r="W182" s="161"/>
      <c r="X182" s="161"/>
      <c r="Y182" s="161"/>
      <c r="Z182" s="151"/>
      <c r="AA182" s="151"/>
      <c r="AB182" s="151"/>
      <c r="AC182" s="151"/>
      <c r="AD182" s="151"/>
      <c r="AE182" s="151"/>
      <c r="AF182" s="151"/>
      <c r="AG182" s="151" t="s">
        <v>337</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ht="22.5" outlineLevel="1" x14ac:dyDescent="0.2">
      <c r="A183" s="173">
        <v>6</v>
      </c>
      <c r="B183" s="174" t="s">
        <v>4489</v>
      </c>
      <c r="C183" s="181" t="s">
        <v>4490</v>
      </c>
      <c r="D183" s="175" t="s">
        <v>1715</v>
      </c>
      <c r="E183" s="176">
        <v>5</v>
      </c>
      <c r="F183" s="177"/>
      <c r="G183" s="178">
        <f>ROUND(E183*F183,2)</f>
        <v>0</v>
      </c>
      <c r="H183" s="177"/>
      <c r="I183" s="178">
        <f>ROUND(E183*H183,2)</f>
        <v>0</v>
      </c>
      <c r="J183" s="177"/>
      <c r="K183" s="178">
        <f>ROUND(E183*J183,2)</f>
        <v>0</v>
      </c>
      <c r="L183" s="178">
        <v>21</v>
      </c>
      <c r="M183" s="178">
        <f>G183*(1+L183/100)</f>
        <v>0</v>
      </c>
      <c r="N183" s="176">
        <v>0</v>
      </c>
      <c r="O183" s="176">
        <f>ROUND(E183*N183,2)</f>
        <v>0</v>
      </c>
      <c r="P183" s="176">
        <v>0</v>
      </c>
      <c r="Q183" s="176">
        <f>ROUND(E183*P183,2)</f>
        <v>0</v>
      </c>
      <c r="R183" s="178"/>
      <c r="S183" s="178" t="s">
        <v>331</v>
      </c>
      <c r="T183" s="179" t="s">
        <v>332</v>
      </c>
      <c r="U183" s="161">
        <v>0</v>
      </c>
      <c r="V183" s="161">
        <f>ROUND(E183*U183,2)</f>
        <v>0</v>
      </c>
      <c r="W183" s="161"/>
      <c r="X183" s="161" t="s">
        <v>375</v>
      </c>
      <c r="Y183" s="161" t="s">
        <v>334</v>
      </c>
      <c r="Z183" s="151"/>
      <c r="AA183" s="151"/>
      <c r="AB183" s="151"/>
      <c r="AC183" s="151"/>
      <c r="AD183" s="151"/>
      <c r="AE183" s="151"/>
      <c r="AF183" s="151"/>
      <c r="AG183" s="151" t="s">
        <v>376</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2" x14ac:dyDescent="0.2">
      <c r="A184" s="158"/>
      <c r="B184" s="159"/>
      <c r="C184" s="263" t="s">
        <v>4352</v>
      </c>
      <c r="D184" s="264"/>
      <c r="E184" s="264"/>
      <c r="F184" s="264"/>
      <c r="G184" s="264"/>
      <c r="H184" s="161"/>
      <c r="I184" s="161"/>
      <c r="J184" s="161"/>
      <c r="K184" s="161"/>
      <c r="L184" s="161"/>
      <c r="M184" s="161"/>
      <c r="N184" s="160"/>
      <c r="O184" s="160"/>
      <c r="P184" s="160"/>
      <c r="Q184" s="160"/>
      <c r="R184" s="161"/>
      <c r="S184" s="161"/>
      <c r="T184" s="161"/>
      <c r="U184" s="161"/>
      <c r="V184" s="161"/>
      <c r="W184" s="161"/>
      <c r="X184" s="161"/>
      <c r="Y184" s="161"/>
      <c r="Z184" s="151"/>
      <c r="AA184" s="151"/>
      <c r="AB184" s="151"/>
      <c r="AC184" s="151"/>
      <c r="AD184" s="151"/>
      <c r="AE184" s="151"/>
      <c r="AF184" s="151"/>
      <c r="AG184" s="151" t="s">
        <v>337</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3" x14ac:dyDescent="0.2">
      <c r="A185" s="158"/>
      <c r="B185" s="159"/>
      <c r="C185" s="274" t="s">
        <v>4491</v>
      </c>
      <c r="D185" s="275"/>
      <c r="E185" s="275"/>
      <c r="F185" s="275"/>
      <c r="G185" s="275"/>
      <c r="H185" s="161"/>
      <c r="I185" s="161"/>
      <c r="J185" s="161"/>
      <c r="K185" s="161"/>
      <c r="L185" s="161"/>
      <c r="M185" s="161"/>
      <c r="N185" s="160"/>
      <c r="O185" s="160"/>
      <c r="P185" s="160"/>
      <c r="Q185" s="160"/>
      <c r="R185" s="161"/>
      <c r="S185" s="161"/>
      <c r="T185" s="161"/>
      <c r="U185" s="161"/>
      <c r="V185" s="161"/>
      <c r="W185" s="161"/>
      <c r="X185" s="161"/>
      <c r="Y185" s="161"/>
      <c r="Z185" s="151"/>
      <c r="AA185" s="151"/>
      <c r="AB185" s="151"/>
      <c r="AC185" s="151"/>
      <c r="AD185" s="151"/>
      <c r="AE185" s="151"/>
      <c r="AF185" s="151"/>
      <c r="AG185" s="151" t="s">
        <v>337</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3" x14ac:dyDescent="0.2">
      <c r="A186" s="158"/>
      <c r="B186" s="159"/>
      <c r="C186" s="274" t="s">
        <v>4492</v>
      </c>
      <c r="D186" s="275"/>
      <c r="E186" s="275"/>
      <c r="F186" s="275"/>
      <c r="G186" s="275"/>
      <c r="H186" s="161"/>
      <c r="I186" s="161"/>
      <c r="J186" s="161"/>
      <c r="K186" s="161"/>
      <c r="L186" s="161"/>
      <c r="M186" s="161"/>
      <c r="N186" s="160"/>
      <c r="O186" s="160"/>
      <c r="P186" s="160"/>
      <c r="Q186" s="160"/>
      <c r="R186" s="161"/>
      <c r="S186" s="161"/>
      <c r="T186" s="161"/>
      <c r="U186" s="161"/>
      <c r="V186" s="161"/>
      <c r="W186" s="161"/>
      <c r="X186" s="161"/>
      <c r="Y186" s="161"/>
      <c r="Z186" s="151"/>
      <c r="AA186" s="151"/>
      <c r="AB186" s="151"/>
      <c r="AC186" s="151"/>
      <c r="AD186" s="151"/>
      <c r="AE186" s="151"/>
      <c r="AF186" s="151"/>
      <c r="AG186" s="151" t="s">
        <v>337</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3" x14ac:dyDescent="0.2">
      <c r="A187" s="158"/>
      <c r="B187" s="159"/>
      <c r="C187" s="274" t="s">
        <v>4493</v>
      </c>
      <c r="D187" s="275"/>
      <c r="E187" s="275"/>
      <c r="F187" s="275"/>
      <c r="G187" s="275"/>
      <c r="H187" s="161"/>
      <c r="I187" s="161"/>
      <c r="J187" s="161"/>
      <c r="K187" s="161"/>
      <c r="L187" s="161"/>
      <c r="M187" s="161"/>
      <c r="N187" s="160"/>
      <c r="O187" s="160"/>
      <c r="P187" s="160"/>
      <c r="Q187" s="160"/>
      <c r="R187" s="161"/>
      <c r="S187" s="161"/>
      <c r="T187" s="161"/>
      <c r="U187" s="161"/>
      <c r="V187" s="161"/>
      <c r="W187" s="161"/>
      <c r="X187" s="161"/>
      <c r="Y187" s="161"/>
      <c r="Z187" s="151"/>
      <c r="AA187" s="151"/>
      <c r="AB187" s="151"/>
      <c r="AC187" s="151"/>
      <c r="AD187" s="151"/>
      <c r="AE187" s="151"/>
      <c r="AF187" s="151"/>
      <c r="AG187" s="151" t="s">
        <v>337</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3" x14ac:dyDescent="0.2">
      <c r="A188" s="158"/>
      <c r="B188" s="159"/>
      <c r="C188" s="274" t="s">
        <v>4494</v>
      </c>
      <c r="D188" s="275"/>
      <c r="E188" s="275"/>
      <c r="F188" s="275"/>
      <c r="G188" s="275"/>
      <c r="H188" s="161"/>
      <c r="I188" s="161"/>
      <c r="J188" s="161"/>
      <c r="K188" s="161"/>
      <c r="L188" s="161"/>
      <c r="M188" s="161"/>
      <c r="N188" s="160"/>
      <c r="O188" s="160"/>
      <c r="P188" s="160"/>
      <c r="Q188" s="160"/>
      <c r="R188" s="161"/>
      <c r="S188" s="161"/>
      <c r="T188" s="161"/>
      <c r="U188" s="161"/>
      <c r="V188" s="161"/>
      <c r="W188" s="161"/>
      <c r="X188" s="161"/>
      <c r="Y188" s="161"/>
      <c r="Z188" s="151"/>
      <c r="AA188" s="151"/>
      <c r="AB188" s="151"/>
      <c r="AC188" s="151"/>
      <c r="AD188" s="151"/>
      <c r="AE188" s="151"/>
      <c r="AF188" s="151"/>
      <c r="AG188" s="151" t="s">
        <v>337</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3" x14ac:dyDescent="0.2">
      <c r="A189" s="158"/>
      <c r="B189" s="159"/>
      <c r="C189" s="274" t="s">
        <v>4474</v>
      </c>
      <c r="D189" s="275"/>
      <c r="E189" s="275"/>
      <c r="F189" s="275"/>
      <c r="G189" s="275"/>
      <c r="H189" s="161"/>
      <c r="I189" s="161"/>
      <c r="J189" s="161"/>
      <c r="K189" s="161"/>
      <c r="L189" s="161"/>
      <c r="M189" s="161"/>
      <c r="N189" s="160"/>
      <c r="O189" s="160"/>
      <c r="P189" s="160"/>
      <c r="Q189" s="160"/>
      <c r="R189" s="161"/>
      <c r="S189" s="161"/>
      <c r="T189" s="161"/>
      <c r="U189" s="161"/>
      <c r="V189" s="161"/>
      <c r="W189" s="161"/>
      <c r="X189" s="161"/>
      <c r="Y189" s="161"/>
      <c r="Z189" s="151"/>
      <c r="AA189" s="151"/>
      <c r="AB189" s="151"/>
      <c r="AC189" s="151"/>
      <c r="AD189" s="151"/>
      <c r="AE189" s="151"/>
      <c r="AF189" s="151"/>
      <c r="AG189" s="151" t="s">
        <v>337</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3" x14ac:dyDescent="0.2">
      <c r="A190" s="158"/>
      <c r="B190" s="159"/>
      <c r="C190" s="274" t="s">
        <v>4427</v>
      </c>
      <c r="D190" s="275"/>
      <c r="E190" s="275"/>
      <c r="F190" s="275"/>
      <c r="G190" s="275"/>
      <c r="H190" s="161"/>
      <c r="I190" s="161"/>
      <c r="J190" s="161"/>
      <c r="K190" s="161"/>
      <c r="L190" s="161"/>
      <c r="M190" s="161"/>
      <c r="N190" s="160"/>
      <c r="O190" s="160"/>
      <c r="P190" s="160"/>
      <c r="Q190" s="160"/>
      <c r="R190" s="161"/>
      <c r="S190" s="161"/>
      <c r="T190" s="161"/>
      <c r="U190" s="161"/>
      <c r="V190" s="161"/>
      <c r="W190" s="161"/>
      <c r="X190" s="161"/>
      <c r="Y190" s="161"/>
      <c r="Z190" s="151"/>
      <c r="AA190" s="151"/>
      <c r="AB190" s="151"/>
      <c r="AC190" s="151"/>
      <c r="AD190" s="151"/>
      <c r="AE190" s="151"/>
      <c r="AF190" s="151"/>
      <c r="AG190" s="151" t="s">
        <v>337</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3" x14ac:dyDescent="0.2">
      <c r="A191" s="158"/>
      <c r="B191" s="159"/>
      <c r="C191" s="274" t="s">
        <v>4495</v>
      </c>
      <c r="D191" s="275"/>
      <c r="E191" s="275"/>
      <c r="F191" s="275"/>
      <c r="G191" s="275"/>
      <c r="H191" s="161"/>
      <c r="I191" s="161"/>
      <c r="J191" s="161"/>
      <c r="K191" s="161"/>
      <c r="L191" s="161"/>
      <c r="M191" s="161"/>
      <c r="N191" s="160"/>
      <c r="O191" s="160"/>
      <c r="P191" s="160"/>
      <c r="Q191" s="160"/>
      <c r="R191" s="161"/>
      <c r="S191" s="161"/>
      <c r="T191" s="161"/>
      <c r="U191" s="161"/>
      <c r="V191" s="161"/>
      <c r="W191" s="161"/>
      <c r="X191" s="161"/>
      <c r="Y191" s="161"/>
      <c r="Z191" s="151"/>
      <c r="AA191" s="151"/>
      <c r="AB191" s="151"/>
      <c r="AC191" s="151"/>
      <c r="AD191" s="151"/>
      <c r="AE191" s="151"/>
      <c r="AF191" s="151"/>
      <c r="AG191" s="151" t="s">
        <v>337</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3" x14ac:dyDescent="0.2">
      <c r="A192" s="158"/>
      <c r="B192" s="159"/>
      <c r="C192" s="274" t="s">
        <v>4496</v>
      </c>
      <c r="D192" s="275"/>
      <c r="E192" s="275"/>
      <c r="F192" s="275"/>
      <c r="G192" s="275"/>
      <c r="H192" s="161"/>
      <c r="I192" s="161"/>
      <c r="J192" s="161"/>
      <c r="K192" s="161"/>
      <c r="L192" s="161"/>
      <c r="M192" s="161"/>
      <c r="N192" s="160"/>
      <c r="O192" s="160"/>
      <c r="P192" s="160"/>
      <c r="Q192" s="160"/>
      <c r="R192" s="161"/>
      <c r="S192" s="161"/>
      <c r="T192" s="161"/>
      <c r="U192" s="161"/>
      <c r="V192" s="161"/>
      <c r="W192" s="161"/>
      <c r="X192" s="161"/>
      <c r="Y192" s="161"/>
      <c r="Z192" s="151"/>
      <c r="AA192" s="151"/>
      <c r="AB192" s="151"/>
      <c r="AC192" s="151"/>
      <c r="AD192" s="151"/>
      <c r="AE192" s="151"/>
      <c r="AF192" s="151"/>
      <c r="AG192" s="151" t="s">
        <v>337</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3" x14ac:dyDescent="0.2">
      <c r="A193" s="158"/>
      <c r="B193" s="159"/>
      <c r="C193" s="274" t="s">
        <v>4497</v>
      </c>
      <c r="D193" s="275"/>
      <c r="E193" s="275"/>
      <c r="F193" s="275"/>
      <c r="G193" s="275"/>
      <c r="H193" s="161"/>
      <c r="I193" s="161"/>
      <c r="J193" s="161"/>
      <c r="K193" s="161"/>
      <c r="L193" s="161"/>
      <c r="M193" s="161"/>
      <c r="N193" s="160"/>
      <c r="O193" s="160"/>
      <c r="P193" s="160"/>
      <c r="Q193" s="160"/>
      <c r="R193" s="161"/>
      <c r="S193" s="161"/>
      <c r="T193" s="161"/>
      <c r="U193" s="161"/>
      <c r="V193" s="161"/>
      <c r="W193" s="161"/>
      <c r="X193" s="161"/>
      <c r="Y193" s="161"/>
      <c r="Z193" s="151"/>
      <c r="AA193" s="151"/>
      <c r="AB193" s="151"/>
      <c r="AC193" s="151"/>
      <c r="AD193" s="151"/>
      <c r="AE193" s="151"/>
      <c r="AF193" s="151"/>
      <c r="AG193" s="151" t="s">
        <v>337</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3" x14ac:dyDescent="0.2">
      <c r="A194" s="158"/>
      <c r="B194" s="159"/>
      <c r="C194" s="274" t="s">
        <v>4498</v>
      </c>
      <c r="D194" s="275"/>
      <c r="E194" s="275"/>
      <c r="F194" s="275"/>
      <c r="G194" s="275"/>
      <c r="H194" s="161"/>
      <c r="I194" s="161"/>
      <c r="J194" s="161"/>
      <c r="K194" s="161"/>
      <c r="L194" s="161"/>
      <c r="M194" s="161"/>
      <c r="N194" s="160"/>
      <c r="O194" s="160"/>
      <c r="P194" s="160"/>
      <c r="Q194" s="160"/>
      <c r="R194" s="161"/>
      <c r="S194" s="161"/>
      <c r="T194" s="161"/>
      <c r="U194" s="161"/>
      <c r="V194" s="161"/>
      <c r="W194" s="161"/>
      <c r="X194" s="161"/>
      <c r="Y194" s="161"/>
      <c r="Z194" s="151"/>
      <c r="AA194" s="151"/>
      <c r="AB194" s="151"/>
      <c r="AC194" s="151"/>
      <c r="AD194" s="151"/>
      <c r="AE194" s="151"/>
      <c r="AF194" s="151"/>
      <c r="AG194" s="151" t="s">
        <v>337</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3" x14ac:dyDescent="0.2">
      <c r="A195" s="158"/>
      <c r="B195" s="159"/>
      <c r="C195" s="274" t="s">
        <v>4499</v>
      </c>
      <c r="D195" s="275"/>
      <c r="E195" s="275"/>
      <c r="F195" s="275"/>
      <c r="G195" s="275"/>
      <c r="H195" s="161"/>
      <c r="I195" s="161"/>
      <c r="J195" s="161"/>
      <c r="K195" s="161"/>
      <c r="L195" s="161"/>
      <c r="M195" s="161"/>
      <c r="N195" s="160"/>
      <c r="O195" s="160"/>
      <c r="P195" s="160"/>
      <c r="Q195" s="160"/>
      <c r="R195" s="161"/>
      <c r="S195" s="161"/>
      <c r="T195" s="161"/>
      <c r="U195" s="161"/>
      <c r="V195" s="161"/>
      <c r="W195" s="161"/>
      <c r="X195" s="161"/>
      <c r="Y195" s="161"/>
      <c r="Z195" s="151"/>
      <c r="AA195" s="151"/>
      <c r="AB195" s="151"/>
      <c r="AC195" s="151"/>
      <c r="AD195" s="151"/>
      <c r="AE195" s="151"/>
      <c r="AF195" s="151"/>
      <c r="AG195" s="151" t="s">
        <v>337</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3" x14ac:dyDescent="0.2">
      <c r="A196" s="158"/>
      <c r="B196" s="159"/>
      <c r="C196" s="274" t="s">
        <v>4500</v>
      </c>
      <c r="D196" s="275"/>
      <c r="E196" s="275"/>
      <c r="F196" s="275"/>
      <c r="G196" s="275"/>
      <c r="H196" s="161"/>
      <c r="I196" s="161"/>
      <c r="J196" s="161"/>
      <c r="K196" s="161"/>
      <c r="L196" s="161"/>
      <c r="M196" s="161"/>
      <c r="N196" s="160"/>
      <c r="O196" s="160"/>
      <c r="P196" s="160"/>
      <c r="Q196" s="160"/>
      <c r="R196" s="161"/>
      <c r="S196" s="161"/>
      <c r="T196" s="161"/>
      <c r="U196" s="161"/>
      <c r="V196" s="161"/>
      <c r="W196" s="161"/>
      <c r="X196" s="161"/>
      <c r="Y196" s="161"/>
      <c r="Z196" s="151"/>
      <c r="AA196" s="151"/>
      <c r="AB196" s="151"/>
      <c r="AC196" s="151"/>
      <c r="AD196" s="151"/>
      <c r="AE196" s="151"/>
      <c r="AF196" s="151"/>
      <c r="AG196" s="151" t="s">
        <v>337</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3" x14ac:dyDescent="0.2">
      <c r="A197" s="158"/>
      <c r="B197" s="159"/>
      <c r="C197" s="274" t="s">
        <v>4480</v>
      </c>
      <c r="D197" s="275"/>
      <c r="E197" s="275"/>
      <c r="F197" s="275"/>
      <c r="G197" s="275"/>
      <c r="H197" s="161"/>
      <c r="I197" s="161"/>
      <c r="J197" s="161"/>
      <c r="K197" s="161"/>
      <c r="L197" s="161"/>
      <c r="M197" s="161"/>
      <c r="N197" s="160"/>
      <c r="O197" s="160"/>
      <c r="P197" s="160"/>
      <c r="Q197" s="160"/>
      <c r="R197" s="161"/>
      <c r="S197" s="161"/>
      <c r="T197" s="161"/>
      <c r="U197" s="161"/>
      <c r="V197" s="161"/>
      <c r="W197" s="161"/>
      <c r="X197" s="161"/>
      <c r="Y197" s="161"/>
      <c r="Z197" s="151"/>
      <c r="AA197" s="151"/>
      <c r="AB197" s="151"/>
      <c r="AC197" s="151"/>
      <c r="AD197" s="151"/>
      <c r="AE197" s="151"/>
      <c r="AF197" s="151"/>
      <c r="AG197" s="151" t="s">
        <v>337</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3" x14ac:dyDescent="0.2">
      <c r="A198" s="158"/>
      <c r="B198" s="159"/>
      <c r="C198" s="274" t="s">
        <v>4682</v>
      </c>
      <c r="D198" s="275"/>
      <c r="E198" s="275"/>
      <c r="F198" s="275"/>
      <c r="G198" s="275"/>
      <c r="H198" s="161"/>
      <c r="I198" s="161"/>
      <c r="J198" s="161"/>
      <c r="K198" s="161"/>
      <c r="L198" s="161"/>
      <c r="M198" s="161"/>
      <c r="N198" s="160"/>
      <c r="O198" s="160"/>
      <c r="P198" s="160"/>
      <c r="Q198" s="160"/>
      <c r="R198" s="161"/>
      <c r="S198" s="161"/>
      <c r="T198" s="161"/>
      <c r="U198" s="161"/>
      <c r="V198" s="161"/>
      <c r="W198" s="161"/>
      <c r="X198" s="161"/>
      <c r="Y198" s="161"/>
      <c r="Z198" s="151"/>
      <c r="AA198" s="151"/>
      <c r="AB198" s="151"/>
      <c r="AC198" s="151"/>
      <c r="AD198" s="151"/>
      <c r="AE198" s="151"/>
      <c r="AF198" s="151"/>
      <c r="AG198" s="151" t="s">
        <v>337</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3" x14ac:dyDescent="0.2">
      <c r="A199" s="158"/>
      <c r="B199" s="159"/>
      <c r="C199" s="274" t="s">
        <v>4481</v>
      </c>
      <c r="D199" s="275"/>
      <c r="E199" s="275"/>
      <c r="F199" s="275"/>
      <c r="G199" s="275"/>
      <c r="H199" s="161"/>
      <c r="I199" s="161"/>
      <c r="J199" s="161"/>
      <c r="K199" s="161"/>
      <c r="L199" s="161"/>
      <c r="M199" s="161"/>
      <c r="N199" s="160"/>
      <c r="O199" s="160"/>
      <c r="P199" s="160"/>
      <c r="Q199" s="160"/>
      <c r="R199" s="161"/>
      <c r="S199" s="161"/>
      <c r="T199" s="161"/>
      <c r="U199" s="161"/>
      <c r="V199" s="161"/>
      <c r="W199" s="161"/>
      <c r="X199" s="161"/>
      <c r="Y199" s="161"/>
      <c r="Z199" s="151"/>
      <c r="AA199" s="151"/>
      <c r="AB199" s="151"/>
      <c r="AC199" s="151"/>
      <c r="AD199" s="151"/>
      <c r="AE199" s="151"/>
      <c r="AF199" s="151"/>
      <c r="AG199" s="151" t="s">
        <v>337</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3" x14ac:dyDescent="0.2">
      <c r="A200" s="158"/>
      <c r="B200" s="159"/>
      <c r="C200" s="274" t="s">
        <v>4482</v>
      </c>
      <c r="D200" s="275"/>
      <c r="E200" s="275"/>
      <c r="F200" s="275"/>
      <c r="G200" s="275"/>
      <c r="H200" s="161"/>
      <c r="I200" s="161"/>
      <c r="J200" s="161"/>
      <c r="K200" s="161"/>
      <c r="L200" s="161"/>
      <c r="M200" s="161"/>
      <c r="N200" s="160"/>
      <c r="O200" s="160"/>
      <c r="P200" s="160"/>
      <c r="Q200" s="160"/>
      <c r="R200" s="161"/>
      <c r="S200" s="161"/>
      <c r="T200" s="161"/>
      <c r="U200" s="161"/>
      <c r="V200" s="161"/>
      <c r="W200" s="161"/>
      <c r="X200" s="161"/>
      <c r="Y200" s="161"/>
      <c r="Z200" s="151"/>
      <c r="AA200" s="151"/>
      <c r="AB200" s="151"/>
      <c r="AC200" s="151"/>
      <c r="AD200" s="151"/>
      <c r="AE200" s="151"/>
      <c r="AF200" s="151"/>
      <c r="AG200" s="151" t="s">
        <v>337</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3" x14ac:dyDescent="0.2">
      <c r="A201" s="158"/>
      <c r="B201" s="159"/>
      <c r="C201" s="274" t="s">
        <v>4501</v>
      </c>
      <c r="D201" s="275"/>
      <c r="E201" s="275"/>
      <c r="F201" s="275"/>
      <c r="G201" s="275"/>
      <c r="H201" s="161"/>
      <c r="I201" s="161"/>
      <c r="J201" s="161"/>
      <c r="K201" s="161"/>
      <c r="L201" s="161"/>
      <c r="M201" s="161"/>
      <c r="N201" s="160"/>
      <c r="O201" s="160"/>
      <c r="P201" s="160"/>
      <c r="Q201" s="160"/>
      <c r="R201" s="161"/>
      <c r="S201" s="161"/>
      <c r="T201" s="161"/>
      <c r="U201" s="161"/>
      <c r="V201" s="161"/>
      <c r="W201" s="161"/>
      <c r="X201" s="161"/>
      <c r="Y201" s="161"/>
      <c r="Z201" s="151"/>
      <c r="AA201" s="151"/>
      <c r="AB201" s="151"/>
      <c r="AC201" s="151"/>
      <c r="AD201" s="151"/>
      <c r="AE201" s="151"/>
      <c r="AF201" s="151"/>
      <c r="AG201" s="151" t="s">
        <v>337</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3" x14ac:dyDescent="0.2">
      <c r="A202" s="158"/>
      <c r="B202" s="159"/>
      <c r="C202" s="274" t="s">
        <v>4502</v>
      </c>
      <c r="D202" s="275"/>
      <c r="E202" s="275"/>
      <c r="F202" s="275"/>
      <c r="G202" s="275"/>
      <c r="H202" s="161"/>
      <c r="I202" s="161"/>
      <c r="J202" s="161"/>
      <c r="K202" s="161"/>
      <c r="L202" s="161"/>
      <c r="M202" s="161"/>
      <c r="N202" s="160"/>
      <c r="O202" s="160"/>
      <c r="P202" s="160"/>
      <c r="Q202" s="160"/>
      <c r="R202" s="161"/>
      <c r="S202" s="161"/>
      <c r="T202" s="161"/>
      <c r="U202" s="161"/>
      <c r="V202" s="161"/>
      <c r="W202" s="161"/>
      <c r="X202" s="161"/>
      <c r="Y202" s="161"/>
      <c r="Z202" s="151"/>
      <c r="AA202" s="151"/>
      <c r="AB202" s="151"/>
      <c r="AC202" s="151"/>
      <c r="AD202" s="151"/>
      <c r="AE202" s="151"/>
      <c r="AF202" s="151"/>
      <c r="AG202" s="151" t="s">
        <v>337</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3" x14ac:dyDescent="0.2">
      <c r="A203" s="158"/>
      <c r="B203" s="159"/>
      <c r="C203" s="274" t="s">
        <v>4485</v>
      </c>
      <c r="D203" s="275"/>
      <c r="E203" s="275"/>
      <c r="F203" s="275"/>
      <c r="G203" s="275"/>
      <c r="H203" s="161"/>
      <c r="I203" s="161"/>
      <c r="J203" s="161"/>
      <c r="K203" s="161"/>
      <c r="L203" s="161"/>
      <c r="M203" s="161"/>
      <c r="N203" s="160"/>
      <c r="O203" s="160"/>
      <c r="P203" s="160"/>
      <c r="Q203" s="160"/>
      <c r="R203" s="161"/>
      <c r="S203" s="161"/>
      <c r="T203" s="161"/>
      <c r="U203" s="161"/>
      <c r="V203" s="161"/>
      <c r="W203" s="161"/>
      <c r="X203" s="161"/>
      <c r="Y203" s="161"/>
      <c r="Z203" s="151"/>
      <c r="AA203" s="151"/>
      <c r="AB203" s="151"/>
      <c r="AC203" s="151"/>
      <c r="AD203" s="151"/>
      <c r="AE203" s="151"/>
      <c r="AF203" s="151"/>
      <c r="AG203" s="151" t="s">
        <v>337</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3" x14ac:dyDescent="0.2">
      <c r="A204" s="158"/>
      <c r="B204" s="159"/>
      <c r="C204" s="274" t="s">
        <v>4486</v>
      </c>
      <c r="D204" s="275"/>
      <c r="E204" s="275"/>
      <c r="F204" s="275"/>
      <c r="G204" s="275"/>
      <c r="H204" s="161"/>
      <c r="I204" s="161"/>
      <c r="J204" s="161"/>
      <c r="K204" s="161"/>
      <c r="L204" s="161"/>
      <c r="M204" s="161"/>
      <c r="N204" s="160"/>
      <c r="O204" s="160"/>
      <c r="P204" s="160"/>
      <c r="Q204" s="160"/>
      <c r="R204" s="161"/>
      <c r="S204" s="161"/>
      <c r="T204" s="161"/>
      <c r="U204" s="161"/>
      <c r="V204" s="161"/>
      <c r="W204" s="161"/>
      <c r="X204" s="161"/>
      <c r="Y204" s="161"/>
      <c r="Z204" s="151"/>
      <c r="AA204" s="151"/>
      <c r="AB204" s="151"/>
      <c r="AC204" s="151"/>
      <c r="AD204" s="151"/>
      <c r="AE204" s="151"/>
      <c r="AF204" s="151"/>
      <c r="AG204" s="151" t="s">
        <v>337</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93" t="str">
        <f>C204</f>
        <v>- 2x jednokomoprový momentový mikrospínač, každý s 1 dvojicí kontaktů, kontakty galvanicky neoddělené</v>
      </c>
      <c r="BB204" s="151"/>
      <c r="BC204" s="151"/>
      <c r="BD204" s="151"/>
      <c r="BE204" s="151"/>
      <c r="BF204" s="151"/>
      <c r="BG204" s="151"/>
      <c r="BH204" s="151"/>
    </row>
    <row r="205" spans="1:60" outlineLevel="3" x14ac:dyDescent="0.2">
      <c r="A205" s="158"/>
      <c r="B205" s="159"/>
      <c r="C205" s="274" t="s">
        <v>4457</v>
      </c>
      <c r="D205" s="275"/>
      <c r="E205" s="275"/>
      <c r="F205" s="275"/>
      <c r="G205" s="275"/>
      <c r="H205" s="161"/>
      <c r="I205" s="161"/>
      <c r="J205" s="161"/>
      <c r="K205" s="161"/>
      <c r="L205" s="161"/>
      <c r="M205" s="161"/>
      <c r="N205" s="160"/>
      <c r="O205" s="160"/>
      <c r="P205" s="160"/>
      <c r="Q205" s="160"/>
      <c r="R205" s="161"/>
      <c r="S205" s="161"/>
      <c r="T205" s="161"/>
      <c r="U205" s="161"/>
      <c r="V205" s="161"/>
      <c r="W205" s="161"/>
      <c r="X205" s="161"/>
      <c r="Y205" s="161"/>
      <c r="Z205" s="151"/>
      <c r="AA205" s="151"/>
      <c r="AB205" s="151"/>
      <c r="AC205" s="151"/>
      <c r="AD205" s="151"/>
      <c r="AE205" s="151"/>
      <c r="AF205" s="151"/>
      <c r="AG205" s="151" t="s">
        <v>337</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93" t="str">
        <f>C205</f>
        <v>- 2x dvoukomorový polohový mikrospínač, každý se 2 dvojicemi kontaktů, mikrospínače galvanicky oddělené</v>
      </c>
      <c r="BB205" s="151"/>
      <c r="BC205" s="151"/>
      <c r="BD205" s="151"/>
      <c r="BE205" s="151"/>
      <c r="BF205" s="151"/>
      <c r="BG205" s="151"/>
      <c r="BH205" s="151"/>
    </row>
    <row r="206" spans="1:60" outlineLevel="3" x14ac:dyDescent="0.2">
      <c r="A206" s="158"/>
      <c r="B206" s="159"/>
      <c r="C206" s="274" t="s">
        <v>4458</v>
      </c>
      <c r="D206" s="275"/>
      <c r="E206" s="275"/>
      <c r="F206" s="275"/>
      <c r="G206" s="275"/>
      <c r="H206" s="161"/>
      <c r="I206" s="161"/>
      <c r="J206" s="161"/>
      <c r="K206" s="161"/>
      <c r="L206" s="161"/>
      <c r="M206" s="161"/>
      <c r="N206" s="160"/>
      <c r="O206" s="160"/>
      <c r="P206" s="160"/>
      <c r="Q206" s="160"/>
      <c r="R206" s="161"/>
      <c r="S206" s="161"/>
      <c r="T206" s="161"/>
      <c r="U206" s="161"/>
      <c r="V206" s="161"/>
      <c r="W206" s="161"/>
      <c r="X206" s="161"/>
      <c r="Y206" s="161"/>
      <c r="Z206" s="151"/>
      <c r="AA206" s="151"/>
      <c r="AB206" s="151"/>
      <c r="AC206" s="151"/>
      <c r="AD206" s="151"/>
      <c r="AE206" s="151"/>
      <c r="AF206" s="151"/>
      <c r="AG206" s="151" t="s">
        <v>337</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3" x14ac:dyDescent="0.2">
      <c r="A207" s="158"/>
      <c r="B207" s="159"/>
      <c r="C207" s="274" t="s">
        <v>4487</v>
      </c>
      <c r="D207" s="275"/>
      <c r="E207" s="275"/>
      <c r="F207" s="275"/>
      <c r="G207" s="275"/>
      <c r="H207" s="161"/>
      <c r="I207" s="161"/>
      <c r="J207" s="161"/>
      <c r="K207" s="161"/>
      <c r="L207" s="161"/>
      <c r="M207" s="161"/>
      <c r="N207" s="160"/>
      <c r="O207" s="160"/>
      <c r="P207" s="160"/>
      <c r="Q207" s="160"/>
      <c r="R207" s="161"/>
      <c r="S207" s="161"/>
      <c r="T207" s="161"/>
      <c r="U207" s="161"/>
      <c r="V207" s="161"/>
      <c r="W207" s="161"/>
      <c r="X207" s="161"/>
      <c r="Y207" s="161"/>
      <c r="Z207" s="151"/>
      <c r="AA207" s="151"/>
      <c r="AB207" s="151"/>
      <c r="AC207" s="151"/>
      <c r="AD207" s="151"/>
      <c r="AE207" s="151"/>
      <c r="AF207" s="151"/>
      <c r="AG207" s="151" t="s">
        <v>337</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3" x14ac:dyDescent="0.2">
      <c r="A208" s="158"/>
      <c r="B208" s="159"/>
      <c r="C208" s="274" t="s">
        <v>4461</v>
      </c>
      <c r="D208" s="275"/>
      <c r="E208" s="275"/>
      <c r="F208" s="275"/>
      <c r="G208" s="275"/>
      <c r="H208" s="161"/>
      <c r="I208" s="161"/>
      <c r="J208" s="161"/>
      <c r="K208" s="161"/>
      <c r="L208" s="161"/>
      <c r="M208" s="161"/>
      <c r="N208" s="160"/>
      <c r="O208" s="160"/>
      <c r="P208" s="160"/>
      <c r="Q208" s="160"/>
      <c r="R208" s="161"/>
      <c r="S208" s="161"/>
      <c r="T208" s="161"/>
      <c r="U208" s="161"/>
      <c r="V208" s="161"/>
      <c r="W208" s="161"/>
      <c r="X208" s="161"/>
      <c r="Y208" s="161"/>
      <c r="Z208" s="151"/>
      <c r="AA208" s="151"/>
      <c r="AB208" s="151"/>
      <c r="AC208" s="151"/>
      <c r="AD208" s="151"/>
      <c r="AE208" s="151"/>
      <c r="AF208" s="151"/>
      <c r="AG208" s="151" t="s">
        <v>337</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3" x14ac:dyDescent="0.2">
      <c r="A209" s="158"/>
      <c r="B209" s="159"/>
      <c r="C209" s="274" t="s">
        <v>4462</v>
      </c>
      <c r="D209" s="275"/>
      <c r="E209" s="275"/>
      <c r="F209" s="275"/>
      <c r="G209" s="275"/>
      <c r="H209" s="161"/>
      <c r="I209" s="161"/>
      <c r="J209" s="161"/>
      <c r="K209" s="161"/>
      <c r="L209" s="161"/>
      <c r="M209" s="161"/>
      <c r="N209" s="160"/>
      <c r="O209" s="160"/>
      <c r="P209" s="160"/>
      <c r="Q209" s="160"/>
      <c r="R209" s="161"/>
      <c r="S209" s="161"/>
      <c r="T209" s="161"/>
      <c r="U209" s="161"/>
      <c r="V209" s="161"/>
      <c r="W209" s="161"/>
      <c r="X209" s="161"/>
      <c r="Y209" s="161"/>
      <c r="Z209" s="151"/>
      <c r="AA209" s="151"/>
      <c r="AB209" s="151"/>
      <c r="AC209" s="151"/>
      <c r="AD209" s="151"/>
      <c r="AE209" s="151"/>
      <c r="AF209" s="151"/>
      <c r="AG209" s="151" t="s">
        <v>337</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3" x14ac:dyDescent="0.2">
      <c r="A210" s="158"/>
      <c r="B210" s="159"/>
      <c r="C210" s="274" t="s">
        <v>4463</v>
      </c>
      <c r="D210" s="275"/>
      <c r="E210" s="275"/>
      <c r="F210" s="275"/>
      <c r="G210" s="275"/>
      <c r="H210" s="161"/>
      <c r="I210" s="161"/>
      <c r="J210" s="161"/>
      <c r="K210" s="161"/>
      <c r="L210" s="161"/>
      <c r="M210" s="161"/>
      <c r="N210" s="160"/>
      <c r="O210" s="160"/>
      <c r="P210" s="160"/>
      <c r="Q210" s="160"/>
      <c r="R210" s="161"/>
      <c r="S210" s="161"/>
      <c r="T210" s="161"/>
      <c r="U210" s="161"/>
      <c r="V210" s="161"/>
      <c r="W210" s="161"/>
      <c r="X210" s="161"/>
      <c r="Y210" s="161"/>
      <c r="Z210" s="151"/>
      <c r="AA210" s="151"/>
      <c r="AB210" s="151"/>
      <c r="AC210" s="151"/>
      <c r="AD210" s="151"/>
      <c r="AE210" s="151"/>
      <c r="AF210" s="151"/>
      <c r="AG210" s="151" t="s">
        <v>337</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3" x14ac:dyDescent="0.2">
      <c r="A211" s="158"/>
      <c r="B211" s="159"/>
      <c r="C211" s="274" t="s">
        <v>4464</v>
      </c>
      <c r="D211" s="275"/>
      <c r="E211" s="275"/>
      <c r="F211" s="275"/>
      <c r="G211" s="275"/>
      <c r="H211" s="161"/>
      <c r="I211" s="161"/>
      <c r="J211" s="161"/>
      <c r="K211" s="161"/>
      <c r="L211" s="161"/>
      <c r="M211" s="161"/>
      <c r="N211" s="160"/>
      <c r="O211" s="160"/>
      <c r="P211" s="160"/>
      <c r="Q211" s="160"/>
      <c r="R211" s="161"/>
      <c r="S211" s="161"/>
      <c r="T211" s="161"/>
      <c r="U211" s="161"/>
      <c r="V211" s="161"/>
      <c r="W211" s="161"/>
      <c r="X211" s="161"/>
      <c r="Y211" s="161"/>
      <c r="Z211" s="151"/>
      <c r="AA211" s="151"/>
      <c r="AB211" s="151"/>
      <c r="AC211" s="151"/>
      <c r="AD211" s="151"/>
      <c r="AE211" s="151"/>
      <c r="AF211" s="151"/>
      <c r="AG211" s="151" t="s">
        <v>337</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3" x14ac:dyDescent="0.2">
      <c r="A212" s="158"/>
      <c r="B212" s="159"/>
      <c r="C212" s="274" t="s">
        <v>4465</v>
      </c>
      <c r="D212" s="275"/>
      <c r="E212" s="275"/>
      <c r="F212" s="275"/>
      <c r="G212" s="275"/>
      <c r="H212" s="161"/>
      <c r="I212" s="161"/>
      <c r="J212" s="161"/>
      <c r="K212" s="161"/>
      <c r="L212" s="161"/>
      <c r="M212" s="161"/>
      <c r="N212" s="160"/>
      <c r="O212" s="160"/>
      <c r="P212" s="160"/>
      <c r="Q212" s="160"/>
      <c r="R212" s="161"/>
      <c r="S212" s="161"/>
      <c r="T212" s="161"/>
      <c r="U212" s="161"/>
      <c r="V212" s="161"/>
      <c r="W212" s="161"/>
      <c r="X212" s="161"/>
      <c r="Y212" s="161"/>
      <c r="Z212" s="151"/>
      <c r="AA212" s="151"/>
      <c r="AB212" s="151"/>
      <c r="AC212" s="151"/>
      <c r="AD212" s="151"/>
      <c r="AE212" s="151"/>
      <c r="AF212" s="151"/>
      <c r="AG212" s="151" t="s">
        <v>337</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3" x14ac:dyDescent="0.2">
      <c r="A213" s="158"/>
      <c r="B213" s="159"/>
      <c r="C213" s="274" t="s">
        <v>4488</v>
      </c>
      <c r="D213" s="275"/>
      <c r="E213" s="275"/>
      <c r="F213" s="275"/>
      <c r="G213" s="275"/>
      <c r="H213" s="161"/>
      <c r="I213" s="161"/>
      <c r="J213" s="161"/>
      <c r="K213" s="161"/>
      <c r="L213" s="161"/>
      <c r="M213" s="161"/>
      <c r="N213" s="160"/>
      <c r="O213" s="160"/>
      <c r="P213" s="160"/>
      <c r="Q213" s="160"/>
      <c r="R213" s="161"/>
      <c r="S213" s="161"/>
      <c r="T213" s="161"/>
      <c r="U213" s="161"/>
      <c r="V213" s="161"/>
      <c r="W213" s="161"/>
      <c r="X213" s="161"/>
      <c r="Y213" s="161"/>
      <c r="Z213" s="151"/>
      <c r="AA213" s="151"/>
      <c r="AB213" s="151"/>
      <c r="AC213" s="151"/>
      <c r="AD213" s="151"/>
      <c r="AE213" s="151"/>
      <c r="AF213" s="151"/>
      <c r="AG213" s="151" t="s">
        <v>337</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3" x14ac:dyDescent="0.2">
      <c r="A214" s="158"/>
      <c r="B214" s="159"/>
      <c r="C214" s="274" t="s">
        <v>4387</v>
      </c>
      <c r="D214" s="275"/>
      <c r="E214" s="275"/>
      <c r="F214" s="275"/>
      <c r="G214" s="275"/>
      <c r="H214" s="161"/>
      <c r="I214" s="161"/>
      <c r="J214" s="161"/>
      <c r="K214" s="161"/>
      <c r="L214" s="161"/>
      <c r="M214" s="161"/>
      <c r="N214" s="160"/>
      <c r="O214" s="160"/>
      <c r="P214" s="160"/>
      <c r="Q214" s="160"/>
      <c r="R214" s="161"/>
      <c r="S214" s="161"/>
      <c r="T214" s="161"/>
      <c r="U214" s="161"/>
      <c r="V214" s="161"/>
      <c r="W214" s="161"/>
      <c r="X214" s="161"/>
      <c r="Y214" s="161"/>
      <c r="Z214" s="151"/>
      <c r="AA214" s="151"/>
      <c r="AB214" s="151"/>
      <c r="AC214" s="151"/>
      <c r="AD214" s="151"/>
      <c r="AE214" s="151"/>
      <c r="AF214" s="151"/>
      <c r="AG214" s="151" t="s">
        <v>337</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1" x14ac:dyDescent="0.2">
      <c r="A215" s="173">
        <v>7</v>
      </c>
      <c r="B215" s="174" t="s">
        <v>4503</v>
      </c>
      <c r="C215" s="181" t="s">
        <v>4504</v>
      </c>
      <c r="D215" s="175" t="s">
        <v>1715</v>
      </c>
      <c r="E215" s="176">
        <v>1</v>
      </c>
      <c r="F215" s="177"/>
      <c r="G215" s="178">
        <f>ROUND(E215*F215,2)</f>
        <v>0</v>
      </c>
      <c r="H215" s="177"/>
      <c r="I215" s="178">
        <f>ROUND(E215*H215,2)</f>
        <v>0</v>
      </c>
      <c r="J215" s="177"/>
      <c r="K215" s="178">
        <f>ROUND(E215*J215,2)</f>
        <v>0</v>
      </c>
      <c r="L215" s="178">
        <v>21</v>
      </c>
      <c r="M215" s="178">
        <f>G215*(1+L215/100)</f>
        <v>0</v>
      </c>
      <c r="N215" s="176">
        <v>0</v>
      </c>
      <c r="O215" s="176">
        <f>ROUND(E215*N215,2)</f>
        <v>0</v>
      </c>
      <c r="P215" s="176">
        <v>0</v>
      </c>
      <c r="Q215" s="176">
        <f>ROUND(E215*P215,2)</f>
        <v>0</v>
      </c>
      <c r="R215" s="178"/>
      <c r="S215" s="178" t="s">
        <v>331</v>
      </c>
      <c r="T215" s="179" t="s">
        <v>332</v>
      </c>
      <c r="U215" s="161">
        <v>0</v>
      </c>
      <c r="V215" s="161">
        <f>ROUND(E215*U215,2)</f>
        <v>0</v>
      </c>
      <c r="W215" s="161"/>
      <c r="X215" s="161" t="s">
        <v>375</v>
      </c>
      <c r="Y215" s="161" t="s">
        <v>334</v>
      </c>
      <c r="Z215" s="151"/>
      <c r="AA215" s="151"/>
      <c r="AB215" s="151"/>
      <c r="AC215" s="151"/>
      <c r="AD215" s="151"/>
      <c r="AE215" s="151"/>
      <c r="AF215" s="151"/>
      <c r="AG215" s="151" t="s">
        <v>376</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2" x14ac:dyDescent="0.2">
      <c r="A216" s="158"/>
      <c r="B216" s="159"/>
      <c r="C216" s="263" t="s">
        <v>4352</v>
      </c>
      <c r="D216" s="264"/>
      <c r="E216" s="264"/>
      <c r="F216" s="264"/>
      <c r="G216" s="264"/>
      <c r="H216" s="161"/>
      <c r="I216" s="161"/>
      <c r="J216" s="161"/>
      <c r="K216" s="161"/>
      <c r="L216" s="161"/>
      <c r="M216" s="161"/>
      <c r="N216" s="160"/>
      <c r="O216" s="160"/>
      <c r="P216" s="160"/>
      <c r="Q216" s="160"/>
      <c r="R216" s="161"/>
      <c r="S216" s="161"/>
      <c r="T216" s="161"/>
      <c r="U216" s="161"/>
      <c r="V216" s="161"/>
      <c r="W216" s="161"/>
      <c r="X216" s="161"/>
      <c r="Y216" s="161"/>
      <c r="Z216" s="151"/>
      <c r="AA216" s="151"/>
      <c r="AB216" s="151"/>
      <c r="AC216" s="151"/>
      <c r="AD216" s="151"/>
      <c r="AE216" s="151"/>
      <c r="AF216" s="151"/>
      <c r="AG216" s="151" t="s">
        <v>337</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3" x14ac:dyDescent="0.2">
      <c r="A217" s="158"/>
      <c r="B217" s="159"/>
      <c r="C217" s="274" t="s">
        <v>4469</v>
      </c>
      <c r="D217" s="275"/>
      <c r="E217" s="275"/>
      <c r="F217" s="275"/>
      <c r="G217" s="275"/>
      <c r="H217" s="161"/>
      <c r="I217" s="161"/>
      <c r="J217" s="161"/>
      <c r="K217" s="161"/>
      <c r="L217" s="161"/>
      <c r="M217" s="161"/>
      <c r="N217" s="160"/>
      <c r="O217" s="160"/>
      <c r="P217" s="160"/>
      <c r="Q217" s="160"/>
      <c r="R217" s="161"/>
      <c r="S217" s="161"/>
      <c r="T217" s="161"/>
      <c r="U217" s="161"/>
      <c r="V217" s="161"/>
      <c r="W217" s="161"/>
      <c r="X217" s="161"/>
      <c r="Y217" s="161"/>
      <c r="Z217" s="151"/>
      <c r="AA217" s="151"/>
      <c r="AB217" s="151"/>
      <c r="AC217" s="151"/>
      <c r="AD217" s="151"/>
      <c r="AE217" s="151"/>
      <c r="AF217" s="151"/>
      <c r="AG217" s="151" t="s">
        <v>337</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3" x14ac:dyDescent="0.2">
      <c r="A218" s="158"/>
      <c r="B218" s="159"/>
      <c r="C218" s="274" t="s">
        <v>4470</v>
      </c>
      <c r="D218" s="275"/>
      <c r="E218" s="275"/>
      <c r="F218" s="275"/>
      <c r="G218" s="275"/>
      <c r="H218" s="161"/>
      <c r="I218" s="161"/>
      <c r="J218" s="161"/>
      <c r="K218" s="161"/>
      <c r="L218" s="161"/>
      <c r="M218" s="161"/>
      <c r="N218" s="160"/>
      <c r="O218" s="160"/>
      <c r="P218" s="160"/>
      <c r="Q218" s="160"/>
      <c r="R218" s="161"/>
      <c r="S218" s="161"/>
      <c r="T218" s="161"/>
      <c r="U218" s="161"/>
      <c r="V218" s="161"/>
      <c r="W218" s="161"/>
      <c r="X218" s="161"/>
      <c r="Y218" s="161"/>
      <c r="Z218" s="151"/>
      <c r="AA218" s="151"/>
      <c r="AB218" s="151"/>
      <c r="AC218" s="151"/>
      <c r="AD218" s="151"/>
      <c r="AE218" s="151"/>
      <c r="AF218" s="151"/>
      <c r="AG218" s="151" t="s">
        <v>337</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3" x14ac:dyDescent="0.2">
      <c r="A219" s="158"/>
      <c r="B219" s="159"/>
      <c r="C219" s="274" t="s">
        <v>4471</v>
      </c>
      <c r="D219" s="275"/>
      <c r="E219" s="275"/>
      <c r="F219" s="275"/>
      <c r="G219" s="275"/>
      <c r="H219" s="161"/>
      <c r="I219" s="161"/>
      <c r="J219" s="161"/>
      <c r="K219" s="161"/>
      <c r="L219" s="161"/>
      <c r="M219" s="161"/>
      <c r="N219" s="160"/>
      <c r="O219" s="160"/>
      <c r="P219" s="160"/>
      <c r="Q219" s="160"/>
      <c r="R219" s="161"/>
      <c r="S219" s="161"/>
      <c r="T219" s="161"/>
      <c r="U219" s="161"/>
      <c r="V219" s="161"/>
      <c r="W219" s="161"/>
      <c r="X219" s="161"/>
      <c r="Y219" s="161"/>
      <c r="Z219" s="151"/>
      <c r="AA219" s="151"/>
      <c r="AB219" s="151"/>
      <c r="AC219" s="151"/>
      <c r="AD219" s="151"/>
      <c r="AE219" s="151"/>
      <c r="AF219" s="151"/>
      <c r="AG219" s="151" t="s">
        <v>337</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3" x14ac:dyDescent="0.2">
      <c r="A220" s="158"/>
      <c r="B220" s="159"/>
      <c r="C220" s="274" t="s">
        <v>4472</v>
      </c>
      <c r="D220" s="275"/>
      <c r="E220" s="275"/>
      <c r="F220" s="275"/>
      <c r="G220" s="275"/>
      <c r="H220" s="161"/>
      <c r="I220" s="161"/>
      <c r="J220" s="161"/>
      <c r="K220" s="161"/>
      <c r="L220" s="161"/>
      <c r="M220" s="161"/>
      <c r="N220" s="160"/>
      <c r="O220" s="160"/>
      <c r="P220" s="160"/>
      <c r="Q220" s="160"/>
      <c r="R220" s="161"/>
      <c r="S220" s="161"/>
      <c r="T220" s="161"/>
      <c r="U220" s="161"/>
      <c r="V220" s="161"/>
      <c r="W220" s="161"/>
      <c r="X220" s="161"/>
      <c r="Y220" s="161"/>
      <c r="Z220" s="151"/>
      <c r="AA220" s="151"/>
      <c r="AB220" s="151"/>
      <c r="AC220" s="151"/>
      <c r="AD220" s="151"/>
      <c r="AE220" s="151"/>
      <c r="AF220" s="151"/>
      <c r="AG220" s="151" t="s">
        <v>337</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3" x14ac:dyDescent="0.2">
      <c r="A221" s="158"/>
      <c r="B221" s="159"/>
      <c r="C221" s="274" t="s">
        <v>4473</v>
      </c>
      <c r="D221" s="275"/>
      <c r="E221" s="275"/>
      <c r="F221" s="275"/>
      <c r="G221" s="275"/>
      <c r="H221" s="161"/>
      <c r="I221" s="161"/>
      <c r="J221" s="161"/>
      <c r="K221" s="161"/>
      <c r="L221" s="161"/>
      <c r="M221" s="161"/>
      <c r="N221" s="160"/>
      <c r="O221" s="160"/>
      <c r="P221" s="160"/>
      <c r="Q221" s="160"/>
      <c r="R221" s="161"/>
      <c r="S221" s="161"/>
      <c r="T221" s="161"/>
      <c r="U221" s="161"/>
      <c r="V221" s="161"/>
      <c r="W221" s="161"/>
      <c r="X221" s="161"/>
      <c r="Y221" s="161"/>
      <c r="Z221" s="151"/>
      <c r="AA221" s="151"/>
      <c r="AB221" s="151"/>
      <c r="AC221" s="151"/>
      <c r="AD221" s="151"/>
      <c r="AE221" s="151"/>
      <c r="AF221" s="151"/>
      <c r="AG221" s="151" t="s">
        <v>337</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3" x14ac:dyDescent="0.2">
      <c r="A222" s="158"/>
      <c r="B222" s="159"/>
      <c r="C222" s="274" t="s">
        <v>4474</v>
      </c>
      <c r="D222" s="275"/>
      <c r="E222" s="275"/>
      <c r="F222" s="275"/>
      <c r="G222" s="275"/>
      <c r="H222" s="161"/>
      <c r="I222" s="161"/>
      <c r="J222" s="161"/>
      <c r="K222" s="161"/>
      <c r="L222" s="161"/>
      <c r="M222" s="161"/>
      <c r="N222" s="160"/>
      <c r="O222" s="160"/>
      <c r="P222" s="160"/>
      <c r="Q222" s="160"/>
      <c r="R222" s="161"/>
      <c r="S222" s="161"/>
      <c r="T222" s="161"/>
      <c r="U222" s="161"/>
      <c r="V222" s="161"/>
      <c r="W222" s="161"/>
      <c r="X222" s="161"/>
      <c r="Y222" s="161"/>
      <c r="Z222" s="151"/>
      <c r="AA222" s="151"/>
      <c r="AB222" s="151"/>
      <c r="AC222" s="151"/>
      <c r="AD222" s="151"/>
      <c r="AE222" s="151"/>
      <c r="AF222" s="151"/>
      <c r="AG222" s="151" t="s">
        <v>337</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3" x14ac:dyDescent="0.2">
      <c r="A223" s="158"/>
      <c r="B223" s="159"/>
      <c r="C223" s="274" t="s">
        <v>4427</v>
      </c>
      <c r="D223" s="275"/>
      <c r="E223" s="275"/>
      <c r="F223" s="275"/>
      <c r="G223" s="275"/>
      <c r="H223" s="161"/>
      <c r="I223" s="161"/>
      <c r="J223" s="161"/>
      <c r="K223" s="161"/>
      <c r="L223" s="161"/>
      <c r="M223" s="161"/>
      <c r="N223" s="160"/>
      <c r="O223" s="160"/>
      <c r="P223" s="160"/>
      <c r="Q223" s="160"/>
      <c r="R223" s="161"/>
      <c r="S223" s="161"/>
      <c r="T223" s="161"/>
      <c r="U223" s="161"/>
      <c r="V223" s="161"/>
      <c r="W223" s="161"/>
      <c r="X223" s="161"/>
      <c r="Y223" s="161"/>
      <c r="Z223" s="151"/>
      <c r="AA223" s="151"/>
      <c r="AB223" s="151"/>
      <c r="AC223" s="151"/>
      <c r="AD223" s="151"/>
      <c r="AE223" s="151"/>
      <c r="AF223" s="151"/>
      <c r="AG223" s="151" t="s">
        <v>337</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3" x14ac:dyDescent="0.2">
      <c r="A224" s="158"/>
      <c r="B224" s="159"/>
      <c r="C224" s="274" t="s">
        <v>4475</v>
      </c>
      <c r="D224" s="275"/>
      <c r="E224" s="275"/>
      <c r="F224" s="275"/>
      <c r="G224" s="275"/>
      <c r="H224" s="161"/>
      <c r="I224" s="161"/>
      <c r="J224" s="161"/>
      <c r="K224" s="161"/>
      <c r="L224" s="161"/>
      <c r="M224" s="161"/>
      <c r="N224" s="160"/>
      <c r="O224" s="160"/>
      <c r="P224" s="160"/>
      <c r="Q224" s="160"/>
      <c r="R224" s="161"/>
      <c r="S224" s="161"/>
      <c r="T224" s="161"/>
      <c r="U224" s="161"/>
      <c r="V224" s="161"/>
      <c r="W224" s="161"/>
      <c r="X224" s="161"/>
      <c r="Y224" s="161"/>
      <c r="Z224" s="151"/>
      <c r="AA224" s="151"/>
      <c r="AB224" s="151"/>
      <c r="AC224" s="151"/>
      <c r="AD224" s="151"/>
      <c r="AE224" s="151"/>
      <c r="AF224" s="151"/>
      <c r="AG224" s="151" t="s">
        <v>337</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3" x14ac:dyDescent="0.2">
      <c r="A225" s="158"/>
      <c r="B225" s="159"/>
      <c r="C225" s="274" t="s">
        <v>4476</v>
      </c>
      <c r="D225" s="275"/>
      <c r="E225" s="275"/>
      <c r="F225" s="275"/>
      <c r="G225" s="275"/>
      <c r="H225" s="161"/>
      <c r="I225" s="161"/>
      <c r="J225" s="161"/>
      <c r="K225" s="161"/>
      <c r="L225" s="161"/>
      <c r="M225" s="161"/>
      <c r="N225" s="160"/>
      <c r="O225" s="160"/>
      <c r="P225" s="160"/>
      <c r="Q225" s="160"/>
      <c r="R225" s="161"/>
      <c r="S225" s="161"/>
      <c r="T225" s="161"/>
      <c r="U225" s="161"/>
      <c r="V225" s="161"/>
      <c r="W225" s="161"/>
      <c r="X225" s="161"/>
      <c r="Y225" s="161"/>
      <c r="Z225" s="151"/>
      <c r="AA225" s="151"/>
      <c r="AB225" s="151"/>
      <c r="AC225" s="151"/>
      <c r="AD225" s="151"/>
      <c r="AE225" s="151"/>
      <c r="AF225" s="151"/>
      <c r="AG225" s="151" t="s">
        <v>337</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3" x14ac:dyDescent="0.2">
      <c r="A226" s="158"/>
      <c r="B226" s="159"/>
      <c r="C226" s="274" t="s">
        <v>4477</v>
      </c>
      <c r="D226" s="275"/>
      <c r="E226" s="275"/>
      <c r="F226" s="275"/>
      <c r="G226" s="275"/>
      <c r="H226" s="161"/>
      <c r="I226" s="161"/>
      <c r="J226" s="161"/>
      <c r="K226" s="161"/>
      <c r="L226" s="161"/>
      <c r="M226" s="161"/>
      <c r="N226" s="160"/>
      <c r="O226" s="160"/>
      <c r="P226" s="160"/>
      <c r="Q226" s="160"/>
      <c r="R226" s="161"/>
      <c r="S226" s="161"/>
      <c r="T226" s="161"/>
      <c r="U226" s="161"/>
      <c r="V226" s="161"/>
      <c r="W226" s="161"/>
      <c r="X226" s="161"/>
      <c r="Y226" s="161"/>
      <c r="Z226" s="151"/>
      <c r="AA226" s="151"/>
      <c r="AB226" s="151"/>
      <c r="AC226" s="151"/>
      <c r="AD226" s="151"/>
      <c r="AE226" s="151"/>
      <c r="AF226" s="151"/>
      <c r="AG226" s="151" t="s">
        <v>337</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3" x14ac:dyDescent="0.2">
      <c r="A227" s="158"/>
      <c r="B227" s="159"/>
      <c r="C227" s="274" t="s">
        <v>4478</v>
      </c>
      <c r="D227" s="275"/>
      <c r="E227" s="275"/>
      <c r="F227" s="275"/>
      <c r="G227" s="275"/>
      <c r="H227" s="161"/>
      <c r="I227" s="161"/>
      <c r="J227" s="161"/>
      <c r="K227" s="161"/>
      <c r="L227" s="161"/>
      <c r="M227" s="161"/>
      <c r="N227" s="160"/>
      <c r="O227" s="160"/>
      <c r="P227" s="160"/>
      <c r="Q227" s="160"/>
      <c r="R227" s="161"/>
      <c r="S227" s="161"/>
      <c r="T227" s="161"/>
      <c r="U227" s="161"/>
      <c r="V227" s="161"/>
      <c r="W227" s="161"/>
      <c r="X227" s="161"/>
      <c r="Y227" s="161"/>
      <c r="Z227" s="151"/>
      <c r="AA227" s="151"/>
      <c r="AB227" s="151"/>
      <c r="AC227" s="151"/>
      <c r="AD227" s="151"/>
      <c r="AE227" s="151"/>
      <c r="AF227" s="151"/>
      <c r="AG227" s="151" t="s">
        <v>337</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3" x14ac:dyDescent="0.2">
      <c r="A228" s="158"/>
      <c r="B228" s="159"/>
      <c r="C228" s="274" t="s">
        <v>4479</v>
      </c>
      <c r="D228" s="275"/>
      <c r="E228" s="275"/>
      <c r="F228" s="275"/>
      <c r="G228" s="275"/>
      <c r="H228" s="161"/>
      <c r="I228" s="161"/>
      <c r="J228" s="161"/>
      <c r="K228" s="161"/>
      <c r="L228" s="161"/>
      <c r="M228" s="161"/>
      <c r="N228" s="160"/>
      <c r="O228" s="160"/>
      <c r="P228" s="160"/>
      <c r="Q228" s="160"/>
      <c r="R228" s="161"/>
      <c r="S228" s="161"/>
      <c r="T228" s="161"/>
      <c r="U228" s="161"/>
      <c r="V228" s="161"/>
      <c r="W228" s="161"/>
      <c r="X228" s="161"/>
      <c r="Y228" s="161"/>
      <c r="Z228" s="151"/>
      <c r="AA228" s="151"/>
      <c r="AB228" s="151"/>
      <c r="AC228" s="151"/>
      <c r="AD228" s="151"/>
      <c r="AE228" s="151"/>
      <c r="AF228" s="151"/>
      <c r="AG228" s="151" t="s">
        <v>337</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3" x14ac:dyDescent="0.2">
      <c r="A229" s="158"/>
      <c r="B229" s="159"/>
      <c r="C229" s="274" t="s">
        <v>4480</v>
      </c>
      <c r="D229" s="275"/>
      <c r="E229" s="275"/>
      <c r="F229" s="275"/>
      <c r="G229" s="275"/>
      <c r="H229" s="161"/>
      <c r="I229" s="161"/>
      <c r="J229" s="161"/>
      <c r="K229" s="161"/>
      <c r="L229" s="161"/>
      <c r="M229" s="161"/>
      <c r="N229" s="160"/>
      <c r="O229" s="160"/>
      <c r="P229" s="160"/>
      <c r="Q229" s="160"/>
      <c r="R229" s="161"/>
      <c r="S229" s="161"/>
      <c r="T229" s="161"/>
      <c r="U229" s="161"/>
      <c r="V229" s="161"/>
      <c r="W229" s="161"/>
      <c r="X229" s="161"/>
      <c r="Y229" s="161"/>
      <c r="Z229" s="151"/>
      <c r="AA229" s="151"/>
      <c r="AB229" s="151"/>
      <c r="AC229" s="151"/>
      <c r="AD229" s="151"/>
      <c r="AE229" s="151"/>
      <c r="AF229" s="151"/>
      <c r="AG229" s="151" t="s">
        <v>337</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3" x14ac:dyDescent="0.2">
      <c r="A230" s="158"/>
      <c r="B230" s="159"/>
      <c r="C230" s="274" t="s">
        <v>4681</v>
      </c>
      <c r="D230" s="275"/>
      <c r="E230" s="275"/>
      <c r="F230" s="275"/>
      <c r="G230" s="275"/>
      <c r="H230" s="161"/>
      <c r="I230" s="161"/>
      <c r="J230" s="161"/>
      <c r="K230" s="161"/>
      <c r="L230" s="161"/>
      <c r="M230" s="161"/>
      <c r="N230" s="160"/>
      <c r="O230" s="160"/>
      <c r="P230" s="160"/>
      <c r="Q230" s="160"/>
      <c r="R230" s="161"/>
      <c r="S230" s="161"/>
      <c r="T230" s="161"/>
      <c r="U230" s="161"/>
      <c r="V230" s="161"/>
      <c r="W230" s="161"/>
      <c r="X230" s="161"/>
      <c r="Y230" s="161"/>
      <c r="Z230" s="151"/>
      <c r="AA230" s="151"/>
      <c r="AB230" s="151"/>
      <c r="AC230" s="151"/>
      <c r="AD230" s="151"/>
      <c r="AE230" s="151"/>
      <c r="AF230" s="151"/>
      <c r="AG230" s="151" t="s">
        <v>337</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3" x14ac:dyDescent="0.2">
      <c r="A231" s="158"/>
      <c r="B231" s="159"/>
      <c r="C231" s="274" t="s">
        <v>4481</v>
      </c>
      <c r="D231" s="275"/>
      <c r="E231" s="275"/>
      <c r="F231" s="275"/>
      <c r="G231" s="275"/>
      <c r="H231" s="161"/>
      <c r="I231" s="161"/>
      <c r="J231" s="161"/>
      <c r="K231" s="161"/>
      <c r="L231" s="161"/>
      <c r="M231" s="161"/>
      <c r="N231" s="160"/>
      <c r="O231" s="160"/>
      <c r="P231" s="160"/>
      <c r="Q231" s="160"/>
      <c r="R231" s="161"/>
      <c r="S231" s="161"/>
      <c r="T231" s="161"/>
      <c r="U231" s="161"/>
      <c r="V231" s="161"/>
      <c r="W231" s="161"/>
      <c r="X231" s="161"/>
      <c r="Y231" s="161"/>
      <c r="Z231" s="151"/>
      <c r="AA231" s="151"/>
      <c r="AB231" s="151"/>
      <c r="AC231" s="151"/>
      <c r="AD231" s="151"/>
      <c r="AE231" s="151"/>
      <c r="AF231" s="151"/>
      <c r="AG231" s="151" t="s">
        <v>337</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3" x14ac:dyDescent="0.2">
      <c r="A232" s="158"/>
      <c r="B232" s="159"/>
      <c r="C232" s="274" t="s">
        <v>4482</v>
      </c>
      <c r="D232" s="275"/>
      <c r="E232" s="275"/>
      <c r="F232" s="275"/>
      <c r="G232" s="275"/>
      <c r="H232" s="161"/>
      <c r="I232" s="161"/>
      <c r="J232" s="161"/>
      <c r="K232" s="161"/>
      <c r="L232" s="161"/>
      <c r="M232" s="161"/>
      <c r="N232" s="160"/>
      <c r="O232" s="160"/>
      <c r="P232" s="160"/>
      <c r="Q232" s="160"/>
      <c r="R232" s="161"/>
      <c r="S232" s="161"/>
      <c r="T232" s="161"/>
      <c r="U232" s="161"/>
      <c r="V232" s="161"/>
      <c r="W232" s="161"/>
      <c r="X232" s="161"/>
      <c r="Y232" s="161"/>
      <c r="Z232" s="151"/>
      <c r="AA232" s="151"/>
      <c r="AB232" s="151"/>
      <c r="AC232" s="151"/>
      <c r="AD232" s="151"/>
      <c r="AE232" s="151"/>
      <c r="AF232" s="151"/>
      <c r="AG232" s="151" t="s">
        <v>337</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3" x14ac:dyDescent="0.2">
      <c r="A233" s="158"/>
      <c r="B233" s="159"/>
      <c r="C233" s="274" t="s">
        <v>4483</v>
      </c>
      <c r="D233" s="275"/>
      <c r="E233" s="275"/>
      <c r="F233" s="275"/>
      <c r="G233" s="275"/>
      <c r="H233" s="161"/>
      <c r="I233" s="161"/>
      <c r="J233" s="161"/>
      <c r="K233" s="161"/>
      <c r="L233" s="161"/>
      <c r="M233" s="161"/>
      <c r="N233" s="160"/>
      <c r="O233" s="160"/>
      <c r="P233" s="160"/>
      <c r="Q233" s="160"/>
      <c r="R233" s="161"/>
      <c r="S233" s="161"/>
      <c r="T233" s="161"/>
      <c r="U233" s="161"/>
      <c r="V233" s="161"/>
      <c r="W233" s="161"/>
      <c r="X233" s="161"/>
      <c r="Y233" s="161"/>
      <c r="Z233" s="151"/>
      <c r="AA233" s="151"/>
      <c r="AB233" s="151"/>
      <c r="AC233" s="151"/>
      <c r="AD233" s="151"/>
      <c r="AE233" s="151"/>
      <c r="AF233" s="151"/>
      <c r="AG233" s="151" t="s">
        <v>337</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3" x14ac:dyDescent="0.2">
      <c r="A234" s="158"/>
      <c r="B234" s="159"/>
      <c r="C234" s="274" t="s">
        <v>4505</v>
      </c>
      <c r="D234" s="275"/>
      <c r="E234" s="275"/>
      <c r="F234" s="275"/>
      <c r="G234" s="275"/>
      <c r="H234" s="161"/>
      <c r="I234" s="161"/>
      <c r="J234" s="161"/>
      <c r="K234" s="161"/>
      <c r="L234" s="161"/>
      <c r="M234" s="161"/>
      <c r="N234" s="160"/>
      <c r="O234" s="160"/>
      <c r="P234" s="160"/>
      <c r="Q234" s="160"/>
      <c r="R234" s="161"/>
      <c r="S234" s="161"/>
      <c r="T234" s="161"/>
      <c r="U234" s="161"/>
      <c r="V234" s="161"/>
      <c r="W234" s="161"/>
      <c r="X234" s="161"/>
      <c r="Y234" s="161"/>
      <c r="Z234" s="151"/>
      <c r="AA234" s="151"/>
      <c r="AB234" s="151"/>
      <c r="AC234" s="151"/>
      <c r="AD234" s="151"/>
      <c r="AE234" s="151"/>
      <c r="AF234" s="151"/>
      <c r="AG234" s="151" t="s">
        <v>337</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3" x14ac:dyDescent="0.2">
      <c r="A235" s="158"/>
      <c r="B235" s="159"/>
      <c r="C235" s="274" t="s">
        <v>4485</v>
      </c>
      <c r="D235" s="275"/>
      <c r="E235" s="275"/>
      <c r="F235" s="275"/>
      <c r="G235" s="275"/>
      <c r="H235" s="161"/>
      <c r="I235" s="161"/>
      <c r="J235" s="161"/>
      <c r="K235" s="161"/>
      <c r="L235" s="161"/>
      <c r="M235" s="161"/>
      <c r="N235" s="160"/>
      <c r="O235" s="160"/>
      <c r="P235" s="160"/>
      <c r="Q235" s="160"/>
      <c r="R235" s="161"/>
      <c r="S235" s="161"/>
      <c r="T235" s="161"/>
      <c r="U235" s="161"/>
      <c r="V235" s="161"/>
      <c r="W235" s="161"/>
      <c r="X235" s="161"/>
      <c r="Y235" s="161"/>
      <c r="Z235" s="151"/>
      <c r="AA235" s="151"/>
      <c r="AB235" s="151"/>
      <c r="AC235" s="151"/>
      <c r="AD235" s="151"/>
      <c r="AE235" s="151"/>
      <c r="AF235" s="151"/>
      <c r="AG235" s="151" t="s">
        <v>337</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3" x14ac:dyDescent="0.2">
      <c r="A236" s="158"/>
      <c r="B236" s="159"/>
      <c r="C236" s="274" t="s">
        <v>4486</v>
      </c>
      <c r="D236" s="275"/>
      <c r="E236" s="275"/>
      <c r="F236" s="275"/>
      <c r="G236" s="275"/>
      <c r="H236" s="161"/>
      <c r="I236" s="161"/>
      <c r="J236" s="161"/>
      <c r="K236" s="161"/>
      <c r="L236" s="161"/>
      <c r="M236" s="161"/>
      <c r="N236" s="160"/>
      <c r="O236" s="160"/>
      <c r="P236" s="160"/>
      <c r="Q236" s="160"/>
      <c r="R236" s="161"/>
      <c r="S236" s="161"/>
      <c r="T236" s="161"/>
      <c r="U236" s="161"/>
      <c r="V236" s="161"/>
      <c r="W236" s="161"/>
      <c r="X236" s="161"/>
      <c r="Y236" s="161"/>
      <c r="Z236" s="151"/>
      <c r="AA236" s="151"/>
      <c r="AB236" s="151"/>
      <c r="AC236" s="151"/>
      <c r="AD236" s="151"/>
      <c r="AE236" s="151"/>
      <c r="AF236" s="151"/>
      <c r="AG236" s="151" t="s">
        <v>337</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93" t="str">
        <f>C236</f>
        <v>- 2x jednokomoprový momentový mikrospínač, každý s 1 dvojicí kontaktů, kontakty galvanicky neoddělené</v>
      </c>
      <c r="BB236" s="151"/>
      <c r="BC236" s="151"/>
      <c r="BD236" s="151"/>
      <c r="BE236" s="151"/>
      <c r="BF236" s="151"/>
      <c r="BG236" s="151"/>
      <c r="BH236" s="151"/>
    </row>
    <row r="237" spans="1:60" outlineLevel="3" x14ac:dyDescent="0.2">
      <c r="A237" s="158"/>
      <c r="B237" s="159"/>
      <c r="C237" s="274" t="s">
        <v>4457</v>
      </c>
      <c r="D237" s="275"/>
      <c r="E237" s="275"/>
      <c r="F237" s="275"/>
      <c r="G237" s="275"/>
      <c r="H237" s="161"/>
      <c r="I237" s="161"/>
      <c r="J237" s="161"/>
      <c r="K237" s="161"/>
      <c r="L237" s="161"/>
      <c r="M237" s="161"/>
      <c r="N237" s="160"/>
      <c r="O237" s="160"/>
      <c r="P237" s="160"/>
      <c r="Q237" s="160"/>
      <c r="R237" s="161"/>
      <c r="S237" s="161"/>
      <c r="T237" s="161"/>
      <c r="U237" s="161"/>
      <c r="V237" s="161"/>
      <c r="W237" s="161"/>
      <c r="X237" s="161"/>
      <c r="Y237" s="161"/>
      <c r="Z237" s="151"/>
      <c r="AA237" s="151"/>
      <c r="AB237" s="151"/>
      <c r="AC237" s="151"/>
      <c r="AD237" s="151"/>
      <c r="AE237" s="151"/>
      <c r="AF237" s="151"/>
      <c r="AG237" s="151" t="s">
        <v>337</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93" t="str">
        <f>C237</f>
        <v>- 2x dvoukomorový polohový mikrospínač, každý se 2 dvojicemi kontaktů, mikrospínače galvanicky oddělené</v>
      </c>
      <c r="BB237" s="151"/>
      <c r="BC237" s="151"/>
      <c r="BD237" s="151"/>
      <c r="BE237" s="151"/>
      <c r="BF237" s="151"/>
      <c r="BG237" s="151"/>
      <c r="BH237" s="151"/>
    </row>
    <row r="238" spans="1:60" outlineLevel="3" x14ac:dyDescent="0.2">
      <c r="A238" s="158"/>
      <c r="B238" s="159"/>
      <c r="C238" s="274" t="s">
        <v>4458</v>
      </c>
      <c r="D238" s="275"/>
      <c r="E238" s="275"/>
      <c r="F238" s="275"/>
      <c r="G238" s="275"/>
      <c r="H238" s="161"/>
      <c r="I238" s="161"/>
      <c r="J238" s="161"/>
      <c r="K238" s="161"/>
      <c r="L238" s="161"/>
      <c r="M238" s="161"/>
      <c r="N238" s="160"/>
      <c r="O238" s="160"/>
      <c r="P238" s="160"/>
      <c r="Q238" s="160"/>
      <c r="R238" s="161"/>
      <c r="S238" s="161"/>
      <c r="T238" s="161"/>
      <c r="U238" s="161"/>
      <c r="V238" s="161"/>
      <c r="W238" s="161"/>
      <c r="X238" s="161"/>
      <c r="Y238" s="161"/>
      <c r="Z238" s="151"/>
      <c r="AA238" s="151"/>
      <c r="AB238" s="151"/>
      <c r="AC238" s="151"/>
      <c r="AD238" s="151"/>
      <c r="AE238" s="151"/>
      <c r="AF238" s="151"/>
      <c r="AG238" s="151" t="s">
        <v>337</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3" x14ac:dyDescent="0.2">
      <c r="A239" s="158"/>
      <c r="B239" s="159"/>
      <c r="C239" s="274" t="s">
        <v>4459</v>
      </c>
      <c r="D239" s="275"/>
      <c r="E239" s="275"/>
      <c r="F239" s="275"/>
      <c r="G239" s="275"/>
      <c r="H239" s="161"/>
      <c r="I239" s="161"/>
      <c r="J239" s="161"/>
      <c r="K239" s="161"/>
      <c r="L239" s="161"/>
      <c r="M239" s="161"/>
      <c r="N239" s="160"/>
      <c r="O239" s="160"/>
      <c r="P239" s="160"/>
      <c r="Q239" s="160"/>
      <c r="R239" s="161"/>
      <c r="S239" s="161"/>
      <c r="T239" s="161"/>
      <c r="U239" s="161"/>
      <c r="V239" s="161"/>
      <c r="W239" s="161"/>
      <c r="X239" s="161"/>
      <c r="Y239" s="161"/>
      <c r="Z239" s="151"/>
      <c r="AA239" s="151"/>
      <c r="AB239" s="151"/>
      <c r="AC239" s="151"/>
      <c r="AD239" s="151"/>
      <c r="AE239" s="151"/>
      <c r="AF239" s="151"/>
      <c r="AG239" s="151" t="s">
        <v>337</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3" x14ac:dyDescent="0.2">
      <c r="A240" s="158"/>
      <c r="B240" s="159"/>
      <c r="C240" s="274" t="s">
        <v>4487</v>
      </c>
      <c r="D240" s="275"/>
      <c r="E240" s="275"/>
      <c r="F240" s="275"/>
      <c r="G240" s="275"/>
      <c r="H240" s="161"/>
      <c r="I240" s="161"/>
      <c r="J240" s="161"/>
      <c r="K240" s="161"/>
      <c r="L240" s="161"/>
      <c r="M240" s="161"/>
      <c r="N240" s="160"/>
      <c r="O240" s="160"/>
      <c r="P240" s="160"/>
      <c r="Q240" s="160"/>
      <c r="R240" s="161"/>
      <c r="S240" s="161"/>
      <c r="T240" s="161"/>
      <c r="U240" s="161"/>
      <c r="V240" s="161"/>
      <c r="W240" s="161"/>
      <c r="X240" s="161"/>
      <c r="Y240" s="161"/>
      <c r="Z240" s="151"/>
      <c r="AA240" s="151"/>
      <c r="AB240" s="151"/>
      <c r="AC240" s="151"/>
      <c r="AD240" s="151"/>
      <c r="AE240" s="151"/>
      <c r="AF240" s="151"/>
      <c r="AG240" s="151" t="s">
        <v>337</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3" x14ac:dyDescent="0.2">
      <c r="A241" s="158"/>
      <c r="B241" s="159"/>
      <c r="C241" s="274" t="s">
        <v>4461</v>
      </c>
      <c r="D241" s="275"/>
      <c r="E241" s="275"/>
      <c r="F241" s="275"/>
      <c r="G241" s="275"/>
      <c r="H241" s="161"/>
      <c r="I241" s="161"/>
      <c r="J241" s="161"/>
      <c r="K241" s="161"/>
      <c r="L241" s="161"/>
      <c r="M241" s="161"/>
      <c r="N241" s="160"/>
      <c r="O241" s="160"/>
      <c r="P241" s="160"/>
      <c r="Q241" s="160"/>
      <c r="R241" s="161"/>
      <c r="S241" s="161"/>
      <c r="T241" s="161"/>
      <c r="U241" s="161"/>
      <c r="V241" s="161"/>
      <c r="W241" s="161"/>
      <c r="X241" s="161"/>
      <c r="Y241" s="161"/>
      <c r="Z241" s="151"/>
      <c r="AA241" s="151"/>
      <c r="AB241" s="151"/>
      <c r="AC241" s="151"/>
      <c r="AD241" s="151"/>
      <c r="AE241" s="151"/>
      <c r="AF241" s="151"/>
      <c r="AG241" s="151" t="s">
        <v>337</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3" x14ac:dyDescent="0.2">
      <c r="A242" s="158"/>
      <c r="B242" s="159"/>
      <c r="C242" s="274" t="s">
        <v>4462</v>
      </c>
      <c r="D242" s="275"/>
      <c r="E242" s="275"/>
      <c r="F242" s="275"/>
      <c r="G242" s="275"/>
      <c r="H242" s="161"/>
      <c r="I242" s="161"/>
      <c r="J242" s="161"/>
      <c r="K242" s="161"/>
      <c r="L242" s="161"/>
      <c r="M242" s="161"/>
      <c r="N242" s="160"/>
      <c r="O242" s="160"/>
      <c r="P242" s="160"/>
      <c r="Q242" s="160"/>
      <c r="R242" s="161"/>
      <c r="S242" s="161"/>
      <c r="T242" s="161"/>
      <c r="U242" s="161"/>
      <c r="V242" s="161"/>
      <c r="W242" s="161"/>
      <c r="X242" s="161"/>
      <c r="Y242" s="161"/>
      <c r="Z242" s="151"/>
      <c r="AA242" s="151"/>
      <c r="AB242" s="151"/>
      <c r="AC242" s="151"/>
      <c r="AD242" s="151"/>
      <c r="AE242" s="151"/>
      <c r="AF242" s="151"/>
      <c r="AG242" s="151" t="s">
        <v>337</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3" x14ac:dyDescent="0.2">
      <c r="A243" s="158"/>
      <c r="B243" s="159"/>
      <c r="C243" s="274" t="s">
        <v>4463</v>
      </c>
      <c r="D243" s="275"/>
      <c r="E243" s="275"/>
      <c r="F243" s="275"/>
      <c r="G243" s="275"/>
      <c r="H243" s="161"/>
      <c r="I243" s="161"/>
      <c r="J243" s="161"/>
      <c r="K243" s="161"/>
      <c r="L243" s="161"/>
      <c r="M243" s="161"/>
      <c r="N243" s="160"/>
      <c r="O243" s="160"/>
      <c r="P243" s="160"/>
      <c r="Q243" s="160"/>
      <c r="R243" s="161"/>
      <c r="S243" s="161"/>
      <c r="T243" s="161"/>
      <c r="U243" s="161"/>
      <c r="V243" s="161"/>
      <c r="W243" s="161"/>
      <c r="X243" s="161"/>
      <c r="Y243" s="161"/>
      <c r="Z243" s="151"/>
      <c r="AA243" s="151"/>
      <c r="AB243" s="151"/>
      <c r="AC243" s="151"/>
      <c r="AD243" s="151"/>
      <c r="AE243" s="151"/>
      <c r="AF243" s="151"/>
      <c r="AG243" s="151" t="s">
        <v>337</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3" x14ac:dyDescent="0.2">
      <c r="A244" s="158"/>
      <c r="B244" s="159"/>
      <c r="C244" s="274" t="s">
        <v>4464</v>
      </c>
      <c r="D244" s="275"/>
      <c r="E244" s="275"/>
      <c r="F244" s="275"/>
      <c r="G244" s="275"/>
      <c r="H244" s="161"/>
      <c r="I244" s="161"/>
      <c r="J244" s="161"/>
      <c r="K244" s="161"/>
      <c r="L244" s="161"/>
      <c r="M244" s="161"/>
      <c r="N244" s="160"/>
      <c r="O244" s="160"/>
      <c r="P244" s="160"/>
      <c r="Q244" s="160"/>
      <c r="R244" s="161"/>
      <c r="S244" s="161"/>
      <c r="T244" s="161"/>
      <c r="U244" s="161"/>
      <c r="V244" s="161"/>
      <c r="W244" s="161"/>
      <c r="X244" s="161"/>
      <c r="Y244" s="161"/>
      <c r="Z244" s="151"/>
      <c r="AA244" s="151"/>
      <c r="AB244" s="151"/>
      <c r="AC244" s="151"/>
      <c r="AD244" s="151"/>
      <c r="AE244" s="151"/>
      <c r="AF244" s="151"/>
      <c r="AG244" s="151" t="s">
        <v>337</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3" x14ac:dyDescent="0.2">
      <c r="A245" s="158"/>
      <c r="B245" s="159"/>
      <c r="C245" s="274" t="s">
        <v>4465</v>
      </c>
      <c r="D245" s="275"/>
      <c r="E245" s="275"/>
      <c r="F245" s="275"/>
      <c r="G245" s="275"/>
      <c r="H245" s="161"/>
      <c r="I245" s="161"/>
      <c r="J245" s="161"/>
      <c r="K245" s="161"/>
      <c r="L245" s="161"/>
      <c r="M245" s="161"/>
      <c r="N245" s="160"/>
      <c r="O245" s="160"/>
      <c r="P245" s="160"/>
      <c r="Q245" s="160"/>
      <c r="R245" s="161"/>
      <c r="S245" s="161"/>
      <c r="T245" s="161"/>
      <c r="U245" s="161"/>
      <c r="V245" s="161"/>
      <c r="W245" s="161"/>
      <c r="X245" s="161"/>
      <c r="Y245" s="161"/>
      <c r="Z245" s="151"/>
      <c r="AA245" s="151"/>
      <c r="AB245" s="151"/>
      <c r="AC245" s="151"/>
      <c r="AD245" s="151"/>
      <c r="AE245" s="151"/>
      <c r="AF245" s="151"/>
      <c r="AG245" s="151" t="s">
        <v>337</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3" x14ac:dyDescent="0.2">
      <c r="A246" s="158"/>
      <c r="B246" s="159"/>
      <c r="C246" s="274" t="s">
        <v>4488</v>
      </c>
      <c r="D246" s="275"/>
      <c r="E246" s="275"/>
      <c r="F246" s="275"/>
      <c r="G246" s="275"/>
      <c r="H246" s="161"/>
      <c r="I246" s="161"/>
      <c r="J246" s="161"/>
      <c r="K246" s="161"/>
      <c r="L246" s="161"/>
      <c r="M246" s="161"/>
      <c r="N246" s="160"/>
      <c r="O246" s="160"/>
      <c r="P246" s="160"/>
      <c r="Q246" s="160"/>
      <c r="R246" s="161"/>
      <c r="S246" s="161"/>
      <c r="T246" s="161"/>
      <c r="U246" s="161"/>
      <c r="V246" s="161"/>
      <c r="W246" s="161"/>
      <c r="X246" s="161"/>
      <c r="Y246" s="161"/>
      <c r="Z246" s="151"/>
      <c r="AA246" s="151"/>
      <c r="AB246" s="151"/>
      <c r="AC246" s="151"/>
      <c r="AD246" s="151"/>
      <c r="AE246" s="151"/>
      <c r="AF246" s="151"/>
      <c r="AG246" s="151" t="s">
        <v>337</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3" x14ac:dyDescent="0.2">
      <c r="A247" s="158"/>
      <c r="B247" s="159"/>
      <c r="C247" s="274" t="s">
        <v>4387</v>
      </c>
      <c r="D247" s="275"/>
      <c r="E247" s="275"/>
      <c r="F247" s="275"/>
      <c r="G247" s="275"/>
      <c r="H247" s="161"/>
      <c r="I247" s="161"/>
      <c r="J247" s="161"/>
      <c r="K247" s="161"/>
      <c r="L247" s="161"/>
      <c r="M247" s="161"/>
      <c r="N247" s="160"/>
      <c r="O247" s="160"/>
      <c r="P247" s="160"/>
      <c r="Q247" s="160"/>
      <c r="R247" s="161"/>
      <c r="S247" s="161"/>
      <c r="T247" s="161"/>
      <c r="U247" s="161"/>
      <c r="V247" s="161"/>
      <c r="W247" s="161"/>
      <c r="X247" s="161"/>
      <c r="Y247" s="161"/>
      <c r="Z247" s="151"/>
      <c r="AA247" s="151"/>
      <c r="AB247" s="151"/>
      <c r="AC247" s="151"/>
      <c r="AD247" s="151"/>
      <c r="AE247" s="151"/>
      <c r="AF247" s="151"/>
      <c r="AG247" s="151" t="s">
        <v>337</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73">
        <v>8</v>
      </c>
      <c r="B248" s="174" t="s">
        <v>4506</v>
      </c>
      <c r="C248" s="181" t="s">
        <v>4507</v>
      </c>
      <c r="D248" s="175" t="s">
        <v>1715</v>
      </c>
      <c r="E248" s="176">
        <v>1</v>
      </c>
      <c r="F248" s="177"/>
      <c r="G248" s="178">
        <f>ROUND(E248*F248,2)</f>
        <v>0</v>
      </c>
      <c r="H248" s="177"/>
      <c r="I248" s="178">
        <f>ROUND(E248*H248,2)</f>
        <v>0</v>
      </c>
      <c r="J248" s="177"/>
      <c r="K248" s="178">
        <f>ROUND(E248*J248,2)</f>
        <v>0</v>
      </c>
      <c r="L248" s="178">
        <v>21</v>
      </c>
      <c r="M248" s="178">
        <f>G248*(1+L248/100)</f>
        <v>0</v>
      </c>
      <c r="N248" s="176">
        <v>0</v>
      </c>
      <c r="O248" s="176">
        <f>ROUND(E248*N248,2)</f>
        <v>0</v>
      </c>
      <c r="P248" s="176">
        <v>0</v>
      </c>
      <c r="Q248" s="176">
        <f>ROUND(E248*P248,2)</f>
        <v>0</v>
      </c>
      <c r="R248" s="178"/>
      <c r="S248" s="178" t="s">
        <v>331</v>
      </c>
      <c r="T248" s="179" t="s">
        <v>332</v>
      </c>
      <c r="U248" s="161">
        <v>0</v>
      </c>
      <c r="V248" s="161">
        <f>ROUND(E248*U248,2)</f>
        <v>0</v>
      </c>
      <c r="W248" s="161"/>
      <c r="X248" s="161" t="s">
        <v>375</v>
      </c>
      <c r="Y248" s="161" t="s">
        <v>334</v>
      </c>
      <c r="Z248" s="151"/>
      <c r="AA248" s="151"/>
      <c r="AB248" s="151"/>
      <c r="AC248" s="151"/>
      <c r="AD248" s="151"/>
      <c r="AE248" s="151"/>
      <c r="AF248" s="151"/>
      <c r="AG248" s="151" t="s">
        <v>376</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2" x14ac:dyDescent="0.2">
      <c r="A249" s="158"/>
      <c r="B249" s="159"/>
      <c r="C249" s="263" t="s">
        <v>4352</v>
      </c>
      <c r="D249" s="264"/>
      <c r="E249" s="264"/>
      <c r="F249" s="264"/>
      <c r="G249" s="264"/>
      <c r="H249" s="161"/>
      <c r="I249" s="161"/>
      <c r="J249" s="161"/>
      <c r="K249" s="161"/>
      <c r="L249" s="161"/>
      <c r="M249" s="161"/>
      <c r="N249" s="160"/>
      <c r="O249" s="160"/>
      <c r="P249" s="160"/>
      <c r="Q249" s="160"/>
      <c r="R249" s="161"/>
      <c r="S249" s="161"/>
      <c r="T249" s="161"/>
      <c r="U249" s="161"/>
      <c r="V249" s="161"/>
      <c r="W249" s="161"/>
      <c r="X249" s="161"/>
      <c r="Y249" s="161"/>
      <c r="Z249" s="151"/>
      <c r="AA249" s="151"/>
      <c r="AB249" s="151"/>
      <c r="AC249" s="151"/>
      <c r="AD249" s="151"/>
      <c r="AE249" s="151"/>
      <c r="AF249" s="151"/>
      <c r="AG249" s="151" t="s">
        <v>337</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3" x14ac:dyDescent="0.2">
      <c r="A250" s="158"/>
      <c r="B250" s="159"/>
      <c r="C250" s="274" t="s">
        <v>4508</v>
      </c>
      <c r="D250" s="275"/>
      <c r="E250" s="275"/>
      <c r="F250" s="275"/>
      <c r="G250" s="275"/>
      <c r="H250" s="161"/>
      <c r="I250" s="161"/>
      <c r="J250" s="161"/>
      <c r="K250" s="161"/>
      <c r="L250" s="161"/>
      <c r="M250" s="161"/>
      <c r="N250" s="160"/>
      <c r="O250" s="160"/>
      <c r="P250" s="160"/>
      <c r="Q250" s="160"/>
      <c r="R250" s="161"/>
      <c r="S250" s="161"/>
      <c r="T250" s="161"/>
      <c r="U250" s="161"/>
      <c r="V250" s="161"/>
      <c r="W250" s="161"/>
      <c r="X250" s="161"/>
      <c r="Y250" s="161"/>
      <c r="Z250" s="151"/>
      <c r="AA250" s="151"/>
      <c r="AB250" s="151"/>
      <c r="AC250" s="151"/>
      <c r="AD250" s="151"/>
      <c r="AE250" s="151"/>
      <c r="AF250" s="151"/>
      <c r="AG250" s="151" t="s">
        <v>337</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3" x14ac:dyDescent="0.2">
      <c r="A251" s="158"/>
      <c r="B251" s="159"/>
      <c r="C251" s="274" t="s">
        <v>4683</v>
      </c>
      <c r="D251" s="275"/>
      <c r="E251" s="275"/>
      <c r="F251" s="275"/>
      <c r="G251" s="275"/>
      <c r="H251" s="161"/>
      <c r="I251" s="161"/>
      <c r="J251" s="161"/>
      <c r="K251" s="161"/>
      <c r="L251" s="161"/>
      <c r="M251" s="161"/>
      <c r="N251" s="160"/>
      <c r="O251" s="160"/>
      <c r="P251" s="160"/>
      <c r="Q251" s="160"/>
      <c r="R251" s="161"/>
      <c r="S251" s="161"/>
      <c r="T251" s="161"/>
      <c r="U251" s="161"/>
      <c r="V251" s="161"/>
      <c r="W251" s="161"/>
      <c r="X251" s="161"/>
      <c r="Y251" s="161"/>
      <c r="Z251" s="151"/>
      <c r="AA251" s="151"/>
      <c r="AB251" s="151"/>
      <c r="AC251" s="151"/>
      <c r="AD251" s="151"/>
      <c r="AE251" s="151"/>
      <c r="AF251" s="151"/>
      <c r="AG251" s="151" t="s">
        <v>337</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3" x14ac:dyDescent="0.2">
      <c r="A252" s="158"/>
      <c r="B252" s="159"/>
      <c r="C252" s="274" t="s">
        <v>4509</v>
      </c>
      <c r="D252" s="275"/>
      <c r="E252" s="275"/>
      <c r="F252" s="275"/>
      <c r="G252" s="275"/>
      <c r="H252" s="161"/>
      <c r="I252" s="161"/>
      <c r="J252" s="161"/>
      <c r="K252" s="161"/>
      <c r="L252" s="161"/>
      <c r="M252" s="161"/>
      <c r="N252" s="160"/>
      <c r="O252" s="160"/>
      <c r="P252" s="160"/>
      <c r="Q252" s="160"/>
      <c r="R252" s="161"/>
      <c r="S252" s="161"/>
      <c r="T252" s="161"/>
      <c r="U252" s="161"/>
      <c r="V252" s="161"/>
      <c r="W252" s="161"/>
      <c r="X252" s="161"/>
      <c r="Y252" s="161"/>
      <c r="Z252" s="151"/>
      <c r="AA252" s="151"/>
      <c r="AB252" s="151"/>
      <c r="AC252" s="151"/>
      <c r="AD252" s="151"/>
      <c r="AE252" s="151"/>
      <c r="AF252" s="151"/>
      <c r="AG252" s="151" t="s">
        <v>337</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3" x14ac:dyDescent="0.2">
      <c r="A253" s="158"/>
      <c r="B253" s="159"/>
      <c r="C253" s="274" t="s">
        <v>4510</v>
      </c>
      <c r="D253" s="275"/>
      <c r="E253" s="275"/>
      <c r="F253" s="275"/>
      <c r="G253" s="275"/>
      <c r="H253" s="161"/>
      <c r="I253" s="161"/>
      <c r="J253" s="161"/>
      <c r="K253" s="161"/>
      <c r="L253" s="161"/>
      <c r="M253" s="161"/>
      <c r="N253" s="160"/>
      <c r="O253" s="160"/>
      <c r="P253" s="160"/>
      <c r="Q253" s="160"/>
      <c r="R253" s="161"/>
      <c r="S253" s="161"/>
      <c r="T253" s="161"/>
      <c r="U253" s="161"/>
      <c r="V253" s="161"/>
      <c r="W253" s="161"/>
      <c r="X253" s="161"/>
      <c r="Y253" s="161"/>
      <c r="Z253" s="151"/>
      <c r="AA253" s="151"/>
      <c r="AB253" s="151"/>
      <c r="AC253" s="151"/>
      <c r="AD253" s="151"/>
      <c r="AE253" s="151"/>
      <c r="AF253" s="151"/>
      <c r="AG253" s="151" t="s">
        <v>337</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3" x14ac:dyDescent="0.2">
      <c r="A254" s="158"/>
      <c r="B254" s="159"/>
      <c r="C254" s="274" t="s">
        <v>4511</v>
      </c>
      <c r="D254" s="275"/>
      <c r="E254" s="275"/>
      <c r="F254" s="275"/>
      <c r="G254" s="275"/>
      <c r="H254" s="161"/>
      <c r="I254" s="161"/>
      <c r="J254" s="161"/>
      <c r="K254" s="161"/>
      <c r="L254" s="161"/>
      <c r="M254" s="161"/>
      <c r="N254" s="160"/>
      <c r="O254" s="160"/>
      <c r="P254" s="160"/>
      <c r="Q254" s="160"/>
      <c r="R254" s="161"/>
      <c r="S254" s="161"/>
      <c r="T254" s="161"/>
      <c r="U254" s="161"/>
      <c r="V254" s="161"/>
      <c r="W254" s="161"/>
      <c r="X254" s="161"/>
      <c r="Y254" s="161"/>
      <c r="Z254" s="151"/>
      <c r="AA254" s="151"/>
      <c r="AB254" s="151"/>
      <c r="AC254" s="151"/>
      <c r="AD254" s="151"/>
      <c r="AE254" s="151"/>
      <c r="AF254" s="151"/>
      <c r="AG254" s="151" t="s">
        <v>337</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3" x14ac:dyDescent="0.2">
      <c r="A255" s="158"/>
      <c r="B255" s="159"/>
      <c r="C255" s="274" t="s">
        <v>4387</v>
      </c>
      <c r="D255" s="275"/>
      <c r="E255" s="275"/>
      <c r="F255" s="275"/>
      <c r="G255" s="275"/>
      <c r="H255" s="161"/>
      <c r="I255" s="161"/>
      <c r="J255" s="161"/>
      <c r="K255" s="161"/>
      <c r="L255" s="161"/>
      <c r="M255" s="161"/>
      <c r="N255" s="160"/>
      <c r="O255" s="160"/>
      <c r="P255" s="160"/>
      <c r="Q255" s="160"/>
      <c r="R255" s="161"/>
      <c r="S255" s="161"/>
      <c r="T255" s="161"/>
      <c r="U255" s="161"/>
      <c r="V255" s="161"/>
      <c r="W255" s="161"/>
      <c r="X255" s="161"/>
      <c r="Y255" s="161"/>
      <c r="Z255" s="151"/>
      <c r="AA255" s="151"/>
      <c r="AB255" s="151"/>
      <c r="AC255" s="151"/>
      <c r="AD255" s="151"/>
      <c r="AE255" s="151"/>
      <c r="AF255" s="151"/>
      <c r="AG255" s="151" t="s">
        <v>337</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73">
        <v>9</v>
      </c>
      <c r="B256" s="174" t="s">
        <v>4512</v>
      </c>
      <c r="C256" s="181" t="s">
        <v>4513</v>
      </c>
      <c r="D256" s="175" t="s">
        <v>1715</v>
      </c>
      <c r="E256" s="176">
        <v>1</v>
      </c>
      <c r="F256" s="177"/>
      <c r="G256" s="178">
        <f>ROUND(E256*F256,2)</f>
        <v>0</v>
      </c>
      <c r="H256" s="177"/>
      <c r="I256" s="178">
        <f>ROUND(E256*H256,2)</f>
        <v>0</v>
      </c>
      <c r="J256" s="177"/>
      <c r="K256" s="178">
        <f>ROUND(E256*J256,2)</f>
        <v>0</v>
      </c>
      <c r="L256" s="178">
        <v>21</v>
      </c>
      <c r="M256" s="178">
        <f>G256*(1+L256/100)</f>
        <v>0</v>
      </c>
      <c r="N256" s="176">
        <v>0</v>
      </c>
      <c r="O256" s="176">
        <f>ROUND(E256*N256,2)</f>
        <v>0</v>
      </c>
      <c r="P256" s="176">
        <v>0</v>
      </c>
      <c r="Q256" s="176">
        <f>ROUND(E256*P256,2)</f>
        <v>0</v>
      </c>
      <c r="R256" s="178"/>
      <c r="S256" s="178" t="s">
        <v>331</v>
      </c>
      <c r="T256" s="179" t="s">
        <v>332</v>
      </c>
      <c r="U256" s="161">
        <v>0</v>
      </c>
      <c r="V256" s="161">
        <f>ROUND(E256*U256,2)</f>
        <v>0</v>
      </c>
      <c r="W256" s="161"/>
      <c r="X256" s="161" t="s">
        <v>375</v>
      </c>
      <c r="Y256" s="161" t="s">
        <v>334</v>
      </c>
      <c r="Z256" s="151"/>
      <c r="AA256" s="151"/>
      <c r="AB256" s="151"/>
      <c r="AC256" s="151"/>
      <c r="AD256" s="151"/>
      <c r="AE256" s="151"/>
      <c r="AF256" s="151"/>
      <c r="AG256" s="151" t="s">
        <v>376</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2" x14ac:dyDescent="0.2">
      <c r="A257" s="158"/>
      <c r="B257" s="159"/>
      <c r="C257" s="263" t="s">
        <v>4352</v>
      </c>
      <c r="D257" s="264"/>
      <c r="E257" s="264"/>
      <c r="F257" s="264"/>
      <c r="G257" s="264"/>
      <c r="H257" s="161"/>
      <c r="I257" s="161"/>
      <c r="J257" s="161"/>
      <c r="K257" s="161"/>
      <c r="L257" s="161"/>
      <c r="M257" s="161"/>
      <c r="N257" s="160"/>
      <c r="O257" s="160"/>
      <c r="P257" s="160"/>
      <c r="Q257" s="160"/>
      <c r="R257" s="161"/>
      <c r="S257" s="161"/>
      <c r="T257" s="161"/>
      <c r="U257" s="161"/>
      <c r="V257" s="161"/>
      <c r="W257" s="161"/>
      <c r="X257" s="161"/>
      <c r="Y257" s="161"/>
      <c r="Z257" s="151"/>
      <c r="AA257" s="151"/>
      <c r="AB257" s="151"/>
      <c r="AC257" s="151"/>
      <c r="AD257" s="151"/>
      <c r="AE257" s="151"/>
      <c r="AF257" s="151"/>
      <c r="AG257" s="151" t="s">
        <v>337</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3" x14ac:dyDescent="0.2">
      <c r="A258" s="158"/>
      <c r="B258" s="159"/>
      <c r="C258" s="274" t="s">
        <v>4514</v>
      </c>
      <c r="D258" s="275"/>
      <c r="E258" s="275"/>
      <c r="F258" s="275"/>
      <c r="G258" s="275"/>
      <c r="H258" s="161"/>
      <c r="I258" s="161"/>
      <c r="J258" s="161"/>
      <c r="K258" s="161"/>
      <c r="L258" s="161"/>
      <c r="M258" s="161"/>
      <c r="N258" s="160"/>
      <c r="O258" s="160"/>
      <c r="P258" s="160"/>
      <c r="Q258" s="160"/>
      <c r="R258" s="161"/>
      <c r="S258" s="161"/>
      <c r="T258" s="161"/>
      <c r="U258" s="161"/>
      <c r="V258" s="161"/>
      <c r="W258" s="161"/>
      <c r="X258" s="161"/>
      <c r="Y258" s="161"/>
      <c r="Z258" s="151"/>
      <c r="AA258" s="151"/>
      <c r="AB258" s="151"/>
      <c r="AC258" s="151"/>
      <c r="AD258" s="151"/>
      <c r="AE258" s="151"/>
      <c r="AF258" s="151"/>
      <c r="AG258" s="151" t="s">
        <v>337</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3" x14ac:dyDescent="0.2">
      <c r="A259" s="158"/>
      <c r="B259" s="159"/>
      <c r="C259" s="274" t="s">
        <v>4684</v>
      </c>
      <c r="D259" s="275"/>
      <c r="E259" s="275"/>
      <c r="F259" s="275"/>
      <c r="G259" s="275"/>
      <c r="H259" s="161"/>
      <c r="I259" s="161"/>
      <c r="J259" s="161"/>
      <c r="K259" s="161"/>
      <c r="L259" s="161"/>
      <c r="M259" s="161"/>
      <c r="N259" s="160"/>
      <c r="O259" s="160"/>
      <c r="P259" s="160"/>
      <c r="Q259" s="160"/>
      <c r="R259" s="161"/>
      <c r="S259" s="161"/>
      <c r="T259" s="161"/>
      <c r="U259" s="161"/>
      <c r="V259" s="161"/>
      <c r="W259" s="161"/>
      <c r="X259" s="161"/>
      <c r="Y259" s="161"/>
      <c r="Z259" s="151"/>
      <c r="AA259" s="151"/>
      <c r="AB259" s="151"/>
      <c r="AC259" s="151"/>
      <c r="AD259" s="151"/>
      <c r="AE259" s="151"/>
      <c r="AF259" s="151"/>
      <c r="AG259" s="151" t="s">
        <v>337</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3" x14ac:dyDescent="0.2">
      <c r="A260" s="158"/>
      <c r="B260" s="159"/>
      <c r="C260" s="274" t="s">
        <v>4427</v>
      </c>
      <c r="D260" s="275"/>
      <c r="E260" s="275"/>
      <c r="F260" s="275"/>
      <c r="G260" s="275"/>
      <c r="H260" s="161"/>
      <c r="I260" s="161"/>
      <c r="J260" s="161"/>
      <c r="K260" s="161"/>
      <c r="L260" s="161"/>
      <c r="M260" s="161"/>
      <c r="N260" s="160"/>
      <c r="O260" s="160"/>
      <c r="P260" s="160"/>
      <c r="Q260" s="160"/>
      <c r="R260" s="161"/>
      <c r="S260" s="161"/>
      <c r="T260" s="161"/>
      <c r="U260" s="161"/>
      <c r="V260" s="161"/>
      <c r="W260" s="161"/>
      <c r="X260" s="161"/>
      <c r="Y260" s="161"/>
      <c r="Z260" s="151"/>
      <c r="AA260" s="151"/>
      <c r="AB260" s="151"/>
      <c r="AC260" s="151"/>
      <c r="AD260" s="151"/>
      <c r="AE260" s="151"/>
      <c r="AF260" s="151"/>
      <c r="AG260" s="151" t="s">
        <v>337</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3" x14ac:dyDescent="0.2">
      <c r="A261" s="158"/>
      <c r="B261" s="159"/>
      <c r="C261" s="274" t="s">
        <v>4515</v>
      </c>
      <c r="D261" s="275"/>
      <c r="E261" s="275"/>
      <c r="F261" s="275"/>
      <c r="G261" s="275"/>
      <c r="H261" s="161"/>
      <c r="I261" s="161"/>
      <c r="J261" s="161"/>
      <c r="K261" s="161"/>
      <c r="L261" s="161"/>
      <c r="M261" s="161"/>
      <c r="N261" s="160"/>
      <c r="O261" s="160"/>
      <c r="P261" s="160"/>
      <c r="Q261" s="160"/>
      <c r="R261" s="161"/>
      <c r="S261" s="161"/>
      <c r="T261" s="161"/>
      <c r="U261" s="161"/>
      <c r="V261" s="161"/>
      <c r="W261" s="161"/>
      <c r="X261" s="161"/>
      <c r="Y261" s="161"/>
      <c r="Z261" s="151"/>
      <c r="AA261" s="151"/>
      <c r="AB261" s="151"/>
      <c r="AC261" s="151"/>
      <c r="AD261" s="151"/>
      <c r="AE261" s="151"/>
      <c r="AF261" s="151"/>
      <c r="AG261" s="151" t="s">
        <v>337</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3" x14ac:dyDescent="0.2">
      <c r="A262" s="158"/>
      <c r="B262" s="159"/>
      <c r="C262" s="274" t="s">
        <v>4516</v>
      </c>
      <c r="D262" s="275"/>
      <c r="E262" s="275"/>
      <c r="F262" s="275"/>
      <c r="G262" s="275"/>
      <c r="H262" s="161"/>
      <c r="I262" s="161"/>
      <c r="J262" s="161"/>
      <c r="K262" s="161"/>
      <c r="L262" s="161"/>
      <c r="M262" s="161"/>
      <c r="N262" s="160"/>
      <c r="O262" s="160"/>
      <c r="P262" s="160"/>
      <c r="Q262" s="160"/>
      <c r="R262" s="161"/>
      <c r="S262" s="161"/>
      <c r="T262" s="161"/>
      <c r="U262" s="161"/>
      <c r="V262" s="161"/>
      <c r="W262" s="161"/>
      <c r="X262" s="161"/>
      <c r="Y262" s="161"/>
      <c r="Z262" s="151"/>
      <c r="AA262" s="151"/>
      <c r="AB262" s="151"/>
      <c r="AC262" s="151"/>
      <c r="AD262" s="151"/>
      <c r="AE262" s="151"/>
      <c r="AF262" s="151"/>
      <c r="AG262" s="151" t="s">
        <v>337</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3" x14ac:dyDescent="0.2">
      <c r="A263" s="158"/>
      <c r="B263" s="159"/>
      <c r="C263" s="274" t="s">
        <v>4387</v>
      </c>
      <c r="D263" s="275"/>
      <c r="E263" s="275"/>
      <c r="F263" s="275"/>
      <c r="G263" s="275"/>
      <c r="H263" s="161"/>
      <c r="I263" s="161"/>
      <c r="J263" s="161"/>
      <c r="K263" s="161"/>
      <c r="L263" s="161"/>
      <c r="M263" s="161"/>
      <c r="N263" s="160"/>
      <c r="O263" s="160"/>
      <c r="P263" s="160"/>
      <c r="Q263" s="160"/>
      <c r="R263" s="161"/>
      <c r="S263" s="161"/>
      <c r="T263" s="161"/>
      <c r="U263" s="161"/>
      <c r="V263" s="161"/>
      <c r="W263" s="161"/>
      <c r="X263" s="161"/>
      <c r="Y263" s="161"/>
      <c r="Z263" s="151"/>
      <c r="AA263" s="151"/>
      <c r="AB263" s="151"/>
      <c r="AC263" s="151"/>
      <c r="AD263" s="151"/>
      <c r="AE263" s="151"/>
      <c r="AF263" s="151"/>
      <c r="AG263" s="151" t="s">
        <v>337</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73">
        <v>10</v>
      </c>
      <c r="B264" s="174" t="s">
        <v>4517</v>
      </c>
      <c r="C264" s="181" t="s">
        <v>4518</v>
      </c>
      <c r="D264" s="175" t="s">
        <v>1715</v>
      </c>
      <c r="E264" s="176">
        <v>1</v>
      </c>
      <c r="F264" s="177"/>
      <c r="G264" s="178">
        <f>ROUND(E264*F264,2)</f>
        <v>0</v>
      </c>
      <c r="H264" s="177"/>
      <c r="I264" s="178">
        <f>ROUND(E264*H264,2)</f>
        <v>0</v>
      </c>
      <c r="J264" s="177"/>
      <c r="K264" s="178">
        <f>ROUND(E264*J264,2)</f>
        <v>0</v>
      </c>
      <c r="L264" s="178">
        <v>21</v>
      </c>
      <c r="M264" s="178">
        <f>G264*(1+L264/100)</f>
        <v>0</v>
      </c>
      <c r="N264" s="176">
        <v>0</v>
      </c>
      <c r="O264" s="176">
        <f>ROUND(E264*N264,2)</f>
        <v>0</v>
      </c>
      <c r="P264" s="176">
        <v>0</v>
      </c>
      <c r="Q264" s="176">
        <f>ROUND(E264*P264,2)</f>
        <v>0</v>
      </c>
      <c r="R264" s="178"/>
      <c r="S264" s="178" t="s">
        <v>331</v>
      </c>
      <c r="T264" s="179" t="s">
        <v>332</v>
      </c>
      <c r="U264" s="161">
        <v>0</v>
      </c>
      <c r="V264" s="161">
        <f>ROUND(E264*U264,2)</f>
        <v>0</v>
      </c>
      <c r="W264" s="161"/>
      <c r="X264" s="161" t="s">
        <v>375</v>
      </c>
      <c r="Y264" s="161" t="s">
        <v>334</v>
      </c>
      <c r="Z264" s="151"/>
      <c r="AA264" s="151"/>
      <c r="AB264" s="151"/>
      <c r="AC264" s="151"/>
      <c r="AD264" s="151"/>
      <c r="AE264" s="151"/>
      <c r="AF264" s="151"/>
      <c r="AG264" s="151" t="s">
        <v>376</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2" x14ac:dyDescent="0.2">
      <c r="A265" s="158"/>
      <c r="B265" s="159"/>
      <c r="C265" s="263" t="s">
        <v>4352</v>
      </c>
      <c r="D265" s="264"/>
      <c r="E265" s="264"/>
      <c r="F265" s="264"/>
      <c r="G265" s="264"/>
      <c r="H265" s="161"/>
      <c r="I265" s="161"/>
      <c r="J265" s="161"/>
      <c r="K265" s="161"/>
      <c r="L265" s="161"/>
      <c r="M265" s="161"/>
      <c r="N265" s="160"/>
      <c r="O265" s="160"/>
      <c r="P265" s="160"/>
      <c r="Q265" s="160"/>
      <c r="R265" s="161"/>
      <c r="S265" s="161"/>
      <c r="T265" s="161"/>
      <c r="U265" s="161"/>
      <c r="V265" s="161"/>
      <c r="W265" s="161"/>
      <c r="X265" s="161"/>
      <c r="Y265" s="161"/>
      <c r="Z265" s="151"/>
      <c r="AA265" s="151"/>
      <c r="AB265" s="151"/>
      <c r="AC265" s="151"/>
      <c r="AD265" s="151"/>
      <c r="AE265" s="151"/>
      <c r="AF265" s="151"/>
      <c r="AG265" s="151" t="s">
        <v>337</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ht="22.5" outlineLevel="3" x14ac:dyDescent="0.2">
      <c r="A266" s="158"/>
      <c r="B266" s="159"/>
      <c r="C266" s="274" t="s">
        <v>4390</v>
      </c>
      <c r="D266" s="275"/>
      <c r="E266" s="275"/>
      <c r="F266" s="275"/>
      <c r="G266" s="275"/>
      <c r="H266" s="161"/>
      <c r="I266" s="161"/>
      <c r="J266" s="161"/>
      <c r="K266" s="161"/>
      <c r="L266" s="161"/>
      <c r="M266" s="161"/>
      <c r="N266" s="160"/>
      <c r="O266" s="160"/>
      <c r="P266" s="160"/>
      <c r="Q266" s="160"/>
      <c r="R266" s="161"/>
      <c r="S266" s="161"/>
      <c r="T266" s="161"/>
      <c r="U266" s="161"/>
      <c r="V266" s="161"/>
      <c r="W266" s="161"/>
      <c r="X266" s="161"/>
      <c r="Y266" s="161"/>
      <c r="Z266" s="151"/>
      <c r="AA266" s="151"/>
      <c r="AB266" s="151"/>
      <c r="AC266" s="151"/>
      <c r="AD266" s="151"/>
      <c r="AE266" s="151"/>
      <c r="AF266" s="151"/>
      <c r="AG266" s="151" t="s">
        <v>337</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93" t="str">
        <f>C266</f>
        <v>Ponorné záplavné kalové čerpadlo se šroubovým odstředivým kolem s elektromotorem 400V/50Hz se zabudovanou tepelnou ochranou statoru (bimetaly) a 10 m kabelem, stacionární instalace na patkové koleno v mokré jímce.</v>
      </c>
      <c r="BB266" s="151"/>
      <c r="BC266" s="151"/>
      <c r="BD266" s="151"/>
      <c r="BE266" s="151"/>
      <c r="BF266" s="151"/>
      <c r="BG266" s="151"/>
      <c r="BH266" s="151"/>
    </row>
    <row r="267" spans="1:60" ht="33.75" outlineLevel="3" x14ac:dyDescent="0.2">
      <c r="A267" s="158"/>
      <c r="B267" s="159"/>
      <c r="C267" s="274" t="s">
        <v>4391</v>
      </c>
      <c r="D267" s="275"/>
      <c r="E267" s="275"/>
      <c r="F267" s="275"/>
      <c r="G267" s="275"/>
      <c r="H267" s="161"/>
      <c r="I267" s="161"/>
      <c r="J267" s="161"/>
      <c r="K267" s="161"/>
      <c r="L267" s="161"/>
      <c r="M267" s="161"/>
      <c r="N267" s="160"/>
      <c r="O267" s="160"/>
      <c r="P267" s="160"/>
      <c r="Q267" s="160"/>
      <c r="R267" s="161"/>
      <c r="S267" s="161"/>
      <c r="T267" s="161"/>
      <c r="U267" s="161"/>
      <c r="V267" s="161"/>
      <c r="W267" s="161"/>
      <c r="X267" s="161"/>
      <c r="Y267" s="161"/>
      <c r="Z267" s="151"/>
      <c r="AA267" s="151"/>
      <c r="AB267" s="151"/>
      <c r="AC267" s="151"/>
      <c r="AD267" s="151"/>
      <c r="AE267" s="151"/>
      <c r="AF267" s="151"/>
      <c r="AG267" s="151" t="s">
        <v>337</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93" t="str">
        <f>C267</f>
        <v>Elektromotor čerpadla je v tzv. mokrém provedení, tzn., že čerpadlo nesmí pracovat s obnaženým elektromotorem déle než 8 min.. Elektromotor je chlazen ponořením v čerpaném mediu. Čerpadlo je vybaveno vlhkostní elektrosondou pro kontrolu těsnosti mechanické ucpávky.</v>
      </c>
      <c r="BB267" s="151"/>
      <c r="BC267" s="151"/>
      <c r="BD267" s="151"/>
      <c r="BE267" s="151"/>
      <c r="BF267" s="151"/>
      <c r="BG267" s="151"/>
      <c r="BH267" s="151"/>
    </row>
    <row r="268" spans="1:60" outlineLevel="3" x14ac:dyDescent="0.2">
      <c r="A268" s="158"/>
      <c r="B268" s="159"/>
      <c r="C268" s="274" t="s">
        <v>4355</v>
      </c>
      <c r="D268" s="275"/>
      <c r="E268" s="275"/>
      <c r="F268" s="275"/>
      <c r="G268" s="275"/>
      <c r="H268" s="161"/>
      <c r="I268" s="161"/>
      <c r="J268" s="161"/>
      <c r="K268" s="161"/>
      <c r="L268" s="161"/>
      <c r="M268" s="161"/>
      <c r="N268" s="160"/>
      <c r="O268" s="160"/>
      <c r="P268" s="160"/>
      <c r="Q268" s="160"/>
      <c r="R268" s="161"/>
      <c r="S268" s="161"/>
      <c r="T268" s="161"/>
      <c r="U268" s="161"/>
      <c r="V268" s="161"/>
      <c r="W268" s="161"/>
      <c r="X268" s="161"/>
      <c r="Y268" s="161"/>
      <c r="Z268" s="151"/>
      <c r="AA268" s="151"/>
      <c r="AB268" s="151"/>
      <c r="AC268" s="151"/>
      <c r="AD268" s="151"/>
      <c r="AE268" s="151"/>
      <c r="AF268" s="151"/>
      <c r="AG268" s="151" t="s">
        <v>337</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3" x14ac:dyDescent="0.2">
      <c r="A269" s="158"/>
      <c r="B269" s="159"/>
      <c r="C269" s="274" t="s">
        <v>4519</v>
      </c>
      <c r="D269" s="275"/>
      <c r="E269" s="275"/>
      <c r="F269" s="275"/>
      <c r="G269" s="275"/>
      <c r="H269" s="161"/>
      <c r="I269" s="161"/>
      <c r="J269" s="161"/>
      <c r="K269" s="161"/>
      <c r="L269" s="161"/>
      <c r="M269" s="161"/>
      <c r="N269" s="160"/>
      <c r="O269" s="160"/>
      <c r="P269" s="160"/>
      <c r="Q269" s="160"/>
      <c r="R269" s="161"/>
      <c r="S269" s="161"/>
      <c r="T269" s="161"/>
      <c r="U269" s="161"/>
      <c r="V269" s="161"/>
      <c r="W269" s="161"/>
      <c r="X269" s="161"/>
      <c r="Y269" s="161"/>
      <c r="Z269" s="151"/>
      <c r="AA269" s="151"/>
      <c r="AB269" s="151"/>
      <c r="AC269" s="151"/>
      <c r="AD269" s="151"/>
      <c r="AE269" s="151"/>
      <c r="AF269" s="151"/>
      <c r="AG269" s="151" t="s">
        <v>337</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3" x14ac:dyDescent="0.2">
      <c r="A270" s="158"/>
      <c r="B270" s="159"/>
      <c r="C270" s="274" t="s">
        <v>4520</v>
      </c>
      <c r="D270" s="275"/>
      <c r="E270" s="275"/>
      <c r="F270" s="275"/>
      <c r="G270" s="275"/>
      <c r="H270" s="161"/>
      <c r="I270" s="161"/>
      <c r="J270" s="161"/>
      <c r="K270" s="161"/>
      <c r="L270" s="161"/>
      <c r="M270" s="161"/>
      <c r="N270" s="160"/>
      <c r="O270" s="160"/>
      <c r="P270" s="160"/>
      <c r="Q270" s="160"/>
      <c r="R270" s="161"/>
      <c r="S270" s="161"/>
      <c r="T270" s="161"/>
      <c r="U270" s="161"/>
      <c r="V270" s="161"/>
      <c r="W270" s="161"/>
      <c r="X270" s="161"/>
      <c r="Y270" s="161"/>
      <c r="Z270" s="151"/>
      <c r="AA270" s="151"/>
      <c r="AB270" s="151"/>
      <c r="AC270" s="151"/>
      <c r="AD270" s="151"/>
      <c r="AE270" s="151"/>
      <c r="AF270" s="151"/>
      <c r="AG270" s="151" t="s">
        <v>337</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3" x14ac:dyDescent="0.2">
      <c r="A271" s="158"/>
      <c r="B271" s="159"/>
      <c r="C271" s="274" t="s">
        <v>4521</v>
      </c>
      <c r="D271" s="275"/>
      <c r="E271" s="275"/>
      <c r="F271" s="275"/>
      <c r="G271" s="275"/>
      <c r="H271" s="161"/>
      <c r="I271" s="161"/>
      <c r="J271" s="161"/>
      <c r="K271" s="161"/>
      <c r="L271" s="161"/>
      <c r="M271" s="161"/>
      <c r="N271" s="160"/>
      <c r="O271" s="160"/>
      <c r="P271" s="160"/>
      <c r="Q271" s="160"/>
      <c r="R271" s="161"/>
      <c r="S271" s="161"/>
      <c r="T271" s="161"/>
      <c r="U271" s="161"/>
      <c r="V271" s="161"/>
      <c r="W271" s="161"/>
      <c r="X271" s="161"/>
      <c r="Y271" s="161"/>
      <c r="Z271" s="151"/>
      <c r="AA271" s="151"/>
      <c r="AB271" s="151"/>
      <c r="AC271" s="151"/>
      <c r="AD271" s="151"/>
      <c r="AE271" s="151"/>
      <c r="AF271" s="151"/>
      <c r="AG271" s="151" t="s">
        <v>337</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3" x14ac:dyDescent="0.2">
      <c r="A272" s="158"/>
      <c r="B272" s="159"/>
      <c r="C272" s="274" t="s">
        <v>4359</v>
      </c>
      <c r="D272" s="275"/>
      <c r="E272" s="275"/>
      <c r="F272" s="275"/>
      <c r="G272" s="275"/>
      <c r="H272" s="161"/>
      <c r="I272" s="161"/>
      <c r="J272" s="161"/>
      <c r="K272" s="161"/>
      <c r="L272" s="161"/>
      <c r="M272" s="161"/>
      <c r="N272" s="160"/>
      <c r="O272" s="160"/>
      <c r="P272" s="160"/>
      <c r="Q272" s="160"/>
      <c r="R272" s="161"/>
      <c r="S272" s="161"/>
      <c r="T272" s="161"/>
      <c r="U272" s="161"/>
      <c r="V272" s="161"/>
      <c r="W272" s="161"/>
      <c r="X272" s="161"/>
      <c r="Y272" s="161"/>
      <c r="Z272" s="151"/>
      <c r="AA272" s="151"/>
      <c r="AB272" s="151"/>
      <c r="AC272" s="151"/>
      <c r="AD272" s="151"/>
      <c r="AE272" s="151"/>
      <c r="AF272" s="151"/>
      <c r="AG272" s="151" t="s">
        <v>337</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3" x14ac:dyDescent="0.2">
      <c r="A273" s="158"/>
      <c r="B273" s="159"/>
      <c r="C273" s="274" t="s">
        <v>4522</v>
      </c>
      <c r="D273" s="275"/>
      <c r="E273" s="275"/>
      <c r="F273" s="275"/>
      <c r="G273" s="275"/>
      <c r="H273" s="161"/>
      <c r="I273" s="161"/>
      <c r="J273" s="161"/>
      <c r="K273" s="161"/>
      <c r="L273" s="161"/>
      <c r="M273" s="161"/>
      <c r="N273" s="160"/>
      <c r="O273" s="160"/>
      <c r="P273" s="160"/>
      <c r="Q273" s="160"/>
      <c r="R273" s="161"/>
      <c r="S273" s="161"/>
      <c r="T273" s="161"/>
      <c r="U273" s="161"/>
      <c r="V273" s="161"/>
      <c r="W273" s="161"/>
      <c r="X273" s="161"/>
      <c r="Y273" s="161"/>
      <c r="Z273" s="151"/>
      <c r="AA273" s="151"/>
      <c r="AB273" s="151"/>
      <c r="AC273" s="151"/>
      <c r="AD273" s="151"/>
      <c r="AE273" s="151"/>
      <c r="AF273" s="151"/>
      <c r="AG273" s="151" t="s">
        <v>337</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3" x14ac:dyDescent="0.2">
      <c r="A274" s="158"/>
      <c r="B274" s="159"/>
      <c r="C274" s="274" t="s">
        <v>4523</v>
      </c>
      <c r="D274" s="275"/>
      <c r="E274" s="275"/>
      <c r="F274" s="275"/>
      <c r="G274" s="275"/>
      <c r="H274" s="161"/>
      <c r="I274" s="161"/>
      <c r="J274" s="161"/>
      <c r="K274" s="161"/>
      <c r="L274" s="161"/>
      <c r="M274" s="161"/>
      <c r="N274" s="160"/>
      <c r="O274" s="160"/>
      <c r="P274" s="160"/>
      <c r="Q274" s="160"/>
      <c r="R274" s="161"/>
      <c r="S274" s="161"/>
      <c r="T274" s="161"/>
      <c r="U274" s="161"/>
      <c r="V274" s="161"/>
      <c r="W274" s="161"/>
      <c r="X274" s="161"/>
      <c r="Y274" s="161"/>
      <c r="Z274" s="151"/>
      <c r="AA274" s="151"/>
      <c r="AB274" s="151"/>
      <c r="AC274" s="151"/>
      <c r="AD274" s="151"/>
      <c r="AE274" s="151"/>
      <c r="AF274" s="151"/>
      <c r="AG274" s="151" t="s">
        <v>337</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3" x14ac:dyDescent="0.2">
      <c r="A275" s="158"/>
      <c r="B275" s="159"/>
      <c r="C275" s="274" t="s">
        <v>4524</v>
      </c>
      <c r="D275" s="275"/>
      <c r="E275" s="275"/>
      <c r="F275" s="275"/>
      <c r="G275" s="275"/>
      <c r="H275" s="161"/>
      <c r="I275" s="161"/>
      <c r="J275" s="161"/>
      <c r="K275" s="161"/>
      <c r="L275" s="161"/>
      <c r="M275" s="161"/>
      <c r="N275" s="160"/>
      <c r="O275" s="160"/>
      <c r="P275" s="160"/>
      <c r="Q275" s="160"/>
      <c r="R275" s="161"/>
      <c r="S275" s="161"/>
      <c r="T275" s="161"/>
      <c r="U275" s="161"/>
      <c r="V275" s="161"/>
      <c r="W275" s="161"/>
      <c r="X275" s="161"/>
      <c r="Y275" s="161"/>
      <c r="Z275" s="151"/>
      <c r="AA275" s="151"/>
      <c r="AB275" s="151"/>
      <c r="AC275" s="151"/>
      <c r="AD275" s="151"/>
      <c r="AE275" s="151"/>
      <c r="AF275" s="151"/>
      <c r="AG275" s="151" t="s">
        <v>337</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3" x14ac:dyDescent="0.2">
      <c r="A276" s="158"/>
      <c r="B276" s="159"/>
      <c r="C276" s="274" t="s">
        <v>4397</v>
      </c>
      <c r="D276" s="275"/>
      <c r="E276" s="275"/>
      <c r="F276" s="275"/>
      <c r="G276" s="275"/>
      <c r="H276" s="161"/>
      <c r="I276" s="161"/>
      <c r="J276" s="161"/>
      <c r="K276" s="161"/>
      <c r="L276" s="161"/>
      <c r="M276" s="161"/>
      <c r="N276" s="160"/>
      <c r="O276" s="160"/>
      <c r="P276" s="160"/>
      <c r="Q276" s="160"/>
      <c r="R276" s="161"/>
      <c r="S276" s="161"/>
      <c r="T276" s="161"/>
      <c r="U276" s="161"/>
      <c r="V276" s="161"/>
      <c r="W276" s="161"/>
      <c r="X276" s="161"/>
      <c r="Y276" s="161"/>
      <c r="Z276" s="151"/>
      <c r="AA276" s="151"/>
      <c r="AB276" s="151"/>
      <c r="AC276" s="151"/>
      <c r="AD276" s="151"/>
      <c r="AE276" s="151"/>
      <c r="AF276" s="151"/>
      <c r="AG276" s="151" t="s">
        <v>337</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3" x14ac:dyDescent="0.2">
      <c r="A277" s="158"/>
      <c r="B277" s="159"/>
      <c r="C277" s="274" t="s">
        <v>4525</v>
      </c>
      <c r="D277" s="275"/>
      <c r="E277" s="275"/>
      <c r="F277" s="275"/>
      <c r="G277" s="275"/>
      <c r="H277" s="161"/>
      <c r="I277" s="161"/>
      <c r="J277" s="161"/>
      <c r="K277" s="161"/>
      <c r="L277" s="161"/>
      <c r="M277" s="161"/>
      <c r="N277" s="160"/>
      <c r="O277" s="160"/>
      <c r="P277" s="160"/>
      <c r="Q277" s="160"/>
      <c r="R277" s="161"/>
      <c r="S277" s="161"/>
      <c r="T277" s="161"/>
      <c r="U277" s="161"/>
      <c r="V277" s="161"/>
      <c r="W277" s="161"/>
      <c r="X277" s="161"/>
      <c r="Y277" s="161"/>
      <c r="Z277" s="151"/>
      <c r="AA277" s="151"/>
      <c r="AB277" s="151"/>
      <c r="AC277" s="151"/>
      <c r="AD277" s="151"/>
      <c r="AE277" s="151"/>
      <c r="AF277" s="151"/>
      <c r="AG277" s="151" t="s">
        <v>337</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3" x14ac:dyDescent="0.2">
      <c r="A278" s="158"/>
      <c r="B278" s="159"/>
      <c r="C278" s="274" t="s">
        <v>4526</v>
      </c>
      <c r="D278" s="275"/>
      <c r="E278" s="275"/>
      <c r="F278" s="275"/>
      <c r="G278" s="275"/>
      <c r="H278" s="161"/>
      <c r="I278" s="161"/>
      <c r="J278" s="161"/>
      <c r="K278" s="161"/>
      <c r="L278" s="161"/>
      <c r="M278" s="161"/>
      <c r="N278" s="160"/>
      <c r="O278" s="160"/>
      <c r="P278" s="160"/>
      <c r="Q278" s="160"/>
      <c r="R278" s="161"/>
      <c r="S278" s="161"/>
      <c r="T278" s="161"/>
      <c r="U278" s="161"/>
      <c r="V278" s="161"/>
      <c r="W278" s="161"/>
      <c r="X278" s="161"/>
      <c r="Y278" s="161"/>
      <c r="Z278" s="151"/>
      <c r="AA278" s="151"/>
      <c r="AB278" s="151"/>
      <c r="AC278" s="151"/>
      <c r="AD278" s="151"/>
      <c r="AE278" s="151"/>
      <c r="AF278" s="151"/>
      <c r="AG278" s="151" t="s">
        <v>337</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3" x14ac:dyDescent="0.2">
      <c r="A279" s="158"/>
      <c r="B279" s="159"/>
      <c r="C279" s="274" t="s">
        <v>4365</v>
      </c>
      <c r="D279" s="275"/>
      <c r="E279" s="275"/>
      <c r="F279" s="275"/>
      <c r="G279" s="275"/>
      <c r="H279" s="161"/>
      <c r="I279" s="161"/>
      <c r="J279" s="161"/>
      <c r="K279" s="161"/>
      <c r="L279" s="161"/>
      <c r="M279" s="161"/>
      <c r="N279" s="160"/>
      <c r="O279" s="160"/>
      <c r="P279" s="160"/>
      <c r="Q279" s="160"/>
      <c r="R279" s="161"/>
      <c r="S279" s="161"/>
      <c r="T279" s="161"/>
      <c r="U279" s="161"/>
      <c r="V279" s="161"/>
      <c r="W279" s="161"/>
      <c r="X279" s="161"/>
      <c r="Y279" s="161"/>
      <c r="Z279" s="151"/>
      <c r="AA279" s="151"/>
      <c r="AB279" s="151"/>
      <c r="AC279" s="151"/>
      <c r="AD279" s="151"/>
      <c r="AE279" s="151"/>
      <c r="AF279" s="151"/>
      <c r="AG279" s="151" t="s">
        <v>337</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3" x14ac:dyDescent="0.2">
      <c r="A280" s="158"/>
      <c r="B280" s="159"/>
      <c r="C280" s="274" t="s">
        <v>4527</v>
      </c>
      <c r="D280" s="275"/>
      <c r="E280" s="275"/>
      <c r="F280" s="275"/>
      <c r="G280" s="275"/>
      <c r="H280" s="161"/>
      <c r="I280" s="161"/>
      <c r="J280" s="161"/>
      <c r="K280" s="161"/>
      <c r="L280" s="161"/>
      <c r="M280" s="161"/>
      <c r="N280" s="160"/>
      <c r="O280" s="160"/>
      <c r="P280" s="160"/>
      <c r="Q280" s="160"/>
      <c r="R280" s="161"/>
      <c r="S280" s="161"/>
      <c r="T280" s="161"/>
      <c r="U280" s="161"/>
      <c r="V280" s="161"/>
      <c r="W280" s="161"/>
      <c r="X280" s="161"/>
      <c r="Y280" s="161"/>
      <c r="Z280" s="151"/>
      <c r="AA280" s="151"/>
      <c r="AB280" s="151"/>
      <c r="AC280" s="151"/>
      <c r="AD280" s="151"/>
      <c r="AE280" s="151"/>
      <c r="AF280" s="151"/>
      <c r="AG280" s="151" t="s">
        <v>337</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3" x14ac:dyDescent="0.2">
      <c r="A281" s="158"/>
      <c r="B281" s="159"/>
      <c r="C281" s="274" t="s">
        <v>4528</v>
      </c>
      <c r="D281" s="275"/>
      <c r="E281" s="275"/>
      <c r="F281" s="275"/>
      <c r="G281" s="275"/>
      <c r="H281" s="161"/>
      <c r="I281" s="161"/>
      <c r="J281" s="161"/>
      <c r="K281" s="161"/>
      <c r="L281" s="161"/>
      <c r="M281" s="161"/>
      <c r="N281" s="160"/>
      <c r="O281" s="160"/>
      <c r="P281" s="160"/>
      <c r="Q281" s="160"/>
      <c r="R281" s="161"/>
      <c r="S281" s="161"/>
      <c r="T281" s="161"/>
      <c r="U281" s="161"/>
      <c r="V281" s="161"/>
      <c r="W281" s="161"/>
      <c r="X281" s="161"/>
      <c r="Y281" s="161"/>
      <c r="Z281" s="151"/>
      <c r="AA281" s="151"/>
      <c r="AB281" s="151"/>
      <c r="AC281" s="151"/>
      <c r="AD281" s="151"/>
      <c r="AE281" s="151"/>
      <c r="AF281" s="151"/>
      <c r="AG281" s="151" t="s">
        <v>337</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3" x14ac:dyDescent="0.2">
      <c r="A282" s="158"/>
      <c r="B282" s="159"/>
      <c r="C282" s="274" t="s">
        <v>4529</v>
      </c>
      <c r="D282" s="275"/>
      <c r="E282" s="275"/>
      <c r="F282" s="275"/>
      <c r="G282" s="275"/>
      <c r="H282" s="161"/>
      <c r="I282" s="161"/>
      <c r="J282" s="161"/>
      <c r="K282" s="161"/>
      <c r="L282" s="161"/>
      <c r="M282" s="161"/>
      <c r="N282" s="160"/>
      <c r="O282" s="160"/>
      <c r="P282" s="160"/>
      <c r="Q282" s="160"/>
      <c r="R282" s="161"/>
      <c r="S282" s="161"/>
      <c r="T282" s="161"/>
      <c r="U282" s="161"/>
      <c r="V282" s="161"/>
      <c r="W282" s="161"/>
      <c r="X282" s="161"/>
      <c r="Y282" s="161"/>
      <c r="Z282" s="151"/>
      <c r="AA282" s="151"/>
      <c r="AB282" s="151"/>
      <c r="AC282" s="151"/>
      <c r="AD282" s="151"/>
      <c r="AE282" s="151"/>
      <c r="AF282" s="151"/>
      <c r="AG282" s="151" t="s">
        <v>337</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3" x14ac:dyDescent="0.2">
      <c r="A283" s="158"/>
      <c r="B283" s="159"/>
      <c r="C283" s="274" t="s">
        <v>4530</v>
      </c>
      <c r="D283" s="275"/>
      <c r="E283" s="275"/>
      <c r="F283" s="275"/>
      <c r="G283" s="275"/>
      <c r="H283" s="161"/>
      <c r="I283" s="161"/>
      <c r="J283" s="161"/>
      <c r="K283" s="161"/>
      <c r="L283" s="161"/>
      <c r="M283" s="161"/>
      <c r="N283" s="160"/>
      <c r="O283" s="160"/>
      <c r="P283" s="160"/>
      <c r="Q283" s="160"/>
      <c r="R283" s="161"/>
      <c r="S283" s="161"/>
      <c r="T283" s="161"/>
      <c r="U283" s="161"/>
      <c r="V283" s="161"/>
      <c r="W283" s="161"/>
      <c r="X283" s="161"/>
      <c r="Y283" s="161"/>
      <c r="Z283" s="151"/>
      <c r="AA283" s="151"/>
      <c r="AB283" s="151"/>
      <c r="AC283" s="151"/>
      <c r="AD283" s="151"/>
      <c r="AE283" s="151"/>
      <c r="AF283" s="151"/>
      <c r="AG283" s="151" t="s">
        <v>337</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3" x14ac:dyDescent="0.2">
      <c r="A284" s="158"/>
      <c r="B284" s="159"/>
      <c r="C284" s="274" t="s">
        <v>4368</v>
      </c>
      <c r="D284" s="275"/>
      <c r="E284" s="275"/>
      <c r="F284" s="275"/>
      <c r="G284" s="275"/>
      <c r="H284" s="161"/>
      <c r="I284" s="161"/>
      <c r="J284" s="161"/>
      <c r="K284" s="161"/>
      <c r="L284" s="161"/>
      <c r="M284" s="161"/>
      <c r="N284" s="160"/>
      <c r="O284" s="160"/>
      <c r="P284" s="160"/>
      <c r="Q284" s="160"/>
      <c r="R284" s="161"/>
      <c r="S284" s="161"/>
      <c r="T284" s="161"/>
      <c r="U284" s="161"/>
      <c r="V284" s="161"/>
      <c r="W284" s="161"/>
      <c r="X284" s="161"/>
      <c r="Y284" s="161"/>
      <c r="Z284" s="151"/>
      <c r="AA284" s="151"/>
      <c r="AB284" s="151"/>
      <c r="AC284" s="151"/>
      <c r="AD284" s="151"/>
      <c r="AE284" s="151"/>
      <c r="AF284" s="151"/>
      <c r="AG284" s="151" t="s">
        <v>337</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3" x14ac:dyDescent="0.2">
      <c r="A285" s="158"/>
      <c r="B285" s="159"/>
      <c r="C285" s="274" t="s">
        <v>4369</v>
      </c>
      <c r="D285" s="275"/>
      <c r="E285" s="275"/>
      <c r="F285" s="275"/>
      <c r="G285" s="275"/>
      <c r="H285" s="161"/>
      <c r="I285" s="161"/>
      <c r="J285" s="161"/>
      <c r="K285" s="161"/>
      <c r="L285" s="161"/>
      <c r="M285" s="161"/>
      <c r="N285" s="160"/>
      <c r="O285" s="160"/>
      <c r="P285" s="160"/>
      <c r="Q285" s="160"/>
      <c r="R285" s="161"/>
      <c r="S285" s="161"/>
      <c r="T285" s="161"/>
      <c r="U285" s="161"/>
      <c r="V285" s="161"/>
      <c r="W285" s="161"/>
      <c r="X285" s="161"/>
      <c r="Y285" s="161"/>
      <c r="Z285" s="151"/>
      <c r="AA285" s="151"/>
      <c r="AB285" s="151"/>
      <c r="AC285" s="151"/>
      <c r="AD285" s="151"/>
      <c r="AE285" s="151"/>
      <c r="AF285" s="151"/>
      <c r="AG285" s="151" t="s">
        <v>337</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3" x14ac:dyDescent="0.2">
      <c r="A286" s="158"/>
      <c r="B286" s="159"/>
      <c r="C286" s="274" t="s">
        <v>4402</v>
      </c>
      <c r="D286" s="275"/>
      <c r="E286" s="275"/>
      <c r="F286" s="275"/>
      <c r="G286" s="275"/>
      <c r="H286" s="161"/>
      <c r="I286" s="161"/>
      <c r="J286" s="161"/>
      <c r="K286" s="161"/>
      <c r="L286" s="161"/>
      <c r="M286" s="161"/>
      <c r="N286" s="160"/>
      <c r="O286" s="160"/>
      <c r="P286" s="160"/>
      <c r="Q286" s="160"/>
      <c r="R286" s="161"/>
      <c r="S286" s="161"/>
      <c r="T286" s="161"/>
      <c r="U286" s="161"/>
      <c r="V286" s="161"/>
      <c r="W286" s="161"/>
      <c r="X286" s="161"/>
      <c r="Y286" s="161"/>
      <c r="Z286" s="151"/>
      <c r="AA286" s="151"/>
      <c r="AB286" s="151"/>
      <c r="AC286" s="151"/>
      <c r="AD286" s="151"/>
      <c r="AE286" s="151"/>
      <c r="AF286" s="151"/>
      <c r="AG286" s="151" t="s">
        <v>337</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3" x14ac:dyDescent="0.2">
      <c r="A287" s="158"/>
      <c r="B287" s="159"/>
      <c r="C287" s="274" t="s">
        <v>4403</v>
      </c>
      <c r="D287" s="275"/>
      <c r="E287" s="275"/>
      <c r="F287" s="275"/>
      <c r="G287" s="275"/>
      <c r="H287" s="161"/>
      <c r="I287" s="161"/>
      <c r="J287" s="161"/>
      <c r="K287" s="161"/>
      <c r="L287" s="161"/>
      <c r="M287" s="161"/>
      <c r="N287" s="160"/>
      <c r="O287" s="160"/>
      <c r="P287" s="160"/>
      <c r="Q287" s="160"/>
      <c r="R287" s="161"/>
      <c r="S287" s="161"/>
      <c r="T287" s="161"/>
      <c r="U287" s="161"/>
      <c r="V287" s="161"/>
      <c r="W287" s="161"/>
      <c r="X287" s="161"/>
      <c r="Y287" s="161"/>
      <c r="Z287" s="151"/>
      <c r="AA287" s="151"/>
      <c r="AB287" s="151"/>
      <c r="AC287" s="151"/>
      <c r="AD287" s="151"/>
      <c r="AE287" s="151"/>
      <c r="AF287" s="151"/>
      <c r="AG287" s="151" t="s">
        <v>337</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3" x14ac:dyDescent="0.2">
      <c r="A288" s="158"/>
      <c r="B288" s="159"/>
      <c r="C288" s="274" t="s">
        <v>4372</v>
      </c>
      <c r="D288" s="275"/>
      <c r="E288" s="275"/>
      <c r="F288" s="275"/>
      <c r="G288" s="275"/>
      <c r="H288" s="161"/>
      <c r="I288" s="161"/>
      <c r="J288" s="161"/>
      <c r="K288" s="161"/>
      <c r="L288" s="161"/>
      <c r="M288" s="161"/>
      <c r="N288" s="160"/>
      <c r="O288" s="160"/>
      <c r="P288" s="160"/>
      <c r="Q288" s="160"/>
      <c r="R288" s="161"/>
      <c r="S288" s="161"/>
      <c r="T288" s="161"/>
      <c r="U288" s="161"/>
      <c r="V288" s="161"/>
      <c r="W288" s="161"/>
      <c r="X288" s="161"/>
      <c r="Y288" s="161"/>
      <c r="Z288" s="151"/>
      <c r="AA288" s="151"/>
      <c r="AB288" s="151"/>
      <c r="AC288" s="151"/>
      <c r="AD288" s="151"/>
      <c r="AE288" s="151"/>
      <c r="AF288" s="151"/>
      <c r="AG288" s="151" t="s">
        <v>337</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3" x14ac:dyDescent="0.2">
      <c r="A289" s="158"/>
      <c r="B289" s="159"/>
      <c r="C289" s="274" t="s">
        <v>4404</v>
      </c>
      <c r="D289" s="275"/>
      <c r="E289" s="275"/>
      <c r="F289" s="275"/>
      <c r="G289" s="275"/>
      <c r="H289" s="161"/>
      <c r="I289" s="161"/>
      <c r="J289" s="161"/>
      <c r="K289" s="161"/>
      <c r="L289" s="161"/>
      <c r="M289" s="161"/>
      <c r="N289" s="160"/>
      <c r="O289" s="160"/>
      <c r="P289" s="160"/>
      <c r="Q289" s="160"/>
      <c r="R289" s="161"/>
      <c r="S289" s="161"/>
      <c r="T289" s="161"/>
      <c r="U289" s="161"/>
      <c r="V289" s="161"/>
      <c r="W289" s="161"/>
      <c r="X289" s="161"/>
      <c r="Y289" s="161"/>
      <c r="Z289" s="151"/>
      <c r="AA289" s="151"/>
      <c r="AB289" s="151"/>
      <c r="AC289" s="151"/>
      <c r="AD289" s="151"/>
      <c r="AE289" s="151"/>
      <c r="AF289" s="151"/>
      <c r="AG289" s="151" t="s">
        <v>337</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3" x14ac:dyDescent="0.2">
      <c r="A290" s="158"/>
      <c r="B290" s="159"/>
      <c r="C290" s="207" t="s">
        <v>464</v>
      </c>
      <c r="D290" s="162"/>
      <c r="E290" s="163"/>
      <c r="F290" s="164"/>
      <c r="G290" s="164"/>
      <c r="H290" s="161"/>
      <c r="I290" s="161"/>
      <c r="J290" s="161"/>
      <c r="K290" s="161"/>
      <c r="L290" s="161"/>
      <c r="M290" s="161"/>
      <c r="N290" s="160"/>
      <c r="O290" s="160"/>
      <c r="P290" s="160"/>
      <c r="Q290" s="160"/>
      <c r="R290" s="161"/>
      <c r="S290" s="161"/>
      <c r="T290" s="161"/>
      <c r="U290" s="161"/>
      <c r="V290" s="161"/>
      <c r="W290" s="161"/>
      <c r="X290" s="161"/>
      <c r="Y290" s="161"/>
      <c r="Z290" s="151"/>
      <c r="AA290" s="151"/>
      <c r="AB290" s="151"/>
      <c r="AC290" s="151"/>
      <c r="AD290" s="151"/>
      <c r="AE290" s="151"/>
      <c r="AF290" s="151"/>
      <c r="AG290" s="151" t="s">
        <v>337</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3" x14ac:dyDescent="0.2">
      <c r="A291" s="158"/>
      <c r="B291" s="159"/>
      <c r="C291" s="274" t="s">
        <v>4378</v>
      </c>
      <c r="D291" s="275"/>
      <c r="E291" s="275"/>
      <c r="F291" s="275"/>
      <c r="G291" s="275"/>
      <c r="H291" s="161"/>
      <c r="I291" s="161"/>
      <c r="J291" s="161"/>
      <c r="K291" s="161"/>
      <c r="L291" s="161"/>
      <c r="M291" s="161"/>
      <c r="N291" s="160"/>
      <c r="O291" s="160"/>
      <c r="P291" s="160"/>
      <c r="Q291" s="160"/>
      <c r="R291" s="161"/>
      <c r="S291" s="161"/>
      <c r="T291" s="161"/>
      <c r="U291" s="161"/>
      <c r="V291" s="161"/>
      <c r="W291" s="161"/>
      <c r="X291" s="161"/>
      <c r="Y291" s="161"/>
      <c r="Z291" s="151"/>
      <c r="AA291" s="151"/>
      <c r="AB291" s="151"/>
      <c r="AC291" s="151"/>
      <c r="AD291" s="151"/>
      <c r="AE291" s="151"/>
      <c r="AF291" s="151"/>
      <c r="AG291" s="151" t="s">
        <v>337</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3" x14ac:dyDescent="0.2">
      <c r="A292" s="158"/>
      <c r="B292" s="159"/>
      <c r="C292" s="274" t="s">
        <v>4531</v>
      </c>
      <c r="D292" s="275"/>
      <c r="E292" s="275"/>
      <c r="F292" s="275"/>
      <c r="G292" s="275"/>
      <c r="H292" s="161"/>
      <c r="I292" s="161"/>
      <c r="J292" s="161"/>
      <c r="K292" s="161"/>
      <c r="L292" s="161"/>
      <c r="M292" s="161"/>
      <c r="N292" s="160"/>
      <c r="O292" s="160"/>
      <c r="P292" s="160"/>
      <c r="Q292" s="160"/>
      <c r="R292" s="161"/>
      <c r="S292" s="161"/>
      <c r="T292" s="161"/>
      <c r="U292" s="161"/>
      <c r="V292" s="161"/>
      <c r="W292" s="161"/>
      <c r="X292" s="161"/>
      <c r="Y292" s="161"/>
      <c r="Z292" s="151"/>
      <c r="AA292" s="151"/>
      <c r="AB292" s="151"/>
      <c r="AC292" s="151"/>
      <c r="AD292" s="151"/>
      <c r="AE292" s="151"/>
      <c r="AF292" s="151"/>
      <c r="AG292" s="151" t="s">
        <v>337</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3" x14ac:dyDescent="0.2">
      <c r="A293" s="158"/>
      <c r="B293" s="159"/>
      <c r="C293" s="274" t="s">
        <v>4532</v>
      </c>
      <c r="D293" s="275"/>
      <c r="E293" s="275"/>
      <c r="F293" s="275"/>
      <c r="G293" s="275"/>
      <c r="H293" s="161"/>
      <c r="I293" s="161"/>
      <c r="J293" s="161"/>
      <c r="K293" s="161"/>
      <c r="L293" s="161"/>
      <c r="M293" s="161"/>
      <c r="N293" s="160"/>
      <c r="O293" s="160"/>
      <c r="P293" s="160"/>
      <c r="Q293" s="160"/>
      <c r="R293" s="161"/>
      <c r="S293" s="161"/>
      <c r="T293" s="161"/>
      <c r="U293" s="161"/>
      <c r="V293" s="161"/>
      <c r="W293" s="161"/>
      <c r="X293" s="161"/>
      <c r="Y293" s="161"/>
      <c r="Z293" s="151"/>
      <c r="AA293" s="151"/>
      <c r="AB293" s="151"/>
      <c r="AC293" s="151"/>
      <c r="AD293" s="151"/>
      <c r="AE293" s="151"/>
      <c r="AF293" s="151"/>
      <c r="AG293" s="151" t="s">
        <v>337</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3" x14ac:dyDescent="0.2">
      <c r="A294" s="158"/>
      <c r="B294" s="159"/>
      <c r="C294" s="274" t="s">
        <v>4407</v>
      </c>
      <c r="D294" s="275"/>
      <c r="E294" s="275"/>
      <c r="F294" s="275"/>
      <c r="G294" s="275"/>
      <c r="H294" s="161"/>
      <c r="I294" s="161"/>
      <c r="J294" s="161"/>
      <c r="K294" s="161"/>
      <c r="L294" s="161"/>
      <c r="M294" s="161"/>
      <c r="N294" s="160"/>
      <c r="O294" s="160"/>
      <c r="P294" s="160"/>
      <c r="Q294" s="160"/>
      <c r="R294" s="161"/>
      <c r="S294" s="161"/>
      <c r="T294" s="161"/>
      <c r="U294" s="161"/>
      <c r="V294" s="161"/>
      <c r="W294" s="161"/>
      <c r="X294" s="161"/>
      <c r="Y294" s="161"/>
      <c r="Z294" s="151"/>
      <c r="AA294" s="151"/>
      <c r="AB294" s="151"/>
      <c r="AC294" s="151"/>
      <c r="AD294" s="151"/>
      <c r="AE294" s="151"/>
      <c r="AF294" s="151"/>
      <c r="AG294" s="151" t="s">
        <v>337</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3" x14ac:dyDescent="0.2">
      <c r="A295" s="158"/>
      <c r="B295" s="159"/>
      <c r="C295" s="274" t="s">
        <v>4533</v>
      </c>
      <c r="D295" s="275"/>
      <c r="E295" s="275"/>
      <c r="F295" s="275"/>
      <c r="G295" s="275"/>
      <c r="H295" s="161"/>
      <c r="I295" s="161"/>
      <c r="J295" s="161"/>
      <c r="K295" s="161"/>
      <c r="L295" s="161"/>
      <c r="M295" s="161"/>
      <c r="N295" s="160"/>
      <c r="O295" s="160"/>
      <c r="P295" s="160"/>
      <c r="Q295" s="160"/>
      <c r="R295" s="161"/>
      <c r="S295" s="161"/>
      <c r="T295" s="161"/>
      <c r="U295" s="161"/>
      <c r="V295" s="161"/>
      <c r="W295" s="161"/>
      <c r="X295" s="161"/>
      <c r="Y295" s="161"/>
      <c r="Z295" s="151"/>
      <c r="AA295" s="151"/>
      <c r="AB295" s="151"/>
      <c r="AC295" s="151"/>
      <c r="AD295" s="151"/>
      <c r="AE295" s="151"/>
      <c r="AF295" s="151"/>
      <c r="AG295" s="151" t="s">
        <v>337</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3" x14ac:dyDescent="0.2">
      <c r="A296" s="158"/>
      <c r="B296" s="159"/>
      <c r="C296" s="274" t="s">
        <v>4534</v>
      </c>
      <c r="D296" s="275"/>
      <c r="E296" s="275"/>
      <c r="F296" s="275"/>
      <c r="G296" s="275"/>
      <c r="H296" s="161"/>
      <c r="I296" s="161"/>
      <c r="J296" s="161"/>
      <c r="K296" s="161"/>
      <c r="L296" s="161"/>
      <c r="M296" s="161"/>
      <c r="N296" s="160"/>
      <c r="O296" s="160"/>
      <c r="P296" s="160"/>
      <c r="Q296" s="160"/>
      <c r="R296" s="161"/>
      <c r="S296" s="161"/>
      <c r="T296" s="161"/>
      <c r="U296" s="161"/>
      <c r="V296" s="161"/>
      <c r="W296" s="161"/>
      <c r="X296" s="161"/>
      <c r="Y296" s="161"/>
      <c r="Z296" s="151"/>
      <c r="AA296" s="151"/>
      <c r="AB296" s="151"/>
      <c r="AC296" s="151"/>
      <c r="AD296" s="151"/>
      <c r="AE296" s="151"/>
      <c r="AF296" s="151"/>
      <c r="AG296" s="151" t="s">
        <v>337</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93" t="str">
        <f>C296</f>
        <v>Vodící trubky - 2x 1,5", D33,7mm, dl.2x 8,0m, distanční rozpěrky po 1,5m, materiál : korozivzdorná ocel</v>
      </c>
      <c r="BB296" s="151"/>
      <c r="BC296" s="151"/>
      <c r="BD296" s="151"/>
      <c r="BE296" s="151"/>
      <c r="BF296" s="151"/>
      <c r="BG296" s="151"/>
      <c r="BH296" s="151"/>
    </row>
    <row r="297" spans="1:60" outlineLevel="3" x14ac:dyDescent="0.2">
      <c r="A297" s="158"/>
      <c r="B297" s="159"/>
      <c r="C297" s="274" t="s">
        <v>4535</v>
      </c>
      <c r="D297" s="275"/>
      <c r="E297" s="275"/>
      <c r="F297" s="275"/>
      <c r="G297" s="275"/>
      <c r="H297" s="161"/>
      <c r="I297" s="161"/>
      <c r="J297" s="161"/>
      <c r="K297" s="161"/>
      <c r="L297" s="161"/>
      <c r="M297" s="161"/>
      <c r="N297" s="160"/>
      <c r="O297" s="160"/>
      <c r="P297" s="160"/>
      <c r="Q297" s="160"/>
      <c r="R297" s="161"/>
      <c r="S297" s="161"/>
      <c r="T297" s="161"/>
      <c r="U297" s="161"/>
      <c r="V297" s="161"/>
      <c r="W297" s="161"/>
      <c r="X297" s="161"/>
      <c r="Y297" s="161"/>
      <c r="Z297" s="151"/>
      <c r="AA297" s="151"/>
      <c r="AB297" s="151"/>
      <c r="AC297" s="151"/>
      <c r="AD297" s="151"/>
      <c r="AE297" s="151"/>
      <c r="AF297" s="151"/>
      <c r="AG297" s="151" t="s">
        <v>337</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3" x14ac:dyDescent="0.2">
      <c r="A298" s="158"/>
      <c r="B298" s="159"/>
      <c r="C298" s="274" t="s">
        <v>4386</v>
      </c>
      <c r="D298" s="275"/>
      <c r="E298" s="275"/>
      <c r="F298" s="275"/>
      <c r="G298" s="275"/>
      <c r="H298" s="161"/>
      <c r="I298" s="161"/>
      <c r="J298" s="161"/>
      <c r="K298" s="161"/>
      <c r="L298" s="161"/>
      <c r="M298" s="161"/>
      <c r="N298" s="160"/>
      <c r="O298" s="160"/>
      <c r="P298" s="160"/>
      <c r="Q298" s="160"/>
      <c r="R298" s="161"/>
      <c r="S298" s="161"/>
      <c r="T298" s="161"/>
      <c r="U298" s="161"/>
      <c r="V298" s="161"/>
      <c r="W298" s="161"/>
      <c r="X298" s="161"/>
      <c r="Y298" s="161"/>
      <c r="Z298" s="151"/>
      <c r="AA298" s="151"/>
      <c r="AB298" s="151"/>
      <c r="AC298" s="151"/>
      <c r="AD298" s="151"/>
      <c r="AE298" s="151"/>
      <c r="AF298" s="151"/>
      <c r="AG298" s="151" t="s">
        <v>337</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3" x14ac:dyDescent="0.2">
      <c r="A299" s="158"/>
      <c r="B299" s="159"/>
      <c r="C299" s="274" t="s">
        <v>4536</v>
      </c>
      <c r="D299" s="275"/>
      <c r="E299" s="275"/>
      <c r="F299" s="275"/>
      <c r="G299" s="275"/>
      <c r="H299" s="161"/>
      <c r="I299" s="161"/>
      <c r="J299" s="161"/>
      <c r="K299" s="161"/>
      <c r="L299" s="161"/>
      <c r="M299" s="161"/>
      <c r="N299" s="160"/>
      <c r="O299" s="160"/>
      <c r="P299" s="160"/>
      <c r="Q299" s="160"/>
      <c r="R299" s="161"/>
      <c r="S299" s="161"/>
      <c r="T299" s="161"/>
      <c r="U299" s="161"/>
      <c r="V299" s="161"/>
      <c r="W299" s="161"/>
      <c r="X299" s="161"/>
      <c r="Y299" s="161"/>
      <c r="Z299" s="151"/>
      <c r="AA299" s="151"/>
      <c r="AB299" s="151"/>
      <c r="AC299" s="151"/>
      <c r="AD299" s="151"/>
      <c r="AE299" s="151"/>
      <c r="AF299" s="151"/>
      <c r="AG299" s="151" t="s">
        <v>337</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x14ac:dyDescent="0.2">
      <c r="A300" s="166" t="s">
        <v>326</v>
      </c>
      <c r="B300" s="167" t="s">
        <v>220</v>
      </c>
      <c r="C300" s="180" t="s">
        <v>221</v>
      </c>
      <c r="D300" s="168"/>
      <c r="E300" s="169"/>
      <c r="F300" s="170"/>
      <c r="G300" s="170">
        <f>SUMIF(AG301:AG353,"&lt;&gt;NOR",G301:G353)</f>
        <v>0</v>
      </c>
      <c r="H300" s="170"/>
      <c r="I300" s="170">
        <f>SUM(I301:I353)</f>
        <v>0</v>
      </c>
      <c r="J300" s="170"/>
      <c r="K300" s="170">
        <f>SUM(K301:K353)</f>
        <v>0</v>
      </c>
      <c r="L300" s="170"/>
      <c r="M300" s="170">
        <f>SUM(M301:M353)</f>
        <v>0</v>
      </c>
      <c r="N300" s="169"/>
      <c r="O300" s="169">
        <f>SUM(O301:O353)</f>
        <v>0</v>
      </c>
      <c r="P300" s="169"/>
      <c r="Q300" s="169">
        <f>SUM(Q301:Q353)</f>
        <v>0</v>
      </c>
      <c r="R300" s="170"/>
      <c r="S300" s="170"/>
      <c r="T300" s="171"/>
      <c r="U300" s="165"/>
      <c r="V300" s="165">
        <f>SUM(V301:V353)</f>
        <v>0</v>
      </c>
      <c r="W300" s="165"/>
      <c r="X300" s="165"/>
      <c r="Y300" s="165"/>
      <c r="AG300" t="s">
        <v>327</v>
      </c>
    </row>
    <row r="301" spans="1:60" ht="22.5" outlineLevel="1" x14ac:dyDescent="0.2">
      <c r="A301" s="173">
        <v>11</v>
      </c>
      <c r="B301" s="174" t="s">
        <v>4537</v>
      </c>
      <c r="C301" s="181" t="s">
        <v>4538</v>
      </c>
      <c r="D301" s="175" t="s">
        <v>1715</v>
      </c>
      <c r="E301" s="176">
        <v>1</v>
      </c>
      <c r="F301" s="177"/>
      <c r="G301" s="178">
        <f>ROUND(E301*F301,2)</f>
        <v>0</v>
      </c>
      <c r="H301" s="177"/>
      <c r="I301" s="178">
        <f>ROUND(E301*H301,2)</f>
        <v>0</v>
      </c>
      <c r="J301" s="177"/>
      <c r="K301" s="178">
        <f>ROUND(E301*J301,2)</f>
        <v>0</v>
      </c>
      <c r="L301" s="178">
        <v>21</v>
      </c>
      <c r="M301" s="178">
        <f>G301*(1+L301/100)</f>
        <v>0</v>
      </c>
      <c r="N301" s="176">
        <v>0</v>
      </c>
      <c r="O301" s="176">
        <f>ROUND(E301*N301,2)</f>
        <v>0</v>
      </c>
      <c r="P301" s="176">
        <v>0</v>
      </c>
      <c r="Q301" s="176">
        <f>ROUND(E301*P301,2)</f>
        <v>0</v>
      </c>
      <c r="R301" s="178"/>
      <c r="S301" s="178" t="s">
        <v>331</v>
      </c>
      <c r="T301" s="179" t="s">
        <v>332</v>
      </c>
      <c r="U301" s="161">
        <v>0</v>
      </c>
      <c r="V301" s="161">
        <f>ROUND(E301*U301,2)</f>
        <v>0</v>
      </c>
      <c r="W301" s="161"/>
      <c r="X301" s="161" t="s">
        <v>375</v>
      </c>
      <c r="Y301" s="161" t="s">
        <v>334</v>
      </c>
      <c r="Z301" s="151"/>
      <c r="AA301" s="151"/>
      <c r="AB301" s="151"/>
      <c r="AC301" s="151"/>
      <c r="AD301" s="151"/>
      <c r="AE301" s="151"/>
      <c r="AF301" s="151"/>
      <c r="AG301" s="151" t="s">
        <v>376</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2" x14ac:dyDescent="0.2">
      <c r="A302" s="158"/>
      <c r="B302" s="159"/>
      <c r="C302" s="263" t="s">
        <v>4352</v>
      </c>
      <c r="D302" s="264"/>
      <c r="E302" s="264"/>
      <c r="F302" s="264"/>
      <c r="G302" s="264"/>
      <c r="H302" s="161"/>
      <c r="I302" s="161"/>
      <c r="J302" s="161"/>
      <c r="K302" s="161"/>
      <c r="L302" s="161"/>
      <c r="M302" s="161"/>
      <c r="N302" s="160"/>
      <c r="O302" s="160"/>
      <c r="P302" s="160"/>
      <c r="Q302" s="160"/>
      <c r="R302" s="161"/>
      <c r="S302" s="161"/>
      <c r="T302" s="161"/>
      <c r="U302" s="161"/>
      <c r="V302" s="161"/>
      <c r="W302" s="161"/>
      <c r="X302" s="161"/>
      <c r="Y302" s="161"/>
      <c r="Z302" s="151"/>
      <c r="AA302" s="151"/>
      <c r="AB302" s="151"/>
      <c r="AC302" s="151"/>
      <c r="AD302" s="151"/>
      <c r="AE302" s="151"/>
      <c r="AF302" s="151"/>
      <c r="AG302" s="151" t="s">
        <v>337</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3" x14ac:dyDescent="0.2">
      <c r="A303" s="158"/>
      <c r="B303" s="159"/>
      <c r="C303" s="274" t="s">
        <v>4539</v>
      </c>
      <c r="D303" s="275"/>
      <c r="E303" s="275"/>
      <c r="F303" s="275"/>
      <c r="G303" s="275"/>
      <c r="H303" s="161"/>
      <c r="I303" s="161"/>
      <c r="J303" s="161"/>
      <c r="K303" s="161"/>
      <c r="L303" s="161"/>
      <c r="M303" s="161"/>
      <c r="N303" s="160"/>
      <c r="O303" s="160"/>
      <c r="P303" s="160"/>
      <c r="Q303" s="160"/>
      <c r="R303" s="161"/>
      <c r="S303" s="161"/>
      <c r="T303" s="161"/>
      <c r="U303" s="161"/>
      <c r="V303" s="161"/>
      <c r="W303" s="161"/>
      <c r="X303" s="161"/>
      <c r="Y303" s="161"/>
      <c r="Z303" s="151"/>
      <c r="AA303" s="151"/>
      <c r="AB303" s="151"/>
      <c r="AC303" s="151"/>
      <c r="AD303" s="151"/>
      <c r="AE303" s="151"/>
      <c r="AF303" s="151"/>
      <c r="AG303" s="151" t="s">
        <v>337</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3" x14ac:dyDescent="0.2">
      <c r="A304" s="158"/>
      <c r="B304" s="159"/>
      <c r="C304" s="274" t="s">
        <v>4470</v>
      </c>
      <c r="D304" s="275"/>
      <c r="E304" s="275"/>
      <c r="F304" s="275"/>
      <c r="G304" s="275"/>
      <c r="H304" s="161"/>
      <c r="I304" s="161"/>
      <c r="J304" s="161"/>
      <c r="K304" s="161"/>
      <c r="L304" s="161"/>
      <c r="M304" s="161"/>
      <c r="N304" s="160"/>
      <c r="O304" s="160"/>
      <c r="P304" s="160"/>
      <c r="Q304" s="160"/>
      <c r="R304" s="161"/>
      <c r="S304" s="161"/>
      <c r="T304" s="161"/>
      <c r="U304" s="161"/>
      <c r="V304" s="161"/>
      <c r="W304" s="161"/>
      <c r="X304" s="161"/>
      <c r="Y304" s="161"/>
      <c r="Z304" s="151"/>
      <c r="AA304" s="151"/>
      <c r="AB304" s="151"/>
      <c r="AC304" s="151"/>
      <c r="AD304" s="151"/>
      <c r="AE304" s="151"/>
      <c r="AF304" s="151"/>
      <c r="AG304" s="151" t="s">
        <v>337</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3" x14ac:dyDescent="0.2">
      <c r="A305" s="158"/>
      <c r="B305" s="159"/>
      <c r="C305" s="274" t="s">
        <v>4471</v>
      </c>
      <c r="D305" s="275"/>
      <c r="E305" s="275"/>
      <c r="F305" s="275"/>
      <c r="G305" s="275"/>
      <c r="H305" s="161"/>
      <c r="I305" s="161"/>
      <c r="J305" s="161"/>
      <c r="K305" s="161"/>
      <c r="L305" s="161"/>
      <c r="M305" s="161"/>
      <c r="N305" s="160"/>
      <c r="O305" s="160"/>
      <c r="P305" s="160"/>
      <c r="Q305" s="160"/>
      <c r="R305" s="161"/>
      <c r="S305" s="161"/>
      <c r="T305" s="161"/>
      <c r="U305" s="161"/>
      <c r="V305" s="161"/>
      <c r="W305" s="161"/>
      <c r="X305" s="161"/>
      <c r="Y305" s="161"/>
      <c r="Z305" s="151"/>
      <c r="AA305" s="151"/>
      <c r="AB305" s="151"/>
      <c r="AC305" s="151"/>
      <c r="AD305" s="151"/>
      <c r="AE305" s="151"/>
      <c r="AF305" s="151"/>
      <c r="AG305" s="151" t="s">
        <v>337</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3" x14ac:dyDescent="0.2">
      <c r="A306" s="158"/>
      <c r="B306" s="159"/>
      <c r="C306" s="274" t="s">
        <v>4472</v>
      </c>
      <c r="D306" s="275"/>
      <c r="E306" s="275"/>
      <c r="F306" s="275"/>
      <c r="G306" s="275"/>
      <c r="H306" s="161"/>
      <c r="I306" s="161"/>
      <c r="J306" s="161"/>
      <c r="K306" s="161"/>
      <c r="L306" s="161"/>
      <c r="M306" s="161"/>
      <c r="N306" s="160"/>
      <c r="O306" s="160"/>
      <c r="P306" s="160"/>
      <c r="Q306" s="160"/>
      <c r="R306" s="161"/>
      <c r="S306" s="161"/>
      <c r="T306" s="161"/>
      <c r="U306" s="161"/>
      <c r="V306" s="161"/>
      <c r="W306" s="161"/>
      <c r="X306" s="161"/>
      <c r="Y306" s="161"/>
      <c r="Z306" s="151"/>
      <c r="AA306" s="151"/>
      <c r="AB306" s="151"/>
      <c r="AC306" s="151"/>
      <c r="AD306" s="151"/>
      <c r="AE306" s="151"/>
      <c r="AF306" s="151"/>
      <c r="AG306" s="151" t="s">
        <v>337</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3" x14ac:dyDescent="0.2">
      <c r="A307" s="158"/>
      <c r="B307" s="159"/>
      <c r="C307" s="274" t="s">
        <v>4473</v>
      </c>
      <c r="D307" s="275"/>
      <c r="E307" s="275"/>
      <c r="F307" s="275"/>
      <c r="G307" s="275"/>
      <c r="H307" s="161"/>
      <c r="I307" s="161"/>
      <c r="J307" s="161"/>
      <c r="K307" s="161"/>
      <c r="L307" s="161"/>
      <c r="M307" s="161"/>
      <c r="N307" s="160"/>
      <c r="O307" s="160"/>
      <c r="P307" s="160"/>
      <c r="Q307" s="160"/>
      <c r="R307" s="161"/>
      <c r="S307" s="161"/>
      <c r="T307" s="161"/>
      <c r="U307" s="161"/>
      <c r="V307" s="161"/>
      <c r="W307" s="161"/>
      <c r="X307" s="161"/>
      <c r="Y307" s="161"/>
      <c r="Z307" s="151"/>
      <c r="AA307" s="151"/>
      <c r="AB307" s="151"/>
      <c r="AC307" s="151"/>
      <c r="AD307" s="151"/>
      <c r="AE307" s="151"/>
      <c r="AF307" s="151"/>
      <c r="AG307" s="151" t="s">
        <v>337</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3" x14ac:dyDescent="0.2">
      <c r="A308" s="158"/>
      <c r="B308" s="159"/>
      <c r="C308" s="274" t="s">
        <v>4474</v>
      </c>
      <c r="D308" s="275"/>
      <c r="E308" s="275"/>
      <c r="F308" s="275"/>
      <c r="G308" s="275"/>
      <c r="H308" s="161"/>
      <c r="I308" s="161"/>
      <c r="J308" s="161"/>
      <c r="K308" s="161"/>
      <c r="L308" s="161"/>
      <c r="M308" s="161"/>
      <c r="N308" s="160"/>
      <c r="O308" s="160"/>
      <c r="P308" s="160"/>
      <c r="Q308" s="160"/>
      <c r="R308" s="161"/>
      <c r="S308" s="161"/>
      <c r="T308" s="161"/>
      <c r="U308" s="161"/>
      <c r="V308" s="161"/>
      <c r="W308" s="161"/>
      <c r="X308" s="161"/>
      <c r="Y308" s="161"/>
      <c r="Z308" s="151"/>
      <c r="AA308" s="151"/>
      <c r="AB308" s="151"/>
      <c r="AC308" s="151"/>
      <c r="AD308" s="151"/>
      <c r="AE308" s="151"/>
      <c r="AF308" s="151"/>
      <c r="AG308" s="151" t="s">
        <v>337</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3" x14ac:dyDescent="0.2">
      <c r="A309" s="158"/>
      <c r="B309" s="159"/>
      <c r="C309" s="207" t="s">
        <v>464</v>
      </c>
      <c r="D309" s="162"/>
      <c r="E309" s="163"/>
      <c r="F309" s="164"/>
      <c r="G309" s="164"/>
      <c r="H309" s="161"/>
      <c r="I309" s="161"/>
      <c r="J309" s="161"/>
      <c r="K309" s="161"/>
      <c r="L309" s="161"/>
      <c r="M309" s="161"/>
      <c r="N309" s="160"/>
      <c r="O309" s="160"/>
      <c r="P309" s="160"/>
      <c r="Q309" s="160"/>
      <c r="R309" s="161"/>
      <c r="S309" s="161"/>
      <c r="T309" s="161"/>
      <c r="U309" s="161"/>
      <c r="V309" s="161"/>
      <c r="W309" s="161"/>
      <c r="X309" s="161"/>
      <c r="Y309" s="161"/>
      <c r="Z309" s="151"/>
      <c r="AA309" s="151"/>
      <c r="AB309" s="151"/>
      <c r="AC309" s="151"/>
      <c r="AD309" s="151"/>
      <c r="AE309" s="151"/>
      <c r="AF309" s="151"/>
      <c r="AG309" s="151" t="s">
        <v>337</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3" x14ac:dyDescent="0.2">
      <c r="A310" s="158"/>
      <c r="B310" s="159"/>
      <c r="C310" s="274" t="s">
        <v>4427</v>
      </c>
      <c r="D310" s="275"/>
      <c r="E310" s="275"/>
      <c r="F310" s="275"/>
      <c r="G310" s="275"/>
      <c r="H310" s="161"/>
      <c r="I310" s="161"/>
      <c r="J310" s="161"/>
      <c r="K310" s="161"/>
      <c r="L310" s="161"/>
      <c r="M310" s="161"/>
      <c r="N310" s="160"/>
      <c r="O310" s="160"/>
      <c r="P310" s="160"/>
      <c r="Q310" s="160"/>
      <c r="R310" s="161"/>
      <c r="S310" s="161"/>
      <c r="T310" s="161"/>
      <c r="U310" s="161"/>
      <c r="V310" s="161"/>
      <c r="W310" s="161"/>
      <c r="X310" s="161"/>
      <c r="Y310" s="161"/>
      <c r="Z310" s="151"/>
      <c r="AA310" s="151"/>
      <c r="AB310" s="151"/>
      <c r="AC310" s="151"/>
      <c r="AD310" s="151"/>
      <c r="AE310" s="151"/>
      <c r="AF310" s="151"/>
      <c r="AG310" s="151" t="s">
        <v>337</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3" x14ac:dyDescent="0.2">
      <c r="A311" s="158"/>
      <c r="B311" s="159"/>
      <c r="C311" s="274" t="s">
        <v>4475</v>
      </c>
      <c r="D311" s="275"/>
      <c r="E311" s="275"/>
      <c r="F311" s="275"/>
      <c r="G311" s="275"/>
      <c r="H311" s="161"/>
      <c r="I311" s="161"/>
      <c r="J311" s="161"/>
      <c r="K311" s="161"/>
      <c r="L311" s="161"/>
      <c r="M311" s="161"/>
      <c r="N311" s="160"/>
      <c r="O311" s="160"/>
      <c r="P311" s="160"/>
      <c r="Q311" s="160"/>
      <c r="R311" s="161"/>
      <c r="S311" s="161"/>
      <c r="T311" s="161"/>
      <c r="U311" s="161"/>
      <c r="V311" s="161"/>
      <c r="W311" s="161"/>
      <c r="X311" s="161"/>
      <c r="Y311" s="161"/>
      <c r="Z311" s="151"/>
      <c r="AA311" s="151"/>
      <c r="AB311" s="151"/>
      <c r="AC311" s="151"/>
      <c r="AD311" s="151"/>
      <c r="AE311" s="151"/>
      <c r="AF311" s="151"/>
      <c r="AG311" s="151" t="s">
        <v>337</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3" x14ac:dyDescent="0.2">
      <c r="A312" s="158"/>
      <c r="B312" s="159"/>
      <c r="C312" s="274" t="s">
        <v>4476</v>
      </c>
      <c r="D312" s="275"/>
      <c r="E312" s="275"/>
      <c r="F312" s="275"/>
      <c r="G312" s="275"/>
      <c r="H312" s="161"/>
      <c r="I312" s="161"/>
      <c r="J312" s="161"/>
      <c r="K312" s="161"/>
      <c r="L312" s="161"/>
      <c r="M312" s="161"/>
      <c r="N312" s="160"/>
      <c r="O312" s="160"/>
      <c r="P312" s="160"/>
      <c r="Q312" s="160"/>
      <c r="R312" s="161"/>
      <c r="S312" s="161"/>
      <c r="T312" s="161"/>
      <c r="U312" s="161"/>
      <c r="V312" s="161"/>
      <c r="W312" s="161"/>
      <c r="X312" s="161"/>
      <c r="Y312" s="161"/>
      <c r="Z312" s="151"/>
      <c r="AA312" s="151"/>
      <c r="AB312" s="151"/>
      <c r="AC312" s="151"/>
      <c r="AD312" s="151"/>
      <c r="AE312" s="151"/>
      <c r="AF312" s="151"/>
      <c r="AG312" s="151" t="s">
        <v>337</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3" x14ac:dyDescent="0.2">
      <c r="A313" s="158"/>
      <c r="B313" s="159"/>
      <c r="C313" s="274" t="s">
        <v>4477</v>
      </c>
      <c r="D313" s="275"/>
      <c r="E313" s="275"/>
      <c r="F313" s="275"/>
      <c r="G313" s="275"/>
      <c r="H313" s="161"/>
      <c r="I313" s="161"/>
      <c r="J313" s="161"/>
      <c r="K313" s="161"/>
      <c r="L313" s="161"/>
      <c r="M313" s="161"/>
      <c r="N313" s="160"/>
      <c r="O313" s="160"/>
      <c r="P313" s="160"/>
      <c r="Q313" s="160"/>
      <c r="R313" s="161"/>
      <c r="S313" s="161"/>
      <c r="T313" s="161"/>
      <c r="U313" s="161"/>
      <c r="V313" s="161"/>
      <c r="W313" s="161"/>
      <c r="X313" s="161"/>
      <c r="Y313" s="161"/>
      <c r="Z313" s="151"/>
      <c r="AA313" s="151"/>
      <c r="AB313" s="151"/>
      <c r="AC313" s="151"/>
      <c r="AD313" s="151"/>
      <c r="AE313" s="151"/>
      <c r="AF313" s="151"/>
      <c r="AG313" s="151" t="s">
        <v>337</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3" x14ac:dyDescent="0.2">
      <c r="A314" s="158"/>
      <c r="B314" s="159"/>
      <c r="C314" s="274" t="s">
        <v>4478</v>
      </c>
      <c r="D314" s="275"/>
      <c r="E314" s="275"/>
      <c r="F314" s="275"/>
      <c r="G314" s="275"/>
      <c r="H314" s="161"/>
      <c r="I314" s="161"/>
      <c r="J314" s="161"/>
      <c r="K314" s="161"/>
      <c r="L314" s="161"/>
      <c r="M314" s="161"/>
      <c r="N314" s="160"/>
      <c r="O314" s="160"/>
      <c r="P314" s="160"/>
      <c r="Q314" s="160"/>
      <c r="R314" s="161"/>
      <c r="S314" s="161"/>
      <c r="T314" s="161"/>
      <c r="U314" s="161"/>
      <c r="V314" s="161"/>
      <c r="W314" s="161"/>
      <c r="X314" s="161"/>
      <c r="Y314" s="161"/>
      <c r="Z314" s="151"/>
      <c r="AA314" s="151"/>
      <c r="AB314" s="151"/>
      <c r="AC314" s="151"/>
      <c r="AD314" s="151"/>
      <c r="AE314" s="151"/>
      <c r="AF314" s="151"/>
      <c r="AG314" s="151" t="s">
        <v>337</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3" x14ac:dyDescent="0.2">
      <c r="A315" s="158"/>
      <c r="B315" s="159"/>
      <c r="C315" s="274" t="s">
        <v>4479</v>
      </c>
      <c r="D315" s="275"/>
      <c r="E315" s="275"/>
      <c r="F315" s="275"/>
      <c r="G315" s="275"/>
      <c r="H315" s="161"/>
      <c r="I315" s="161"/>
      <c r="J315" s="161"/>
      <c r="K315" s="161"/>
      <c r="L315" s="161"/>
      <c r="M315" s="161"/>
      <c r="N315" s="160"/>
      <c r="O315" s="160"/>
      <c r="P315" s="160"/>
      <c r="Q315" s="160"/>
      <c r="R315" s="161"/>
      <c r="S315" s="161"/>
      <c r="T315" s="161"/>
      <c r="U315" s="161"/>
      <c r="V315" s="161"/>
      <c r="W315" s="161"/>
      <c r="X315" s="161"/>
      <c r="Y315" s="161"/>
      <c r="Z315" s="151"/>
      <c r="AA315" s="151"/>
      <c r="AB315" s="151"/>
      <c r="AC315" s="151"/>
      <c r="AD315" s="151"/>
      <c r="AE315" s="151"/>
      <c r="AF315" s="151"/>
      <c r="AG315" s="151" t="s">
        <v>337</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3" x14ac:dyDescent="0.2">
      <c r="A316" s="158"/>
      <c r="B316" s="159"/>
      <c r="C316" s="274" t="s">
        <v>4480</v>
      </c>
      <c r="D316" s="275"/>
      <c r="E316" s="275"/>
      <c r="F316" s="275"/>
      <c r="G316" s="275"/>
      <c r="H316" s="161"/>
      <c r="I316" s="161"/>
      <c r="J316" s="161"/>
      <c r="K316" s="161"/>
      <c r="L316" s="161"/>
      <c r="M316" s="161"/>
      <c r="N316" s="160"/>
      <c r="O316" s="160"/>
      <c r="P316" s="160"/>
      <c r="Q316" s="160"/>
      <c r="R316" s="161"/>
      <c r="S316" s="161"/>
      <c r="T316" s="161"/>
      <c r="U316" s="161"/>
      <c r="V316" s="161"/>
      <c r="W316" s="161"/>
      <c r="X316" s="161"/>
      <c r="Y316" s="161"/>
      <c r="Z316" s="151"/>
      <c r="AA316" s="151"/>
      <c r="AB316" s="151"/>
      <c r="AC316" s="151"/>
      <c r="AD316" s="151"/>
      <c r="AE316" s="151"/>
      <c r="AF316" s="151"/>
      <c r="AG316" s="151" t="s">
        <v>337</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3" x14ac:dyDescent="0.2">
      <c r="A317" s="158"/>
      <c r="B317" s="159"/>
      <c r="C317" s="207" t="s">
        <v>464</v>
      </c>
      <c r="D317" s="162"/>
      <c r="E317" s="163"/>
      <c r="F317" s="164"/>
      <c r="G317" s="164"/>
      <c r="H317" s="161"/>
      <c r="I317" s="161"/>
      <c r="J317" s="161"/>
      <c r="K317" s="161"/>
      <c r="L317" s="161"/>
      <c r="M317" s="161"/>
      <c r="N317" s="160"/>
      <c r="O317" s="160"/>
      <c r="P317" s="160"/>
      <c r="Q317" s="160"/>
      <c r="R317" s="161"/>
      <c r="S317" s="161"/>
      <c r="T317" s="161"/>
      <c r="U317" s="161"/>
      <c r="V317" s="161"/>
      <c r="W317" s="161"/>
      <c r="X317" s="161"/>
      <c r="Y317" s="161"/>
      <c r="Z317" s="151"/>
      <c r="AA317" s="151"/>
      <c r="AB317" s="151"/>
      <c r="AC317" s="151"/>
      <c r="AD317" s="151"/>
      <c r="AE317" s="151"/>
      <c r="AF317" s="151"/>
      <c r="AG317" s="151" t="s">
        <v>337</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3" x14ac:dyDescent="0.2">
      <c r="A318" s="158"/>
      <c r="B318" s="159"/>
      <c r="C318" s="274" t="s">
        <v>4387</v>
      </c>
      <c r="D318" s="275"/>
      <c r="E318" s="275"/>
      <c r="F318" s="275"/>
      <c r="G318" s="275"/>
      <c r="H318" s="161"/>
      <c r="I318" s="161"/>
      <c r="J318" s="161"/>
      <c r="K318" s="161"/>
      <c r="L318" s="161"/>
      <c r="M318" s="161"/>
      <c r="N318" s="160"/>
      <c r="O318" s="160"/>
      <c r="P318" s="160"/>
      <c r="Q318" s="160"/>
      <c r="R318" s="161"/>
      <c r="S318" s="161"/>
      <c r="T318" s="161"/>
      <c r="U318" s="161"/>
      <c r="V318" s="161"/>
      <c r="W318" s="161"/>
      <c r="X318" s="161"/>
      <c r="Y318" s="161"/>
      <c r="Z318" s="151"/>
      <c r="AA318" s="151"/>
      <c r="AB318" s="151"/>
      <c r="AC318" s="151"/>
      <c r="AD318" s="151"/>
      <c r="AE318" s="151"/>
      <c r="AF318" s="151"/>
      <c r="AG318" s="151" t="s">
        <v>337</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ht="22.5" outlineLevel="1" x14ac:dyDescent="0.2">
      <c r="A319" s="173">
        <v>12</v>
      </c>
      <c r="B319" s="174" t="s">
        <v>4540</v>
      </c>
      <c r="C319" s="181" t="s">
        <v>4541</v>
      </c>
      <c r="D319" s="175" t="s">
        <v>1715</v>
      </c>
      <c r="E319" s="176">
        <v>1</v>
      </c>
      <c r="F319" s="177"/>
      <c r="G319" s="178">
        <f>ROUND(E319*F319,2)</f>
        <v>0</v>
      </c>
      <c r="H319" s="177"/>
      <c r="I319" s="178">
        <f>ROUND(E319*H319,2)</f>
        <v>0</v>
      </c>
      <c r="J319" s="177"/>
      <c r="K319" s="178">
        <f>ROUND(E319*J319,2)</f>
        <v>0</v>
      </c>
      <c r="L319" s="178">
        <v>21</v>
      </c>
      <c r="M319" s="178">
        <f>G319*(1+L319/100)</f>
        <v>0</v>
      </c>
      <c r="N319" s="176">
        <v>0</v>
      </c>
      <c r="O319" s="176">
        <f>ROUND(E319*N319,2)</f>
        <v>0</v>
      </c>
      <c r="P319" s="176">
        <v>0</v>
      </c>
      <c r="Q319" s="176">
        <f>ROUND(E319*P319,2)</f>
        <v>0</v>
      </c>
      <c r="R319" s="178"/>
      <c r="S319" s="178" t="s">
        <v>331</v>
      </c>
      <c r="T319" s="179" t="s">
        <v>332</v>
      </c>
      <c r="U319" s="161">
        <v>0</v>
      </c>
      <c r="V319" s="161">
        <f>ROUND(E319*U319,2)</f>
        <v>0</v>
      </c>
      <c r="W319" s="161"/>
      <c r="X319" s="161" t="s">
        <v>375</v>
      </c>
      <c r="Y319" s="161" t="s">
        <v>334</v>
      </c>
      <c r="Z319" s="151"/>
      <c r="AA319" s="151"/>
      <c r="AB319" s="151"/>
      <c r="AC319" s="151"/>
      <c r="AD319" s="151"/>
      <c r="AE319" s="151"/>
      <c r="AF319" s="151"/>
      <c r="AG319" s="151" t="s">
        <v>376</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2" x14ac:dyDescent="0.2">
      <c r="A320" s="158"/>
      <c r="B320" s="159"/>
      <c r="C320" s="263" t="s">
        <v>4352</v>
      </c>
      <c r="D320" s="264"/>
      <c r="E320" s="264"/>
      <c r="F320" s="264"/>
      <c r="G320" s="264"/>
      <c r="H320" s="161"/>
      <c r="I320" s="161"/>
      <c r="J320" s="161"/>
      <c r="K320" s="161"/>
      <c r="L320" s="161"/>
      <c r="M320" s="161"/>
      <c r="N320" s="160"/>
      <c r="O320" s="160"/>
      <c r="P320" s="160"/>
      <c r="Q320" s="160"/>
      <c r="R320" s="161"/>
      <c r="S320" s="161"/>
      <c r="T320" s="161"/>
      <c r="U320" s="161"/>
      <c r="V320" s="161"/>
      <c r="W320" s="161"/>
      <c r="X320" s="161"/>
      <c r="Y320" s="161"/>
      <c r="Z320" s="151"/>
      <c r="AA320" s="151"/>
      <c r="AB320" s="151"/>
      <c r="AC320" s="151"/>
      <c r="AD320" s="151"/>
      <c r="AE320" s="151"/>
      <c r="AF320" s="151"/>
      <c r="AG320" s="151" t="s">
        <v>337</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3" x14ac:dyDescent="0.2">
      <c r="A321" s="158"/>
      <c r="B321" s="159"/>
      <c r="C321" s="274" t="s">
        <v>4542</v>
      </c>
      <c r="D321" s="275"/>
      <c r="E321" s="275"/>
      <c r="F321" s="275"/>
      <c r="G321" s="275"/>
      <c r="H321" s="161"/>
      <c r="I321" s="161"/>
      <c r="J321" s="161"/>
      <c r="K321" s="161"/>
      <c r="L321" s="161"/>
      <c r="M321" s="161"/>
      <c r="N321" s="160"/>
      <c r="O321" s="160"/>
      <c r="P321" s="160"/>
      <c r="Q321" s="160"/>
      <c r="R321" s="161"/>
      <c r="S321" s="161"/>
      <c r="T321" s="161"/>
      <c r="U321" s="161"/>
      <c r="V321" s="161"/>
      <c r="W321" s="161"/>
      <c r="X321" s="161"/>
      <c r="Y321" s="161"/>
      <c r="Z321" s="151"/>
      <c r="AA321" s="151"/>
      <c r="AB321" s="151"/>
      <c r="AC321" s="151"/>
      <c r="AD321" s="151"/>
      <c r="AE321" s="151"/>
      <c r="AF321" s="151"/>
      <c r="AG321" s="151" t="s">
        <v>337</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3" x14ac:dyDescent="0.2">
      <c r="A322" s="158"/>
      <c r="B322" s="159"/>
      <c r="C322" s="274" t="s">
        <v>4543</v>
      </c>
      <c r="D322" s="275"/>
      <c r="E322" s="275"/>
      <c r="F322" s="275"/>
      <c r="G322" s="275"/>
      <c r="H322" s="161"/>
      <c r="I322" s="161"/>
      <c r="J322" s="161"/>
      <c r="K322" s="161"/>
      <c r="L322" s="161"/>
      <c r="M322" s="161"/>
      <c r="N322" s="160"/>
      <c r="O322" s="160"/>
      <c r="P322" s="160"/>
      <c r="Q322" s="160"/>
      <c r="R322" s="161"/>
      <c r="S322" s="161"/>
      <c r="T322" s="161"/>
      <c r="U322" s="161"/>
      <c r="V322" s="161"/>
      <c r="W322" s="161"/>
      <c r="X322" s="161"/>
      <c r="Y322" s="161"/>
      <c r="Z322" s="151"/>
      <c r="AA322" s="151"/>
      <c r="AB322" s="151"/>
      <c r="AC322" s="151"/>
      <c r="AD322" s="151"/>
      <c r="AE322" s="151"/>
      <c r="AF322" s="151"/>
      <c r="AG322" s="151" t="s">
        <v>337</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3" x14ac:dyDescent="0.2">
      <c r="A323" s="158"/>
      <c r="B323" s="159"/>
      <c r="C323" s="274" t="s">
        <v>4544</v>
      </c>
      <c r="D323" s="275"/>
      <c r="E323" s="275"/>
      <c r="F323" s="275"/>
      <c r="G323" s="275"/>
      <c r="H323" s="161"/>
      <c r="I323" s="161"/>
      <c r="J323" s="161"/>
      <c r="K323" s="161"/>
      <c r="L323" s="161"/>
      <c r="M323" s="161"/>
      <c r="N323" s="160"/>
      <c r="O323" s="160"/>
      <c r="P323" s="160"/>
      <c r="Q323" s="160"/>
      <c r="R323" s="161"/>
      <c r="S323" s="161"/>
      <c r="T323" s="161"/>
      <c r="U323" s="161"/>
      <c r="V323" s="161"/>
      <c r="W323" s="161"/>
      <c r="X323" s="161"/>
      <c r="Y323" s="161"/>
      <c r="Z323" s="151"/>
      <c r="AA323" s="151"/>
      <c r="AB323" s="151"/>
      <c r="AC323" s="151"/>
      <c r="AD323" s="151"/>
      <c r="AE323" s="151"/>
      <c r="AF323" s="151"/>
      <c r="AG323" s="151" t="s">
        <v>337</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3" x14ac:dyDescent="0.2">
      <c r="A324" s="158"/>
      <c r="B324" s="159"/>
      <c r="C324" s="274" t="s">
        <v>4387</v>
      </c>
      <c r="D324" s="275"/>
      <c r="E324" s="275"/>
      <c r="F324" s="275"/>
      <c r="G324" s="275"/>
      <c r="H324" s="161"/>
      <c r="I324" s="161"/>
      <c r="J324" s="161"/>
      <c r="K324" s="161"/>
      <c r="L324" s="161"/>
      <c r="M324" s="161"/>
      <c r="N324" s="160"/>
      <c r="O324" s="160"/>
      <c r="P324" s="160"/>
      <c r="Q324" s="160"/>
      <c r="R324" s="161"/>
      <c r="S324" s="161"/>
      <c r="T324" s="161"/>
      <c r="U324" s="161"/>
      <c r="V324" s="161"/>
      <c r="W324" s="161"/>
      <c r="X324" s="161"/>
      <c r="Y324" s="161"/>
      <c r="Z324" s="151"/>
      <c r="AA324" s="151"/>
      <c r="AB324" s="151"/>
      <c r="AC324" s="151"/>
      <c r="AD324" s="151"/>
      <c r="AE324" s="151"/>
      <c r="AF324" s="151"/>
      <c r="AG324" s="151" t="s">
        <v>337</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3">
        <v>13</v>
      </c>
      <c r="B325" s="174" t="s">
        <v>4545</v>
      </c>
      <c r="C325" s="181" t="s">
        <v>4546</v>
      </c>
      <c r="D325" s="175" t="s">
        <v>1715</v>
      </c>
      <c r="E325" s="176">
        <v>1</v>
      </c>
      <c r="F325" s="177"/>
      <c r="G325" s="178">
        <f>ROUND(E325*F325,2)</f>
        <v>0</v>
      </c>
      <c r="H325" s="177"/>
      <c r="I325" s="178">
        <f>ROUND(E325*H325,2)</f>
        <v>0</v>
      </c>
      <c r="J325" s="177"/>
      <c r="K325" s="178">
        <f>ROUND(E325*J325,2)</f>
        <v>0</v>
      </c>
      <c r="L325" s="178">
        <v>21</v>
      </c>
      <c r="M325" s="178">
        <f>G325*(1+L325/100)</f>
        <v>0</v>
      </c>
      <c r="N325" s="176">
        <v>0</v>
      </c>
      <c r="O325" s="176">
        <f>ROUND(E325*N325,2)</f>
        <v>0</v>
      </c>
      <c r="P325" s="176">
        <v>0</v>
      </c>
      <c r="Q325" s="176">
        <f>ROUND(E325*P325,2)</f>
        <v>0</v>
      </c>
      <c r="R325" s="178"/>
      <c r="S325" s="178" t="s">
        <v>331</v>
      </c>
      <c r="T325" s="179" t="s">
        <v>332</v>
      </c>
      <c r="U325" s="161">
        <v>0</v>
      </c>
      <c r="V325" s="161">
        <f>ROUND(E325*U325,2)</f>
        <v>0</v>
      </c>
      <c r="W325" s="161"/>
      <c r="X325" s="161" t="s">
        <v>375</v>
      </c>
      <c r="Y325" s="161" t="s">
        <v>334</v>
      </c>
      <c r="Z325" s="151"/>
      <c r="AA325" s="151"/>
      <c r="AB325" s="151"/>
      <c r="AC325" s="151"/>
      <c r="AD325" s="151"/>
      <c r="AE325" s="151"/>
      <c r="AF325" s="151"/>
      <c r="AG325" s="151" t="s">
        <v>376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2" x14ac:dyDescent="0.2">
      <c r="A326" s="158"/>
      <c r="B326" s="159"/>
      <c r="C326" s="263" t="s">
        <v>4352</v>
      </c>
      <c r="D326" s="264"/>
      <c r="E326" s="264"/>
      <c r="F326" s="264"/>
      <c r="G326" s="264"/>
      <c r="H326" s="161"/>
      <c r="I326" s="161"/>
      <c r="J326" s="161"/>
      <c r="K326" s="161"/>
      <c r="L326" s="161"/>
      <c r="M326" s="161"/>
      <c r="N326" s="160"/>
      <c r="O326" s="160"/>
      <c r="P326" s="160"/>
      <c r="Q326" s="160"/>
      <c r="R326" s="161"/>
      <c r="S326" s="161"/>
      <c r="T326" s="161"/>
      <c r="U326" s="161"/>
      <c r="V326" s="161"/>
      <c r="W326" s="161"/>
      <c r="X326" s="161"/>
      <c r="Y326" s="161"/>
      <c r="Z326" s="151"/>
      <c r="AA326" s="151"/>
      <c r="AB326" s="151"/>
      <c r="AC326" s="151"/>
      <c r="AD326" s="151"/>
      <c r="AE326" s="151"/>
      <c r="AF326" s="151"/>
      <c r="AG326" s="151" t="s">
        <v>337</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3" x14ac:dyDescent="0.2">
      <c r="A327" s="158"/>
      <c r="B327" s="159"/>
      <c r="C327" s="274" t="s">
        <v>4547</v>
      </c>
      <c r="D327" s="275"/>
      <c r="E327" s="275"/>
      <c r="F327" s="275"/>
      <c r="G327" s="275"/>
      <c r="H327" s="161"/>
      <c r="I327" s="161"/>
      <c r="J327" s="161"/>
      <c r="K327" s="161"/>
      <c r="L327" s="161"/>
      <c r="M327" s="161"/>
      <c r="N327" s="160"/>
      <c r="O327" s="160"/>
      <c r="P327" s="160"/>
      <c r="Q327" s="160"/>
      <c r="R327" s="161"/>
      <c r="S327" s="161"/>
      <c r="T327" s="161"/>
      <c r="U327" s="161"/>
      <c r="V327" s="161"/>
      <c r="W327" s="161"/>
      <c r="X327" s="161"/>
      <c r="Y327" s="161"/>
      <c r="Z327" s="151"/>
      <c r="AA327" s="151"/>
      <c r="AB327" s="151"/>
      <c r="AC327" s="151"/>
      <c r="AD327" s="151"/>
      <c r="AE327" s="151"/>
      <c r="AF327" s="151"/>
      <c r="AG327" s="151" t="s">
        <v>337</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3" x14ac:dyDescent="0.2">
      <c r="A328" s="158"/>
      <c r="B328" s="159"/>
      <c r="C328" s="274" t="s">
        <v>4548</v>
      </c>
      <c r="D328" s="275"/>
      <c r="E328" s="275"/>
      <c r="F328" s="275"/>
      <c r="G328" s="275"/>
      <c r="H328" s="161"/>
      <c r="I328" s="161"/>
      <c r="J328" s="161"/>
      <c r="K328" s="161"/>
      <c r="L328" s="161"/>
      <c r="M328" s="161"/>
      <c r="N328" s="160"/>
      <c r="O328" s="160"/>
      <c r="P328" s="160"/>
      <c r="Q328" s="160"/>
      <c r="R328" s="161"/>
      <c r="S328" s="161"/>
      <c r="T328" s="161"/>
      <c r="U328" s="161"/>
      <c r="V328" s="161"/>
      <c r="W328" s="161"/>
      <c r="X328" s="161"/>
      <c r="Y328" s="161"/>
      <c r="Z328" s="151"/>
      <c r="AA328" s="151"/>
      <c r="AB328" s="151"/>
      <c r="AC328" s="151"/>
      <c r="AD328" s="151"/>
      <c r="AE328" s="151"/>
      <c r="AF328" s="151"/>
      <c r="AG328" s="151" t="s">
        <v>337</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3" x14ac:dyDescent="0.2">
      <c r="A329" s="158"/>
      <c r="B329" s="159"/>
      <c r="C329" s="274" t="s">
        <v>4543</v>
      </c>
      <c r="D329" s="275"/>
      <c r="E329" s="275"/>
      <c r="F329" s="275"/>
      <c r="G329" s="275"/>
      <c r="H329" s="161"/>
      <c r="I329" s="161"/>
      <c r="J329" s="161"/>
      <c r="K329" s="161"/>
      <c r="L329" s="161"/>
      <c r="M329" s="161"/>
      <c r="N329" s="160"/>
      <c r="O329" s="160"/>
      <c r="P329" s="160"/>
      <c r="Q329" s="160"/>
      <c r="R329" s="161"/>
      <c r="S329" s="161"/>
      <c r="T329" s="161"/>
      <c r="U329" s="161"/>
      <c r="V329" s="161"/>
      <c r="W329" s="161"/>
      <c r="X329" s="161"/>
      <c r="Y329" s="161"/>
      <c r="Z329" s="151"/>
      <c r="AA329" s="151"/>
      <c r="AB329" s="151"/>
      <c r="AC329" s="151"/>
      <c r="AD329" s="151"/>
      <c r="AE329" s="151"/>
      <c r="AF329" s="151"/>
      <c r="AG329" s="151" t="s">
        <v>337</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3" x14ac:dyDescent="0.2">
      <c r="A330" s="158"/>
      <c r="B330" s="159"/>
      <c r="C330" s="274" t="s">
        <v>4544</v>
      </c>
      <c r="D330" s="275"/>
      <c r="E330" s="275"/>
      <c r="F330" s="275"/>
      <c r="G330" s="275"/>
      <c r="H330" s="161"/>
      <c r="I330" s="161"/>
      <c r="J330" s="161"/>
      <c r="K330" s="161"/>
      <c r="L330" s="161"/>
      <c r="M330" s="161"/>
      <c r="N330" s="160"/>
      <c r="O330" s="160"/>
      <c r="P330" s="160"/>
      <c r="Q330" s="160"/>
      <c r="R330" s="161"/>
      <c r="S330" s="161"/>
      <c r="T330" s="161"/>
      <c r="U330" s="161"/>
      <c r="V330" s="161"/>
      <c r="W330" s="161"/>
      <c r="X330" s="161"/>
      <c r="Y330" s="161"/>
      <c r="Z330" s="151"/>
      <c r="AA330" s="151"/>
      <c r="AB330" s="151"/>
      <c r="AC330" s="151"/>
      <c r="AD330" s="151"/>
      <c r="AE330" s="151"/>
      <c r="AF330" s="151"/>
      <c r="AG330" s="151" t="s">
        <v>337</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3" x14ac:dyDescent="0.2">
      <c r="A331" s="158"/>
      <c r="B331" s="159"/>
      <c r="C331" s="274" t="s">
        <v>4549</v>
      </c>
      <c r="D331" s="275"/>
      <c r="E331" s="275"/>
      <c r="F331" s="275"/>
      <c r="G331" s="275"/>
      <c r="H331" s="161"/>
      <c r="I331" s="161"/>
      <c r="J331" s="161"/>
      <c r="K331" s="161"/>
      <c r="L331" s="161"/>
      <c r="M331" s="161"/>
      <c r="N331" s="160"/>
      <c r="O331" s="160"/>
      <c r="P331" s="160"/>
      <c r="Q331" s="160"/>
      <c r="R331" s="161"/>
      <c r="S331" s="161"/>
      <c r="T331" s="161"/>
      <c r="U331" s="161"/>
      <c r="V331" s="161"/>
      <c r="W331" s="161"/>
      <c r="X331" s="161"/>
      <c r="Y331" s="161"/>
      <c r="Z331" s="151"/>
      <c r="AA331" s="151"/>
      <c r="AB331" s="151"/>
      <c r="AC331" s="151"/>
      <c r="AD331" s="151"/>
      <c r="AE331" s="151"/>
      <c r="AF331" s="151"/>
      <c r="AG331" s="151" t="s">
        <v>337</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173">
        <v>14</v>
      </c>
      <c r="B332" s="174" t="s">
        <v>4550</v>
      </c>
      <c r="C332" s="181" t="s">
        <v>4551</v>
      </c>
      <c r="D332" s="175" t="s">
        <v>1715</v>
      </c>
      <c r="E332" s="176">
        <v>1</v>
      </c>
      <c r="F332" s="177"/>
      <c r="G332" s="178">
        <f>ROUND(E332*F332,2)</f>
        <v>0</v>
      </c>
      <c r="H332" s="177"/>
      <c r="I332" s="178">
        <f>ROUND(E332*H332,2)</f>
        <v>0</v>
      </c>
      <c r="J332" s="177"/>
      <c r="K332" s="178">
        <f>ROUND(E332*J332,2)</f>
        <v>0</v>
      </c>
      <c r="L332" s="178">
        <v>21</v>
      </c>
      <c r="M332" s="178">
        <f>G332*(1+L332/100)</f>
        <v>0</v>
      </c>
      <c r="N332" s="176">
        <v>0</v>
      </c>
      <c r="O332" s="176">
        <f>ROUND(E332*N332,2)</f>
        <v>0</v>
      </c>
      <c r="P332" s="176">
        <v>0</v>
      </c>
      <c r="Q332" s="176">
        <f>ROUND(E332*P332,2)</f>
        <v>0</v>
      </c>
      <c r="R332" s="178"/>
      <c r="S332" s="178" t="s">
        <v>331</v>
      </c>
      <c r="T332" s="179" t="s">
        <v>332</v>
      </c>
      <c r="U332" s="161">
        <v>0</v>
      </c>
      <c r="V332" s="161">
        <f>ROUND(E332*U332,2)</f>
        <v>0</v>
      </c>
      <c r="W332" s="161"/>
      <c r="X332" s="161" t="s">
        <v>375</v>
      </c>
      <c r="Y332" s="161" t="s">
        <v>334</v>
      </c>
      <c r="Z332" s="151"/>
      <c r="AA332" s="151"/>
      <c r="AB332" s="151"/>
      <c r="AC332" s="151"/>
      <c r="AD332" s="151"/>
      <c r="AE332" s="151"/>
      <c r="AF332" s="151"/>
      <c r="AG332" s="151" t="s">
        <v>376</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2" x14ac:dyDescent="0.2">
      <c r="A333" s="158"/>
      <c r="B333" s="159"/>
      <c r="C333" s="263" t="s">
        <v>4352</v>
      </c>
      <c r="D333" s="264"/>
      <c r="E333" s="264"/>
      <c r="F333" s="264"/>
      <c r="G333" s="264"/>
      <c r="H333" s="161"/>
      <c r="I333" s="161"/>
      <c r="J333" s="161"/>
      <c r="K333" s="161"/>
      <c r="L333" s="161"/>
      <c r="M333" s="161"/>
      <c r="N333" s="160"/>
      <c r="O333" s="160"/>
      <c r="P333" s="160"/>
      <c r="Q333" s="160"/>
      <c r="R333" s="161"/>
      <c r="S333" s="161"/>
      <c r="T333" s="161"/>
      <c r="U333" s="161"/>
      <c r="V333" s="161"/>
      <c r="W333" s="161"/>
      <c r="X333" s="161"/>
      <c r="Y333" s="161"/>
      <c r="Z333" s="151"/>
      <c r="AA333" s="151"/>
      <c r="AB333" s="151"/>
      <c r="AC333" s="151"/>
      <c r="AD333" s="151"/>
      <c r="AE333" s="151"/>
      <c r="AF333" s="151"/>
      <c r="AG333" s="151" t="s">
        <v>337</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3" x14ac:dyDescent="0.2">
      <c r="A334" s="158"/>
      <c r="B334" s="159"/>
      <c r="C334" s="274" t="s">
        <v>4491</v>
      </c>
      <c r="D334" s="275"/>
      <c r="E334" s="275"/>
      <c r="F334" s="275"/>
      <c r="G334" s="275"/>
      <c r="H334" s="161"/>
      <c r="I334" s="161"/>
      <c r="J334" s="161"/>
      <c r="K334" s="161"/>
      <c r="L334" s="161"/>
      <c r="M334" s="161"/>
      <c r="N334" s="160"/>
      <c r="O334" s="160"/>
      <c r="P334" s="160"/>
      <c r="Q334" s="160"/>
      <c r="R334" s="161"/>
      <c r="S334" s="161"/>
      <c r="T334" s="161"/>
      <c r="U334" s="161"/>
      <c r="V334" s="161"/>
      <c r="W334" s="161"/>
      <c r="X334" s="161"/>
      <c r="Y334" s="161"/>
      <c r="Z334" s="151"/>
      <c r="AA334" s="151"/>
      <c r="AB334" s="151"/>
      <c r="AC334" s="151"/>
      <c r="AD334" s="151"/>
      <c r="AE334" s="151"/>
      <c r="AF334" s="151"/>
      <c r="AG334" s="151" t="s">
        <v>337</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3" x14ac:dyDescent="0.2">
      <c r="A335" s="158"/>
      <c r="B335" s="159"/>
      <c r="C335" s="274" t="s">
        <v>4492</v>
      </c>
      <c r="D335" s="275"/>
      <c r="E335" s="275"/>
      <c r="F335" s="275"/>
      <c r="G335" s="275"/>
      <c r="H335" s="161"/>
      <c r="I335" s="161"/>
      <c r="J335" s="161"/>
      <c r="K335" s="161"/>
      <c r="L335" s="161"/>
      <c r="M335" s="161"/>
      <c r="N335" s="160"/>
      <c r="O335" s="160"/>
      <c r="P335" s="160"/>
      <c r="Q335" s="160"/>
      <c r="R335" s="161"/>
      <c r="S335" s="161"/>
      <c r="T335" s="161"/>
      <c r="U335" s="161"/>
      <c r="V335" s="161"/>
      <c r="W335" s="161"/>
      <c r="X335" s="161"/>
      <c r="Y335" s="161"/>
      <c r="Z335" s="151"/>
      <c r="AA335" s="151"/>
      <c r="AB335" s="151"/>
      <c r="AC335" s="151"/>
      <c r="AD335" s="151"/>
      <c r="AE335" s="151"/>
      <c r="AF335" s="151"/>
      <c r="AG335" s="151" t="s">
        <v>337</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3" x14ac:dyDescent="0.2">
      <c r="A336" s="158"/>
      <c r="B336" s="159"/>
      <c r="C336" s="274" t="s">
        <v>4493</v>
      </c>
      <c r="D336" s="275"/>
      <c r="E336" s="275"/>
      <c r="F336" s="275"/>
      <c r="G336" s="275"/>
      <c r="H336" s="161"/>
      <c r="I336" s="161"/>
      <c r="J336" s="161"/>
      <c r="K336" s="161"/>
      <c r="L336" s="161"/>
      <c r="M336" s="161"/>
      <c r="N336" s="160"/>
      <c r="O336" s="160"/>
      <c r="P336" s="160"/>
      <c r="Q336" s="160"/>
      <c r="R336" s="161"/>
      <c r="S336" s="161"/>
      <c r="T336" s="161"/>
      <c r="U336" s="161"/>
      <c r="V336" s="161"/>
      <c r="W336" s="161"/>
      <c r="X336" s="161"/>
      <c r="Y336" s="161"/>
      <c r="Z336" s="151"/>
      <c r="AA336" s="151"/>
      <c r="AB336" s="151"/>
      <c r="AC336" s="151"/>
      <c r="AD336" s="151"/>
      <c r="AE336" s="151"/>
      <c r="AF336" s="151"/>
      <c r="AG336" s="151" t="s">
        <v>337</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3" x14ac:dyDescent="0.2">
      <c r="A337" s="158"/>
      <c r="B337" s="159"/>
      <c r="C337" s="274" t="s">
        <v>4494</v>
      </c>
      <c r="D337" s="275"/>
      <c r="E337" s="275"/>
      <c r="F337" s="275"/>
      <c r="G337" s="275"/>
      <c r="H337" s="161"/>
      <c r="I337" s="161"/>
      <c r="J337" s="161"/>
      <c r="K337" s="161"/>
      <c r="L337" s="161"/>
      <c r="M337" s="161"/>
      <c r="N337" s="160"/>
      <c r="O337" s="160"/>
      <c r="P337" s="160"/>
      <c r="Q337" s="160"/>
      <c r="R337" s="161"/>
      <c r="S337" s="161"/>
      <c r="T337" s="161"/>
      <c r="U337" s="161"/>
      <c r="V337" s="161"/>
      <c r="W337" s="161"/>
      <c r="X337" s="161"/>
      <c r="Y337" s="161"/>
      <c r="Z337" s="151"/>
      <c r="AA337" s="151"/>
      <c r="AB337" s="151"/>
      <c r="AC337" s="151"/>
      <c r="AD337" s="151"/>
      <c r="AE337" s="151"/>
      <c r="AF337" s="151"/>
      <c r="AG337" s="151" t="s">
        <v>337</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3" x14ac:dyDescent="0.2">
      <c r="A338" s="158"/>
      <c r="B338" s="159"/>
      <c r="C338" s="274" t="s">
        <v>4474</v>
      </c>
      <c r="D338" s="275"/>
      <c r="E338" s="275"/>
      <c r="F338" s="275"/>
      <c r="G338" s="275"/>
      <c r="H338" s="161"/>
      <c r="I338" s="161"/>
      <c r="J338" s="161"/>
      <c r="K338" s="161"/>
      <c r="L338" s="161"/>
      <c r="M338" s="161"/>
      <c r="N338" s="160"/>
      <c r="O338" s="160"/>
      <c r="P338" s="160"/>
      <c r="Q338" s="160"/>
      <c r="R338" s="161"/>
      <c r="S338" s="161"/>
      <c r="T338" s="161"/>
      <c r="U338" s="161"/>
      <c r="V338" s="161"/>
      <c r="W338" s="161"/>
      <c r="X338" s="161"/>
      <c r="Y338" s="161"/>
      <c r="Z338" s="151"/>
      <c r="AA338" s="151"/>
      <c r="AB338" s="151"/>
      <c r="AC338" s="151"/>
      <c r="AD338" s="151"/>
      <c r="AE338" s="151"/>
      <c r="AF338" s="151"/>
      <c r="AG338" s="151" t="s">
        <v>337</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3" x14ac:dyDescent="0.2">
      <c r="A339" s="158"/>
      <c r="B339" s="159"/>
      <c r="C339" s="274" t="s">
        <v>4427</v>
      </c>
      <c r="D339" s="275"/>
      <c r="E339" s="275"/>
      <c r="F339" s="275"/>
      <c r="G339" s="275"/>
      <c r="H339" s="161"/>
      <c r="I339" s="161"/>
      <c r="J339" s="161"/>
      <c r="K339" s="161"/>
      <c r="L339" s="161"/>
      <c r="M339" s="161"/>
      <c r="N339" s="160"/>
      <c r="O339" s="160"/>
      <c r="P339" s="160"/>
      <c r="Q339" s="160"/>
      <c r="R339" s="161"/>
      <c r="S339" s="161"/>
      <c r="T339" s="161"/>
      <c r="U339" s="161"/>
      <c r="V339" s="161"/>
      <c r="W339" s="161"/>
      <c r="X339" s="161"/>
      <c r="Y339" s="161"/>
      <c r="Z339" s="151"/>
      <c r="AA339" s="151"/>
      <c r="AB339" s="151"/>
      <c r="AC339" s="151"/>
      <c r="AD339" s="151"/>
      <c r="AE339" s="151"/>
      <c r="AF339" s="151"/>
      <c r="AG339" s="151" t="s">
        <v>337</v>
      </c>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3" x14ac:dyDescent="0.2">
      <c r="A340" s="158"/>
      <c r="B340" s="159"/>
      <c r="C340" s="274" t="s">
        <v>4495</v>
      </c>
      <c r="D340" s="275"/>
      <c r="E340" s="275"/>
      <c r="F340" s="275"/>
      <c r="G340" s="275"/>
      <c r="H340" s="161"/>
      <c r="I340" s="161"/>
      <c r="J340" s="161"/>
      <c r="K340" s="161"/>
      <c r="L340" s="161"/>
      <c r="M340" s="161"/>
      <c r="N340" s="160"/>
      <c r="O340" s="160"/>
      <c r="P340" s="160"/>
      <c r="Q340" s="160"/>
      <c r="R340" s="161"/>
      <c r="S340" s="161"/>
      <c r="T340" s="161"/>
      <c r="U340" s="161"/>
      <c r="V340" s="161"/>
      <c r="W340" s="161"/>
      <c r="X340" s="161"/>
      <c r="Y340" s="161"/>
      <c r="Z340" s="151"/>
      <c r="AA340" s="151"/>
      <c r="AB340" s="151"/>
      <c r="AC340" s="151"/>
      <c r="AD340" s="151"/>
      <c r="AE340" s="151"/>
      <c r="AF340" s="151"/>
      <c r="AG340" s="151" t="s">
        <v>337</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3" x14ac:dyDescent="0.2">
      <c r="A341" s="158"/>
      <c r="B341" s="159"/>
      <c r="C341" s="274" t="s">
        <v>4496</v>
      </c>
      <c r="D341" s="275"/>
      <c r="E341" s="275"/>
      <c r="F341" s="275"/>
      <c r="G341" s="275"/>
      <c r="H341" s="161"/>
      <c r="I341" s="161"/>
      <c r="J341" s="161"/>
      <c r="K341" s="161"/>
      <c r="L341" s="161"/>
      <c r="M341" s="161"/>
      <c r="N341" s="160"/>
      <c r="O341" s="160"/>
      <c r="P341" s="160"/>
      <c r="Q341" s="160"/>
      <c r="R341" s="161"/>
      <c r="S341" s="161"/>
      <c r="T341" s="161"/>
      <c r="U341" s="161"/>
      <c r="V341" s="161"/>
      <c r="W341" s="161"/>
      <c r="X341" s="161"/>
      <c r="Y341" s="161"/>
      <c r="Z341" s="151"/>
      <c r="AA341" s="151"/>
      <c r="AB341" s="151"/>
      <c r="AC341" s="151"/>
      <c r="AD341" s="151"/>
      <c r="AE341" s="151"/>
      <c r="AF341" s="151"/>
      <c r="AG341" s="151" t="s">
        <v>337</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3" x14ac:dyDescent="0.2">
      <c r="A342" s="158"/>
      <c r="B342" s="159"/>
      <c r="C342" s="274" t="s">
        <v>4497</v>
      </c>
      <c r="D342" s="275"/>
      <c r="E342" s="275"/>
      <c r="F342" s="275"/>
      <c r="G342" s="275"/>
      <c r="H342" s="161"/>
      <c r="I342" s="161"/>
      <c r="J342" s="161"/>
      <c r="K342" s="161"/>
      <c r="L342" s="161"/>
      <c r="M342" s="161"/>
      <c r="N342" s="160"/>
      <c r="O342" s="160"/>
      <c r="P342" s="160"/>
      <c r="Q342" s="160"/>
      <c r="R342" s="161"/>
      <c r="S342" s="161"/>
      <c r="T342" s="161"/>
      <c r="U342" s="161"/>
      <c r="V342" s="161"/>
      <c r="W342" s="161"/>
      <c r="X342" s="161"/>
      <c r="Y342" s="161"/>
      <c r="Z342" s="151"/>
      <c r="AA342" s="151"/>
      <c r="AB342" s="151"/>
      <c r="AC342" s="151"/>
      <c r="AD342" s="151"/>
      <c r="AE342" s="151"/>
      <c r="AF342" s="151"/>
      <c r="AG342" s="151" t="s">
        <v>337</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3" x14ac:dyDescent="0.2">
      <c r="A343" s="158"/>
      <c r="B343" s="159"/>
      <c r="C343" s="274" t="s">
        <v>4498</v>
      </c>
      <c r="D343" s="275"/>
      <c r="E343" s="275"/>
      <c r="F343" s="275"/>
      <c r="G343" s="275"/>
      <c r="H343" s="161"/>
      <c r="I343" s="161"/>
      <c r="J343" s="161"/>
      <c r="K343" s="161"/>
      <c r="L343" s="161"/>
      <c r="M343" s="161"/>
      <c r="N343" s="160"/>
      <c r="O343" s="160"/>
      <c r="P343" s="160"/>
      <c r="Q343" s="160"/>
      <c r="R343" s="161"/>
      <c r="S343" s="161"/>
      <c r="T343" s="161"/>
      <c r="U343" s="161"/>
      <c r="V343" s="161"/>
      <c r="W343" s="161"/>
      <c r="X343" s="161"/>
      <c r="Y343" s="161"/>
      <c r="Z343" s="151"/>
      <c r="AA343" s="151"/>
      <c r="AB343" s="151"/>
      <c r="AC343" s="151"/>
      <c r="AD343" s="151"/>
      <c r="AE343" s="151"/>
      <c r="AF343" s="151"/>
      <c r="AG343" s="151" t="s">
        <v>337</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3" x14ac:dyDescent="0.2">
      <c r="A344" s="158"/>
      <c r="B344" s="159"/>
      <c r="C344" s="274" t="s">
        <v>4499</v>
      </c>
      <c r="D344" s="275"/>
      <c r="E344" s="275"/>
      <c r="F344" s="275"/>
      <c r="G344" s="275"/>
      <c r="H344" s="161"/>
      <c r="I344" s="161"/>
      <c r="J344" s="161"/>
      <c r="K344" s="161"/>
      <c r="L344" s="161"/>
      <c r="M344" s="161"/>
      <c r="N344" s="160"/>
      <c r="O344" s="160"/>
      <c r="P344" s="160"/>
      <c r="Q344" s="160"/>
      <c r="R344" s="161"/>
      <c r="S344" s="161"/>
      <c r="T344" s="161"/>
      <c r="U344" s="161"/>
      <c r="V344" s="161"/>
      <c r="W344" s="161"/>
      <c r="X344" s="161"/>
      <c r="Y344" s="161"/>
      <c r="Z344" s="151"/>
      <c r="AA344" s="151"/>
      <c r="AB344" s="151"/>
      <c r="AC344" s="151"/>
      <c r="AD344" s="151"/>
      <c r="AE344" s="151"/>
      <c r="AF344" s="151"/>
      <c r="AG344" s="151" t="s">
        <v>337</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3" x14ac:dyDescent="0.2">
      <c r="A345" s="158"/>
      <c r="B345" s="159"/>
      <c r="C345" s="274" t="s">
        <v>4500</v>
      </c>
      <c r="D345" s="275"/>
      <c r="E345" s="275"/>
      <c r="F345" s="275"/>
      <c r="G345" s="275"/>
      <c r="H345" s="161"/>
      <c r="I345" s="161"/>
      <c r="J345" s="161"/>
      <c r="K345" s="161"/>
      <c r="L345" s="161"/>
      <c r="M345" s="161"/>
      <c r="N345" s="160"/>
      <c r="O345" s="160"/>
      <c r="P345" s="160"/>
      <c r="Q345" s="160"/>
      <c r="R345" s="161"/>
      <c r="S345" s="161"/>
      <c r="T345" s="161"/>
      <c r="U345" s="161"/>
      <c r="V345" s="161"/>
      <c r="W345" s="161"/>
      <c r="X345" s="161"/>
      <c r="Y345" s="161"/>
      <c r="Z345" s="151"/>
      <c r="AA345" s="151"/>
      <c r="AB345" s="151"/>
      <c r="AC345" s="151"/>
      <c r="AD345" s="151"/>
      <c r="AE345" s="151"/>
      <c r="AF345" s="151"/>
      <c r="AG345" s="151" t="s">
        <v>337</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3" x14ac:dyDescent="0.2">
      <c r="A346" s="158"/>
      <c r="B346" s="159"/>
      <c r="C346" s="274" t="s">
        <v>4480</v>
      </c>
      <c r="D346" s="275"/>
      <c r="E346" s="275"/>
      <c r="F346" s="275"/>
      <c r="G346" s="275"/>
      <c r="H346" s="161"/>
      <c r="I346" s="161"/>
      <c r="J346" s="161"/>
      <c r="K346" s="161"/>
      <c r="L346" s="161"/>
      <c r="M346" s="161"/>
      <c r="N346" s="160"/>
      <c r="O346" s="160"/>
      <c r="P346" s="160"/>
      <c r="Q346" s="160"/>
      <c r="R346" s="161"/>
      <c r="S346" s="161"/>
      <c r="T346" s="161"/>
      <c r="U346" s="161"/>
      <c r="V346" s="161"/>
      <c r="W346" s="161"/>
      <c r="X346" s="161"/>
      <c r="Y346" s="161"/>
      <c r="Z346" s="151"/>
      <c r="AA346" s="151"/>
      <c r="AB346" s="151"/>
      <c r="AC346" s="151"/>
      <c r="AD346" s="151"/>
      <c r="AE346" s="151"/>
      <c r="AF346" s="151"/>
      <c r="AG346" s="151" t="s">
        <v>337</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3" x14ac:dyDescent="0.2">
      <c r="A347" s="158"/>
      <c r="B347" s="159"/>
      <c r="C347" s="274" t="s">
        <v>4387</v>
      </c>
      <c r="D347" s="275"/>
      <c r="E347" s="275"/>
      <c r="F347" s="275"/>
      <c r="G347" s="275"/>
      <c r="H347" s="161"/>
      <c r="I347" s="161"/>
      <c r="J347" s="161"/>
      <c r="K347" s="161"/>
      <c r="L347" s="161"/>
      <c r="M347" s="161"/>
      <c r="N347" s="160"/>
      <c r="O347" s="160"/>
      <c r="P347" s="160"/>
      <c r="Q347" s="160"/>
      <c r="R347" s="161"/>
      <c r="S347" s="161"/>
      <c r="T347" s="161"/>
      <c r="U347" s="161"/>
      <c r="V347" s="161"/>
      <c r="W347" s="161"/>
      <c r="X347" s="161"/>
      <c r="Y347" s="161"/>
      <c r="Z347" s="151"/>
      <c r="AA347" s="151"/>
      <c r="AB347" s="151"/>
      <c r="AC347" s="151"/>
      <c r="AD347" s="151"/>
      <c r="AE347" s="151"/>
      <c r="AF347" s="151"/>
      <c r="AG347" s="151" t="s">
        <v>337</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173">
        <v>15</v>
      </c>
      <c r="B348" s="174" t="s">
        <v>4552</v>
      </c>
      <c r="C348" s="181" t="s">
        <v>4553</v>
      </c>
      <c r="D348" s="175" t="s">
        <v>1715</v>
      </c>
      <c r="E348" s="176">
        <v>1</v>
      </c>
      <c r="F348" s="177"/>
      <c r="G348" s="178">
        <f>ROUND(E348*F348,2)</f>
        <v>0</v>
      </c>
      <c r="H348" s="177"/>
      <c r="I348" s="178">
        <f>ROUND(E348*H348,2)</f>
        <v>0</v>
      </c>
      <c r="J348" s="177"/>
      <c r="K348" s="178">
        <f>ROUND(E348*J348,2)</f>
        <v>0</v>
      </c>
      <c r="L348" s="178">
        <v>21</v>
      </c>
      <c r="M348" s="178">
        <f>G348*(1+L348/100)</f>
        <v>0</v>
      </c>
      <c r="N348" s="176">
        <v>0</v>
      </c>
      <c r="O348" s="176">
        <f>ROUND(E348*N348,2)</f>
        <v>0</v>
      </c>
      <c r="P348" s="176">
        <v>0</v>
      </c>
      <c r="Q348" s="176">
        <f>ROUND(E348*P348,2)</f>
        <v>0</v>
      </c>
      <c r="R348" s="178"/>
      <c r="S348" s="178" t="s">
        <v>331</v>
      </c>
      <c r="T348" s="179" t="s">
        <v>332</v>
      </c>
      <c r="U348" s="161">
        <v>0</v>
      </c>
      <c r="V348" s="161">
        <f>ROUND(E348*U348,2)</f>
        <v>0</v>
      </c>
      <c r="W348" s="161"/>
      <c r="X348" s="161" t="s">
        <v>375</v>
      </c>
      <c r="Y348" s="161" t="s">
        <v>334</v>
      </c>
      <c r="Z348" s="151"/>
      <c r="AA348" s="151"/>
      <c r="AB348" s="151"/>
      <c r="AC348" s="151"/>
      <c r="AD348" s="151"/>
      <c r="AE348" s="151"/>
      <c r="AF348" s="151"/>
      <c r="AG348" s="151" t="s">
        <v>376</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2" x14ac:dyDescent="0.2">
      <c r="A349" s="158"/>
      <c r="B349" s="159"/>
      <c r="C349" s="263" t="s">
        <v>4352</v>
      </c>
      <c r="D349" s="264"/>
      <c r="E349" s="264"/>
      <c r="F349" s="264"/>
      <c r="G349" s="264"/>
      <c r="H349" s="161"/>
      <c r="I349" s="161"/>
      <c r="J349" s="161"/>
      <c r="K349" s="161"/>
      <c r="L349" s="161"/>
      <c r="M349" s="161"/>
      <c r="N349" s="160"/>
      <c r="O349" s="160"/>
      <c r="P349" s="160"/>
      <c r="Q349" s="160"/>
      <c r="R349" s="161"/>
      <c r="S349" s="161"/>
      <c r="T349" s="161"/>
      <c r="U349" s="161"/>
      <c r="V349" s="161"/>
      <c r="W349" s="161"/>
      <c r="X349" s="161"/>
      <c r="Y349" s="161"/>
      <c r="Z349" s="151"/>
      <c r="AA349" s="151"/>
      <c r="AB349" s="151"/>
      <c r="AC349" s="151"/>
      <c r="AD349" s="151"/>
      <c r="AE349" s="151"/>
      <c r="AF349" s="151"/>
      <c r="AG349" s="151" t="s">
        <v>337</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3" x14ac:dyDescent="0.2">
      <c r="A350" s="158"/>
      <c r="B350" s="159"/>
      <c r="C350" s="274" t="s">
        <v>4427</v>
      </c>
      <c r="D350" s="275"/>
      <c r="E350" s="275"/>
      <c r="F350" s="275"/>
      <c r="G350" s="275"/>
      <c r="H350" s="161"/>
      <c r="I350" s="161"/>
      <c r="J350" s="161"/>
      <c r="K350" s="161"/>
      <c r="L350" s="161"/>
      <c r="M350" s="161"/>
      <c r="N350" s="160"/>
      <c r="O350" s="160"/>
      <c r="P350" s="160"/>
      <c r="Q350" s="160"/>
      <c r="R350" s="161"/>
      <c r="S350" s="161"/>
      <c r="T350" s="161"/>
      <c r="U350" s="161"/>
      <c r="V350" s="161"/>
      <c r="W350" s="161"/>
      <c r="X350" s="161"/>
      <c r="Y350" s="161"/>
      <c r="Z350" s="151"/>
      <c r="AA350" s="151"/>
      <c r="AB350" s="151"/>
      <c r="AC350" s="151"/>
      <c r="AD350" s="151"/>
      <c r="AE350" s="151"/>
      <c r="AF350" s="151"/>
      <c r="AG350" s="151" t="s">
        <v>337</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3" x14ac:dyDescent="0.2">
      <c r="A351" s="158"/>
      <c r="B351" s="159"/>
      <c r="C351" s="274" t="s">
        <v>4554</v>
      </c>
      <c r="D351" s="275"/>
      <c r="E351" s="275"/>
      <c r="F351" s="275"/>
      <c r="G351" s="275"/>
      <c r="H351" s="161"/>
      <c r="I351" s="161"/>
      <c r="J351" s="161"/>
      <c r="K351" s="161"/>
      <c r="L351" s="161"/>
      <c r="M351" s="161"/>
      <c r="N351" s="160"/>
      <c r="O351" s="160"/>
      <c r="P351" s="160"/>
      <c r="Q351" s="160"/>
      <c r="R351" s="161"/>
      <c r="S351" s="161"/>
      <c r="T351" s="161"/>
      <c r="U351" s="161"/>
      <c r="V351" s="161"/>
      <c r="W351" s="161"/>
      <c r="X351" s="161"/>
      <c r="Y351" s="161"/>
      <c r="Z351" s="151"/>
      <c r="AA351" s="151"/>
      <c r="AB351" s="151"/>
      <c r="AC351" s="151"/>
      <c r="AD351" s="151"/>
      <c r="AE351" s="151"/>
      <c r="AF351" s="151"/>
      <c r="AG351" s="151" t="s">
        <v>337</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3" x14ac:dyDescent="0.2">
      <c r="A352" s="158"/>
      <c r="B352" s="159"/>
      <c r="C352" s="274" t="s">
        <v>4555</v>
      </c>
      <c r="D352" s="275"/>
      <c r="E352" s="275"/>
      <c r="F352" s="275"/>
      <c r="G352" s="275"/>
      <c r="H352" s="161"/>
      <c r="I352" s="161"/>
      <c r="J352" s="161"/>
      <c r="K352" s="161"/>
      <c r="L352" s="161"/>
      <c r="M352" s="161"/>
      <c r="N352" s="160"/>
      <c r="O352" s="160"/>
      <c r="P352" s="160"/>
      <c r="Q352" s="160"/>
      <c r="R352" s="161"/>
      <c r="S352" s="161"/>
      <c r="T352" s="161"/>
      <c r="U352" s="161"/>
      <c r="V352" s="161"/>
      <c r="W352" s="161"/>
      <c r="X352" s="161"/>
      <c r="Y352" s="161"/>
      <c r="Z352" s="151"/>
      <c r="AA352" s="151"/>
      <c r="AB352" s="151"/>
      <c r="AC352" s="151"/>
      <c r="AD352" s="151"/>
      <c r="AE352" s="151"/>
      <c r="AF352" s="151"/>
      <c r="AG352" s="151" t="s">
        <v>337</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3" x14ac:dyDescent="0.2">
      <c r="A353" s="158"/>
      <c r="B353" s="159"/>
      <c r="C353" s="274" t="s">
        <v>4387</v>
      </c>
      <c r="D353" s="275"/>
      <c r="E353" s="275"/>
      <c r="F353" s="275"/>
      <c r="G353" s="275"/>
      <c r="H353" s="161"/>
      <c r="I353" s="161"/>
      <c r="J353" s="161"/>
      <c r="K353" s="161"/>
      <c r="L353" s="161"/>
      <c r="M353" s="161"/>
      <c r="N353" s="160"/>
      <c r="O353" s="160"/>
      <c r="P353" s="160"/>
      <c r="Q353" s="160"/>
      <c r="R353" s="161"/>
      <c r="S353" s="161"/>
      <c r="T353" s="161"/>
      <c r="U353" s="161"/>
      <c r="V353" s="161"/>
      <c r="W353" s="161"/>
      <c r="X353" s="161"/>
      <c r="Y353" s="161"/>
      <c r="Z353" s="151"/>
      <c r="AA353" s="151"/>
      <c r="AB353" s="151"/>
      <c r="AC353" s="151"/>
      <c r="AD353" s="151"/>
      <c r="AE353" s="151"/>
      <c r="AF353" s="151"/>
      <c r="AG353" s="151" t="s">
        <v>337</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x14ac:dyDescent="0.2">
      <c r="A354" s="166" t="s">
        <v>326</v>
      </c>
      <c r="B354" s="167" t="s">
        <v>222</v>
      </c>
      <c r="C354" s="180" t="s">
        <v>223</v>
      </c>
      <c r="D354" s="168"/>
      <c r="E354" s="169"/>
      <c r="F354" s="170"/>
      <c r="G354" s="170">
        <f>SUMIF(AG355:AG495,"&lt;&gt;NOR",G355:G495)</f>
        <v>0</v>
      </c>
      <c r="H354" s="170"/>
      <c r="I354" s="170">
        <f>SUM(I355:I495)</f>
        <v>0</v>
      </c>
      <c r="J354" s="170"/>
      <c r="K354" s="170">
        <f>SUM(K355:K495)</f>
        <v>0</v>
      </c>
      <c r="L354" s="170"/>
      <c r="M354" s="170">
        <f>SUM(M355:M495)</f>
        <v>0</v>
      </c>
      <c r="N354" s="169"/>
      <c r="O354" s="169">
        <f>SUM(O355:O495)</f>
        <v>0</v>
      </c>
      <c r="P354" s="169"/>
      <c r="Q354" s="169">
        <f>SUM(Q355:Q495)</f>
        <v>0</v>
      </c>
      <c r="R354" s="170"/>
      <c r="S354" s="170"/>
      <c r="T354" s="171"/>
      <c r="U354" s="165"/>
      <c r="V354" s="165">
        <f>SUM(V355:V495)</f>
        <v>0</v>
      </c>
      <c r="W354" s="165"/>
      <c r="X354" s="165"/>
      <c r="Y354" s="165"/>
      <c r="AG354" t="s">
        <v>327</v>
      </c>
    </row>
    <row r="355" spans="1:60" outlineLevel="1" x14ac:dyDescent="0.2">
      <c r="A355" s="173">
        <v>16</v>
      </c>
      <c r="B355" s="174" t="s">
        <v>4556</v>
      </c>
      <c r="C355" s="181" t="s">
        <v>4557</v>
      </c>
      <c r="D355" s="175" t="s">
        <v>1715</v>
      </c>
      <c r="E355" s="176">
        <v>3</v>
      </c>
      <c r="F355" s="177"/>
      <c r="G355" s="178">
        <f>ROUND(E355*F355,2)</f>
        <v>0</v>
      </c>
      <c r="H355" s="177"/>
      <c r="I355" s="178">
        <f>ROUND(E355*H355,2)</f>
        <v>0</v>
      </c>
      <c r="J355" s="177"/>
      <c r="K355" s="178">
        <f>ROUND(E355*J355,2)</f>
        <v>0</v>
      </c>
      <c r="L355" s="178">
        <v>21</v>
      </c>
      <c r="M355" s="178">
        <f>G355*(1+L355/100)</f>
        <v>0</v>
      </c>
      <c r="N355" s="176">
        <v>0</v>
      </c>
      <c r="O355" s="176">
        <f>ROUND(E355*N355,2)</f>
        <v>0</v>
      </c>
      <c r="P355" s="176">
        <v>0</v>
      </c>
      <c r="Q355" s="176">
        <f>ROUND(E355*P355,2)</f>
        <v>0</v>
      </c>
      <c r="R355" s="178"/>
      <c r="S355" s="178" t="s">
        <v>331</v>
      </c>
      <c r="T355" s="179" t="s">
        <v>332</v>
      </c>
      <c r="U355" s="161">
        <v>0</v>
      </c>
      <c r="V355" s="161">
        <f>ROUND(E355*U355,2)</f>
        <v>0</v>
      </c>
      <c r="W355" s="161"/>
      <c r="X355" s="161" t="s">
        <v>375</v>
      </c>
      <c r="Y355" s="161" t="s">
        <v>334</v>
      </c>
      <c r="Z355" s="151"/>
      <c r="AA355" s="151"/>
      <c r="AB355" s="151"/>
      <c r="AC355" s="151"/>
      <c r="AD355" s="151"/>
      <c r="AE355" s="151"/>
      <c r="AF355" s="151"/>
      <c r="AG355" s="151" t="s">
        <v>376</v>
      </c>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2" x14ac:dyDescent="0.2">
      <c r="A356" s="158"/>
      <c r="B356" s="159"/>
      <c r="C356" s="263" t="s">
        <v>4352</v>
      </c>
      <c r="D356" s="264"/>
      <c r="E356" s="264"/>
      <c r="F356" s="264"/>
      <c r="G356" s="264"/>
      <c r="H356" s="161"/>
      <c r="I356" s="161"/>
      <c r="J356" s="161"/>
      <c r="K356" s="161"/>
      <c r="L356" s="161"/>
      <c r="M356" s="161"/>
      <c r="N356" s="160"/>
      <c r="O356" s="160"/>
      <c r="P356" s="160"/>
      <c r="Q356" s="160"/>
      <c r="R356" s="161"/>
      <c r="S356" s="161"/>
      <c r="T356" s="161"/>
      <c r="U356" s="161"/>
      <c r="V356" s="161"/>
      <c r="W356" s="161"/>
      <c r="X356" s="161"/>
      <c r="Y356" s="161"/>
      <c r="Z356" s="151"/>
      <c r="AA356" s="151"/>
      <c r="AB356" s="151"/>
      <c r="AC356" s="151"/>
      <c r="AD356" s="151"/>
      <c r="AE356" s="151"/>
      <c r="AF356" s="151"/>
      <c r="AG356" s="151" t="s">
        <v>337</v>
      </c>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3" x14ac:dyDescent="0.2">
      <c r="A357" s="158"/>
      <c r="B357" s="159"/>
      <c r="C357" s="274" t="s">
        <v>4558</v>
      </c>
      <c r="D357" s="275"/>
      <c r="E357" s="275"/>
      <c r="F357" s="275"/>
      <c r="G357" s="275"/>
      <c r="H357" s="161"/>
      <c r="I357" s="161"/>
      <c r="J357" s="161"/>
      <c r="K357" s="161"/>
      <c r="L357" s="161"/>
      <c r="M357" s="161"/>
      <c r="N357" s="160"/>
      <c r="O357" s="160"/>
      <c r="P357" s="160"/>
      <c r="Q357" s="160"/>
      <c r="R357" s="161"/>
      <c r="S357" s="161"/>
      <c r="T357" s="161"/>
      <c r="U357" s="161"/>
      <c r="V357" s="161"/>
      <c r="W357" s="161"/>
      <c r="X357" s="161"/>
      <c r="Y357" s="161"/>
      <c r="Z357" s="151"/>
      <c r="AA357" s="151"/>
      <c r="AB357" s="151"/>
      <c r="AC357" s="151"/>
      <c r="AD357" s="151"/>
      <c r="AE357" s="151"/>
      <c r="AF357" s="151"/>
      <c r="AG357" s="151" t="s">
        <v>337</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93" t="str">
        <f>C357</f>
        <v>- potrubí D256x3 - 10 m nerez ocel DIN 1.4571 / AISI 316Ti, včetně tvarovek, přírub, přírubových spojů, montážních spojek, kotevního a nosného materiálu</v>
      </c>
      <c r="BB357" s="151"/>
      <c r="BC357" s="151"/>
      <c r="BD357" s="151"/>
      <c r="BE357" s="151"/>
      <c r="BF357" s="151"/>
      <c r="BG357" s="151"/>
      <c r="BH357" s="151"/>
    </row>
    <row r="358" spans="1:60" ht="22.5" outlineLevel="3" x14ac:dyDescent="0.2">
      <c r="A358" s="158"/>
      <c r="B358" s="159"/>
      <c r="C358" s="274" t="s">
        <v>4559</v>
      </c>
      <c r="D358" s="275"/>
      <c r="E358" s="275"/>
      <c r="F358" s="275"/>
      <c r="G358" s="275"/>
      <c r="H358" s="161"/>
      <c r="I358" s="161"/>
      <c r="J358" s="161"/>
      <c r="K358" s="161"/>
      <c r="L358" s="161"/>
      <c r="M358" s="161"/>
      <c r="N358" s="160"/>
      <c r="O358" s="160"/>
      <c r="P358" s="160"/>
      <c r="Q358" s="160"/>
      <c r="R358" s="161"/>
      <c r="S358" s="161"/>
      <c r="T358" s="161"/>
      <c r="U358" s="161"/>
      <c r="V358" s="161"/>
      <c r="W358" s="161"/>
      <c r="X358" s="161"/>
      <c r="Y358" s="161"/>
      <c r="Z358" s="151"/>
      <c r="AA358" s="151"/>
      <c r="AB358" s="151"/>
      <c r="AC358" s="151"/>
      <c r="AD358" s="151"/>
      <c r="AE358" s="151"/>
      <c r="AF358" s="151"/>
      <c r="AG358" s="151" t="s">
        <v>337</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93" t="str">
        <f>C358</f>
        <v>- potrubí D156x3 - 1 m nerez ocel DIN 1.4571 / AISI 316Ti, včetně tvarovek, přírub, přírubových spojů, montážních spojek, kotevního a nosného materiálu</v>
      </c>
      <c r="BB358" s="151"/>
      <c r="BC358" s="151"/>
      <c r="BD358" s="151"/>
      <c r="BE358" s="151"/>
      <c r="BF358" s="151"/>
      <c r="BG358" s="151"/>
      <c r="BH358" s="151"/>
    </row>
    <row r="359" spans="1:60" outlineLevel="3" x14ac:dyDescent="0.2">
      <c r="A359" s="158"/>
      <c r="B359" s="159"/>
      <c r="C359" s="274" t="s">
        <v>4560</v>
      </c>
      <c r="D359" s="275"/>
      <c r="E359" s="275"/>
      <c r="F359" s="275"/>
      <c r="G359" s="275"/>
      <c r="H359" s="161"/>
      <c r="I359" s="161"/>
      <c r="J359" s="161"/>
      <c r="K359" s="161"/>
      <c r="L359" s="161"/>
      <c r="M359" s="161"/>
      <c r="N359" s="160"/>
      <c r="O359" s="160"/>
      <c r="P359" s="160"/>
      <c r="Q359" s="160"/>
      <c r="R359" s="161"/>
      <c r="S359" s="161"/>
      <c r="T359" s="161"/>
      <c r="U359" s="161"/>
      <c r="V359" s="161"/>
      <c r="W359" s="161"/>
      <c r="X359" s="161"/>
      <c r="Y359" s="161"/>
      <c r="Z359" s="151"/>
      <c r="AA359" s="151"/>
      <c r="AB359" s="151"/>
      <c r="AC359" s="151"/>
      <c r="AD359" s="151"/>
      <c r="AE359" s="151"/>
      <c r="AF359" s="151"/>
      <c r="AG359" s="151" t="s">
        <v>337</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3" x14ac:dyDescent="0.2">
      <c r="A360" s="158"/>
      <c r="B360" s="159"/>
      <c r="C360" s="274" t="s">
        <v>4561</v>
      </c>
      <c r="D360" s="275"/>
      <c r="E360" s="275"/>
      <c r="F360" s="275"/>
      <c r="G360" s="275"/>
      <c r="H360" s="161"/>
      <c r="I360" s="161"/>
      <c r="J360" s="161"/>
      <c r="K360" s="161"/>
      <c r="L360" s="161"/>
      <c r="M360" s="161"/>
      <c r="N360" s="160"/>
      <c r="O360" s="160"/>
      <c r="P360" s="160"/>
      <c r="Q360" s="160"/>
      <c r="R360" s="161"/>
      <c r="S360" s="161"/>
      <c r="T360" s="161"/>
      <c r="U360" s="161"/>
      <c r="V360" s="161"/>
      <c r="W360" s="161"/>
      <c r="X360" s="161"/>
      <c r="Y360" s="161"/>
      <c r="Z360" s="151"/>
      <c r="AA360" s="151"/>
      <c r="AB360" s="151"/>
      <c r="AC360" s="151"/>
      <c r="AD360" s="151"/>
      <c r="AE360" s="151"/>
      <c r="AF360" s="151"/>
      <c r="AG360" s="151" t="s">
        <v>337</v>
      </c>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3" x14ac:dyDescent="0.2">
      <c r="A361" s="158"/>
      <c r="B361" s="159"/>
      <c r="C361" s="274" t="s">
        <v>4562</v>
      </c>
      <c r="D361" s="275"/>
      <c r="E361" s="275"/>
      <c r="F361" s="275"/>
      <c r="G361" s="275"/>
      <c r="H361" s="161"/>
      <c r="I361" s="161"/>
      <c r="J361" s="161"/>
      <c r="K361" s="161"/>
      <c r="L361" s="161"/>
      <c r="M361" s="161"/>
      <c r="N361" s="160"/>
      <c r="O361" s="160"/>
      <c r="P361" s="160"/>
      <c r="Q361" s="160"/>
      <c r="R361" s="161"/>
      <c r="S361" s="161"/>
      <c r="T361" s="161"/>
      <c r="U361" s="161"/>
      <c r="V361" s="161"/>
      <c r="W361" s="161"/>
      <c r="X361" s="161"/>
      <c r="Y361" s="161"/>
      <c r="Z361" s="151"/>
      <c r="AA361" s="151"/>
      <c r="AB361" s="151"/>
      <c r="AC361" s="151"/>
      <c r="AD361" s="151"/>
      <c r="AE361" s="151"/>
      <c r="AF361" s="151"/>
      <c r="AG361" s="151" t="s">
        <v>337</v>
      </c>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3" x14ac:dyDescent="0.2">
      <c r="A362" s="158"/>
      <c r="B362" s="159"/>
      <c r="C362" s="274" t="s">
        <v>4563</v>
      </c>
      <c r="D362" s="275"/>
      <c r="E362" s="275"/>
      <c r="F362" s="275"/>
      <c r="G362" s="275"/>
      <c r="H362" s="161"/>
      <c r="I362" s="161"/>
      <c r="J362" s="161"/>
      <c r="K362" s="161"/>
      <c r="L362" s="161"/>
      <c r="M362" s="161"/>
      <c r="N362" s="160"/>
      <c r="O362" s="160"/>
      <c r="P362" s="160"/>
      <c r="Q362" s="160"/>
      <c r="R362" s="161"/>
      <c r="S362" s="161"/>
      <c r="T362" s="161"/>
      <c r="U362" s="161"/>
      <c r="V362" s="161"/>
      <c r="W362" s="161"/>
      <c r="X362" s="161"/>
      <c r="Y362" s="161"/>
      <c r="Z362" s="151"/>
      <c r="AA362" s="151"/>
      <c r="AB362" s="151"/>
      <c r="AC362" s="151"/>
      <c r="AD362" s="151"/>
      <c r="AE362" s="151"/>
      <c r="AF362" s="151"/>
      <c r="AG362" s="151" t="s">
        <v>337</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3" x14ac:dyDescent="0.2">
      <c r="A363" s="158"/>
      <c r="B363" s="159"/>
      <c r="C363" s="274" t="s">
        <v>4564</v>
      </c>
      <c r="D363" s="275"/>
      <c r="E363" s="275"/>
      <c r="F363" s="275"/>
      <c r="G363" s="275"/>
      <c r="H363" s="161"/>
      <c r="I363" s="161"/>
      <c r="J363" s="161"/>
      <c r="K363" s="161"/>
      <c r="L363" s="161"/>
      <c r="M363" s="161"/>
      <c r="N363" s="160"/>
      <c r="O363" s="160"/>
      <c r="P363" s="160"/>
      <c r="Q363" s="160"/>
      <c r="R363" s="161"/>
      <c r="S363" s="161"/>
      <c r="T363" s="161"/>
      <c r="U363" s="161"/>
      <c r="V363" s="161"/>
      <c r="W363" s="161"/>
      <c r="X363" s="161"/>
      <c r="Y363" s="161"/>
      <c r="Z363" s="151"/>
      <c r="AA363" s="151"/>
      <c r="AB363" s="151"/>
      <c r="AC363" s="151"/>
      <c r="AD363" s="151"/>
      <c r="AE363" s="151"/>
      <c r="AF363" s="151"/>
      <c r="AG363" s="151" t="s">
        <v>337</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3" x14ac:dyDescent="0.2">
      <c r="A364" s="158"/>
      <c r="B364" s="159"/>
      <c r="C364" s="274" t="s">
        <v>4565</v>
      </c>
      <c r="D364" s="275"/>
      <c r="E364" s="275"/>
      <c r="F364" s="275"/>
      <c r="G364" s="275"/>
      <c r="H364" s="161"/>
      <c r="I364" s="161"/>
      <c r="J364" s="161"/>
      <c r="K364" s="161"/>
      <c r="L364" s="161"/>
      <c r="M364" s="161"/>
      <c r="N364" s="160"/>
      <c r="O364" s="160"/>
      <c r="P364" s="160"/>
      <c r="Q364" s="160"/>
      <c r="R364" s="161"/>
      <c r="S364" s="161"/>
      <c r="T364" s="161"/>
      <c r="U364" s="161"/>
      <c r="V364" s="161"/>
      <c r="W364" s="161"/>
      <c r="X364" s="161"/>
      <c r="Y364" s="161"/>
      <c r="Z364" s="151"/>
      <c r="AA364" s="151"/>
      <c r="AB364" s="151"/>
      <c r="AC364" s="151"/>
      <c r="AD364" s="151"/>
      <c r="AE364" s="151"/>
      <c r="AF364" s="151"/>
      <c r="AG364" s="151" t="s">
        <v>337</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3" x14ac:dyDescent="0.2">
      <c r="A365" s="158"/>
      <c r="B365" s="159"/>
      <c r="C365" s="274" t="s">
        <v>4566</v>
      </c>
      <c r="D365" s="275"/>
      <c r="E365" s="275"/>
      <c r="F365" s="275"/>
      <c r="G365" s="275"/>
      <c r="H365" s="161"/>
      <c r="I365" s="161"/>
      <c r="J365" s="161"/>
      <c r="K365" s="161"/>
      <c r="L365" s="161"/>
      <c r="M365" s="161"/>
      <c r="N365" s="160"/>
      <c r="O365" s="160"/>
      <c r="P365" s="160"/>
      <c r="Q365" s="160"/>
      <c r="R365" s="161"/>
      <c r="S365" s="161"/>
      <c r="T365" s="161"/>
      <c r="U365" s="161"/>
      <c r="V365" s="161"/>
      <c r="W365" s="161"/>
      <c r="X365" s="161"/>
      <c r="Y365" s="161"/>
      <c r="Z365" s="151"/>
      <c r="AA365" s="151"/>
      <c r="AB365" s="151"/>
      <c r="AC365" s="151"/>
      <c r="AD365" s="151"/>
      <c r="AE365" s="151"/>
      <c r="AF365" s="151"/>
      <c r="AG365" s="151" t="s">
        <v>337</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3" x14ac:dyDescent="0.2">
      <c r="A366" s="158"/>
      <c r="B366" s="159"/>
      <c r="C366" s="274" t="s">
        <v>4567</v>
      </c>
      <c r="D366" s="275"/>
      <c r="E366" s="275"/>
      <c r="F366" s="275"/>
      <c r="G366" s="275"/>
      <c r="H366" s="161"/>
      <c r="I366" s="161"/>
      <c r="J366" s="161"/>
      <c r="K366" s="161"/>
      <c r="L366" s="161"/>
      <c r="M366" s="161"/>
      <c r="N366" s="160"/>
      <c r="O366" s="160"/>
      <c r="P366" s="160"/>
      <c r="Q366" s="160"/>
      <c r="R366" s="161"/>
      <c r="S366" s="161"/>
      <c r="T366" s="161"/>
      <c r="U366" s="161"/>
      <c r="V366" s="161"/>
      <c r="W366" s="161"/>
      <c r="X366" s="161"/>
      <c r="Y366" s="161"/>
      <c r="Z366" s="151"/>
      <c r="AA366" s="151"/>
      <c r="AB366" s="151"/>
      <c r="AC366" s="151"/>
      <c r="AD366" s="151"/>
      <c r="AE366" s="151"/>
      <c r="AF366" s="151"/>
      <c r="AG366" s="151" t="s">
        <v>337</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3" x14ac:dyDescent="0.2">
      <c r="A367" s="158"/>
      <c r="B367" s="159"/>
      <c r="C367" s="274" t="s">
        <v>4568</v>
      </c>
      <c r="D367" s="275"/>
      <c r="E367" s="275"/>
      <c r="F367" s="275"/>
      <c r="G367" s="275"/>
      <c r="H367" s="161"/>
      <c r="I367" s="161"/>
      <c r="J367" s="161"/>
      <c r="K367" s="161"/>
      <c r="L367" s="161"/>
      <c r="M367" s="161"/>
      <c r="N367" s="160"/>
      <c r="O367" s="160"/>
      <c r="P367" s="160"/>
      <c r="Q367" s="160"/>
      <c r="R367" s="161"/>
      <c r="S367" s="161"/>
      <c r="T367" s="161"/>
      <c r="U367" s="161"/>
      <c r="V367" s="161"/>
      <c r="W367" s="161"/>
      <c r="X367" s="161"/>
      <c r="Y367" s="161"/>
      <c r="Z367" s="151"/>
      <c r="AA367" s="151"/>
      <c r="AB367" s="151"/>
      <c r="AC367" s="151"/>
      <c r="AD367" s="151"/>
      <c r="AE367" s="151"/>
      <c r="AF367" s="151"/>
      <c r="AG367" s="151" t="s">
        <v>337</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3">
        <v>17</v>
      </c>
      <c r="B368" s="174" t="s">
        <v>4569</v>
      </c>
      <c r="C368" s="181" t="s">
        <v>4570</v>
      </c>
      <c r="D368" s="175" t="s">
        <v>1715</v>
      </c>
      <c r="E368" s="176">
        <v>1</v>
      </c>
      <c r="F368" s="177"/>
      <c r="G368" s="178">
        <f>ROUND(E368*F368,2)</f>
        <v>0</v>
      </c>
      <c r="H368" s="177"/>
      <c r="I368" s="178">
        <f>ROUND(E368*H368,2)</f>
        <v>0</v>
      </c>
      <c r="J368" s="177"/>
      <c r="K368" s="178">
        <f>ROUND(E368*J368,2)</f>
        <v>0</v>
      </c>
      <c r="L368" s="178">
        <v>21</v>
      </c>
      <c r="M368" s="178">
        <f>G368*(1+L368/100)</f>
        <v>0</v>
      </c>
      <c r="N368" s="176">
        <v>0</v>
      </c>
      <c r="O368" s="176">
        <f>ROUND(E368*N368,2)</f>
        <v>0</v>
      </c>
      <c r="P368" s="176">
        <v>0</v>
      </c>
      <c r="Q368" s="176">
        <f>ROUND(E368*P368,2)</f>
        <v>0</v>
      </c>
      <c r="R368" s="178"/>
      <c r="S368" s="178" t="s">
        <v>331</v>
      </c>
      <c r="T368" s="179" t="s">
        <v>332</v>
      </c>
      <c r="U368" s="161">
        <v>0</v>
      </c>
      <c r="V368" s="161">
        <f>ROUND(E368*U368,2)</f>
        <v>0</v>
      </c>
      <c r="W368" s="161"/>
      <c r="X368" s="161" t="s">
        <v>375</v>
      </c>
      <c r="Y368" s="161" t="s">
        <v>334</v>
      </c>
      <c r="Z368" s="151"/>
      <c r="AA368" s="151"/>
      <c r="AB368" s="151"/>
      <c r="AC368" s="151"/>
      <c r="AD368" s="151"/>
      <c r="AE368" s="151"/>
      <c r="AF368" s="151"/>
      <c r="AG368" s="151" t="s">
        <v>376</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2" x14ac:dyDescent="0.2">
      <c r="A369" s="158"/>
      <c r="B369" s="159"/>
      <c r="C369" s="263" t="s">
        <v>4352</v>
      </c>
      <c r="D369" s="264"/>
      <c r="E369" s="264"/>
      <c r="F369" s="264"/>
      <c r="G369" s="264"/>
      <c r="H369" s="161"/>
      <c r="I369" s="161"/>
      <c r="J369" s="161"/>
      <c r="K369" s="161"/>
      <c r="L369" s="161"/>
      <c r="M369" s="161"/>
      <c r="N369" s="160"/>
      <c r="O369" s="160"/>
      <c r="P369" s="160"/>
      <c r="Q369" s="160"/>
      <c r="R369" s="161"/>
      <c r="S369" s="161"/>
      <c r="T369" s="161"/>
      <c r="U369" s="161"/>
      <c r="V369" s="161"/>
      <c r="W369" s="161"/>
      <c r="X369" s="161"/>
      <c r="Y369" s="161"/>
      <c r="Z369" s="151"/>
      <c r="AA369" s="151"/>
      <c r="AB369" s="151"/>
      <c r="AC369" s="151"/>
      <c r="AD369" s="151"/>
      <c r="AE369" s="151"/>
      <c r="AF369" s="151"/>
      <c r="AG369" s="151" t="s">
        <v>337</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ht="22.5" outlineLevel="3" x14ac:dyDescent="0.2">
      <c r="A370" s="158"/>
      <c r="B370" s="159"/>
      <c r="C370" s="274" t="s">
        <v>4571</v>
      </c>
      <c r="D370" s="275"/>
      <c r="E370" s="275"/>
      <c r="F370" s="275"/>
      <c r="G370" s="275"/>
      <c r="H370" s="161"/>
      <c r="I370" s="161"/>
      <c r="J370" s="161"/>
      <c r="K370" s="161"/>
      <c r="L370" s="161"/>
      <c r="M370" s="161"/>
      <c r="N370" s="160"/>
      <c r="O370" s="160"/>
      <c r="P370" s="160"/>
      <c r="Q370" s="160"/>
      <c r="R370" s="161"/>
      <c r="S370" s="161"/>
      <c r="T370" s="161"/>
      <c r="U370" s="161"/>
      <c r="V370" s="161"/>
      <c r="W370" s="161"/>
      <c r="X370" s="161"/>
      <c r="Y370" s="161"/>
      <c r="Z370" s="151"/>
      <c r="AA370" s="151"/>
      <c r="AB370" s="151"/>
      <c r="AC370" s="151"/>
      <c r="AD370" s="151"/>
      <c r="AE370" s="151"/>
      <c r="AF370" s="151"/>
      <c r="AG370" s="151" t="s">
        <v>337</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93" t="str">
        <f>C370</f>
        <v>-  potrubí D104x2 - 62 m nerez ocel DIN 1.4571 / AISI 316Ti, včetně tvarovek, přírub, přírubových spojů, montážních spojek, kotevního a nosného materiálu</v>
      </c>
      <c r="BB370" s="151"/>
      <c r="BC370" s="151"/>
      <c r="BD370" s="151"/>
      <c r="BE370" s="151"/>
      <c r="BF370" s="151"/>
      <c r="BG370" s="151"/>
      <c r="BH370" s="151"/>
    </row>
    <row r="371" spans="1:60" outlineLevel="3" x14ac:dyDescent="0.2">
      <c r="A371" s="158"/>
      <c r="B371" s="159"/>
      <c r="C371" s="274" t="s">
        <v>4572</v>
      </c>
      <c r="D371" s="275"/>
      <c r="E371" s="275"/>
      <c r="F371" s="275"/>
      <c r="G371" s="275"/>
      <c r="H371" s="161"/>
      <c r="I371" s="161"/>
      <c r="J371" s="161"/>
      <c r="K371" s="161"/>
      <c r="L371" s="161"/>
      <c r="M371" s="161"/>
      <c r="N371" s="160"/>
      <c r="O371" s="160"/>
      <c r="P371" s="160"/>
      <c r="Q371" s="160"/>
      <c r="R371" s="161"/>
      <c r="S371" s="161"/>
      <c r="T371" s="161"/>
      <c r="U371" s="161"/>
      <c r="V371" s="161"/>
      <c r="W371" s="161"/>
      <c r="X371" s="161"/>
      <c r="Y371" s="161"/>
      <c r="Z371" s="151"/>
      <c r="AA371" s="151"/>
      <c r="AB371" s="151"/>
      <c r="AC371" s="151"/>
      <c r="AD371" s="151"/>
      <c r="AE371" s="151"/>
      <c r="AF371" s="151"/>
      <c r="AG371" s="151" t="s">
        <v>337</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3" x14ac:dyDescent="0.2">
      <c r="A372" s="158"/>
      <c r="B372" s="159"/>
      <c r="C372" s="274" t="s">
        <v>4573</v>
      </c>
      <c r="D372" s="275"/>
      <c r="E372" s="275"/>
      <c r="F372" s="275"/>
      <c r="G372" s="275"/>
      <c r="H372" s="161"/>
      <c r="I372" s="161"/>
      <c r="J372" s="161"/>
      <c r="K372" s="161"/>
      <c r="L372" s="161"/>
      <c r="M372" s="161"/>
      <c r="N372" s="160"/>
      <c r="O372" s="160"/>
      <c r="P372" s="160"/>
      <c r="Q372" s="160"/>
      <c r="R372" s="161"/>
      <c r="S372" s="161"/>
      <c r="T372" s="161"/>
      <c r="U372" s="161"/>
      <c r="V372" s="161"/>
      <c r="W372" s="161"/>
      <c r="X372" s="161"/>
      <c r="Y372" s="161"/>
      <c r="Z372" s="151"/>
      <c r="AA372" s="151"/>
      <c r="AB372" s="151"/>
      <c r="AC372" s="151"/>
      <c r="AD372" s="151"/>
      <c r="AE372" s="151"/>
      <c r="AF372" s="151"/>
      <c r="AG372" s="151" t="s">
        <v>337</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3" x14ac:dyDescent="0.2">
      <c r="A373" s="158"/>
      <c r="B373" s="159"/>
      <c r="C373" s="274" t="s">
        <v>4574</v>
      </c>
      <c r="D373" s="275"/>
      <c r="E373" s="275"/>
      <c r="F373" s="275"/>
      <c r="G373" s="275"/>
      <c r="H373" s="161"/>
      <c r="I373" s="161"/>
      <c r="J373" s="161"/>
      <c r="K373" s="161"/>
      <c r="L373" s="161"/>
      <c r="M373" s="161"/>
      <c r="N373" s="160"/>
      <c r="O373" s="160"/>
      <c r="P373" s="160"/>
      <c r="Q373" s="160"/>
      <c r="R373" s="161"/>
      <c r="S373" s="161"/>
      <c r="T373" s="161"/>
      <c r="U373" s="161"/>
      <c r="V373" s="161"/>
      <c r="W373" s="161"/>
      <c r="X373" s="161"/>
      <c r="Y373" s="161"/>
      <c r="Z373" s="151"/>
      <c r="AA373" s="151"/>
      <c r="AB373" s="151"/>
      <c r="AC373" s="151"/>
      <c r="AD373" s="151"/>
      <c r="AE373" s="151"/>
      <c r="AF373" s="151"/>
      <c r="AG373" s="151" t="s">
        <v>337</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93" t="str">
        <f>C373</f>
        <v>- centrický přechod DN100/80 s přírubou DN80, PN16 - 1 kpl vč. přírubového spoje DN80, PN16 - 1 kpl pro napojení výtlaku čerpadla</v>
      </c>
      <c r="BB373" s="151"/>
      <c r="BC373" s="151"/>
      <c r="BD373" s="151"/>
      <c r="BE373" s="151"/>
      <c r="BF373" s="151"/>
      <c r="BG373" s="151"/>
      <c r="BH373" s="151"/>
    </row>
    <row r="374" spans="1:60" outlineLevel="3" x14ac:dyDescent="0.2">
      <c r="A374" s="158"/>
      <c r="B374" s="159"/>
      <c r="C374" s="274" t="s">
        <v>4575</v>
      </c>
      <c r="D374" s="275"/>
      <c r="E374" s="275"/>
      <c r="F374" s="275"/>
      <c r="G374" s="275"/>
      <c r="H374" s="161"/>
      <c r="I374" s="161"/>
      <c r="J374" s="161"/>
      <c r="K374" s="161"/>
      <c r="L374" s="161"/>
      <c r="M374" s="161"/>
      <c r="N374" s="160"/>
      <c r="O374" s="160"/>
      <c r="P374" s="160"/>
      <c r="Q374" s="160"/>
      <c r="R374" s="161"/>
      <c r="S374" s="161"/>
      <c r="T374" s="161"/>
      <c r="U374" s="161"/>
      <c r="V374" s="161"/>
      <c r="W374" s="161"/>
      <c r="X374" s="161"/>
      <c r="Y374" s="161"/>
      <c r="Z374" s="151"/>
      <c r="AA374" s="151"/>
      <c r="AB374" s="151"/>
      <c r="AC374" s="151"/>
      <c r="AD374" s="151"/>
      <c r="AE374" s="151"/>
      <c r="AF374" s="151"/>
      <c r="AG374" s="151" t="s">
        <v>337</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93" t="str">
        <f>C374</f>
        <v>- příruby DN100, PN 10 - 2 ks vč. přírubového spoje DN 100, PN 10 pro mezipřírubové šoupátko  Č.POZ. 2.1.2.01 - 1 kpl.</v>
      </c>
      <c r="BB374" s="151"/>
      <c r="BC374" s="151"/>
      <c r="BD374" s="151"/>
      <c r="BE374" s="151"/>
      <c r="BF374" s="151"/>
      <c r="BG374" s="151"/>
      <c r="BH374" s="151"/>
    </row>
    <row r="375" spans="1:60" outlineLevel="3" x14ac:dyDescent="0.2">
      <c r="A375" s="158"/>
      <c r="B375" s="159"/>
      <c r="C375" s="274" t="s">
        <v>4576</v>
      </c>
      <c r="D375" s="275"/>
      <c r="E375" s="275"/>
      <c r="F375" s="275"/>
      <c r="G375" s="275"/>
      <c r="H375" s="161"/>
      <c r="I375" s="161"/>
      <c r="J375" s="161"/>
      <c r="K375" s="161"/>
      <c r="L375" s="161"/>
      <c r="M375" s="161"/>
      <c r="N375" s="160"/>
      <c r="O375" s="160"/>
      <c r="P375" s="160"/>
      <c r="Q375" s="160"/>
      <c r="R375" s="161"/>
      <c r="S375" s="161"/>
      <c r="T375" s="161"/>
      <c r="U375" s="161"/>
      <c r="V375" s="161"/>
      <c r="W375" s="161"/>
      <c r="X375" s="161"/>
      <c r="Y375" s="161"/>
      <c r="Z375" s="151"/>
      <c r="AA375" s="151"/>
      <c r="AB375" s="151"/>
      <c r="AC375" s="151"/>
      <c r="AD375" s="151"/>
      <c r="AE375" s="151"/>
      <c r="AF375" s="151"/>
      <c r="AG375" s="151" t="s">
        <v>337</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93" t="str">
        <f>C375</f>
        <v>- příruba DN100, PN 10 - 1 ks vč. přírubového spoje DN 100, PN 10 pro zpětnou kulovou klapku  Č.POZ. 2.1.2.02 - 2 kpl.</v>
      </c>
      <c r="BB375" s="151"/>
      <c r="BC375" s="151"/>
      <c r="BD375" s="151"/>
      <c r="BE375" s="151"/>
      <c r="BF375" s="151"/>
      <c r="BG375" s="151"/>
      <c r="BH375" s="151"/>
    </row>
    <row r="376" spans="1:60" outlineLevel="3" x14ac:dyDescent="0.2">
      <c r="A376" s="158"/>
      <c r="B376" s="159"/>
      <c r="C376" s="274" t="s">
        <v>4577</v>
      </c>
      <c r="D376" s="275"/>
      <c r="E376" s="275"/>
      <c r="F376" s="275"/>
      <c r="G376" s="275"/>
      <c r="H376" s="161"/>
      <c r="I376" s="161"/>
      <c r="J376" s="161"/>
      <c r="K376" s="161"/>
      <c r="L376" s="161"/>
      <c r="M376" s="161"/>
      <c r="N376" s="160"/>
      <c r="O376" s="160"/>
      <c r="P376" s="160"/>
      <c r="Q376" s="160"/>
      <c r="R376" s="161"/>
      <c r="S376" s="161"/>
      <c r="T376" s="161"/>
      <c r="U376" s="161"/>
      <c r="V376" s="161"/>
      <c r="W376" s="161"/>
      <c r="X376" s="161"/>
      <c r="Y376" s="161"/>
      <c r="Z376" s="151"/>
      <c r="AA376" s="151"/>
      <c r="AB376" s="151"/>
      <c r="AC376" s="151"/>
      <c r="AD376" s="151"/>
      <c r="AE376" s="151"/>
      <c r="AF376" s="151"/>
      <c r="AG376" s="151" t="s">
        <v>337</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3" x14ac:dyDescent="0.2">
      <c r="A377" s="158"/>
      <c r="B377" s="159"/>
      <c r="C377" s="274" t="s">
        <v>4578</v>
      </c>
      <c r="D377" s="275"/>
      <c r="E377" s="275"/>
      <c r="F377" s="275"/>
      <c r="G377" s="275"/>
      <c r="H377" s="161"/>
      <c r="I377" s="161"/>
      <c r="J377" s="161"/>
      <c r="K377" s="161"/>
      <c r="L377" s="161"/>
      <c r="M377" s="161"/>
      <c r="N377" s="160"/>
      <c r="O377" s="160"/>
      <c r="P377" s="160"/>
      <c r="Q377" s="160"/>
      <c r="R377" s="161"/>
      <c r="S377" s="161"/>
      <c r="T377" s="161"/>
      <c r="U377" s="161"/>
      <c r="V377" s="161"/>
      <c r="W377" s="161"/>
      <c r="X377" s="161"/>
      <c r="Y377" s="161"/>
      <c r="Z377" s="151"/>
      <c r="AA377" s="151"/>
      <c r="AB377" s="151"/>
      <c r="AC377" s="151"/>
      <c r="AD377" s="151"/>
      <c r="AE377" s="151"/>
      <c r="AF377" s="151"/>
      <c r="AG377" s="151" t="s">
        <v>337</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3" x14ac:dyDescent="0.2">
      <c r="A378" s="158"/>
      <c r="B378" s="159"/>
      <c r="C378" s="274" t="s">
        <v>4566</v>
      </c>
      <c r="D378" s="275"/>
      <c r="E378" s="275"/>
      <c r="F378" s="275"/>
      <c r="G378" s="275"/>
      <c r="H378" s="161"/>
      <c r="I378" s="161"/>
      <c r="J378" s="161"/>
      <c r="K378" s="161"/>
      <c r="L378" s="161"/>
      <c r="M378" s="161"/>
      <c r="N378" s="160"/>
      <c r="O378" s="160"/>
      <c r="P378" s="160"/>
      <c r="Q378" s="160"/>
      <c r="R378" s="161"/>
      <c r="S378" s="161"/>
      <c r="T378" s="161"/>
      <c r="U378" s="161"/>
      <c r="V378" s="161"/>
      <c r="W378" s="161"/>
      <c r="X378" s="161"/>
      <c r="Y378" s="161"/>
      <c r="Z378" s="151"/>
      <c r="AA378" s="151"/>
      <c r="AB378" s="151"/>
      <c r="AC378" s="151"/>
      <c r="AD378" s="151"/>
      <c r="AE378" s="151"/>
      <c r="AF378" s="151"/>
      <c r="AG378" s="151" t="s">
        <v>337</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3" x14ac:dyDescent="0.2">
      <c r="A379" s="158"/>
      <c r="B379" s="159"/>
      <c r="C379" s="274" t="s">
        <v>4567</v>
      </c>
      <c r="D379" s="275"/>
      <c r="E379" s="275"/>
      <c r="F379" s="275"/>
      <c r="G379" s="275"/>
      <c r="H379" s="161"/>
      <c r="I379" s="161"/>
      <c r="J379" s="161"/>
      <c r="K379" s="161"/>
      <c r="L379" s="161"/>
      <c r="M379" s="161"/>
      <c r="N379" s="160"/>
      <c r="O379" s="160"/>
      <c r="P379" s="160"/>
      <c r="Q379" s="160"/>
      <c r="R379" s="161"/>
      <c r="S379" s="161"/>
      <c r="T379" s="161"/>
      <c r="U379" s="161"/>
      <c r="V379" s="161"/>
      <c r="W379" s="161"/>
      <c r="X379" s="161"/>
      <c r="Y379" s="161"/>
      <c r="Z379" s="151"/>
      <c r="AA379" s="151"/>
      <c r="AB379" s="151"/>
      <c r="AC379" s="151"/>
      <c r="AD379" s="151"/>
      <c r="AE379" s="151"/>
      <c r="AF379" s="151"/>
      <c r="AG379" s="151" t="s">
        <v>337</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3" x14ac:dyDescent="0.2">
      <c r="A380" s="158"/>
      <c r="B380" s="159"/>
      <c r="C380" s="274" t="s">
        <v>4568</v>
      </c>
      <c r="D380" s="275"/>
      <c r="E380" s="275"/>
      <c r="F380" s="275"/>
      <c r="G380" s="275"/>
      <c r="H380" s="161"/>
      <c r="I380" s="161"/>
      <c r="J380" s="161"/>
      <c r="K380" s="161"/>
      <c r="L380" s="161"/>
      <c r="M380" s="161"/>
      <c r="N380" s="160"/>
      <c r="O380" s="160"/>
      <c r="P380" s="160"/>
      <c r="Q380" s="160"/>
      <c r="R380" s="161"/>
      <c r="S380" s="161"/>
      <c r="T380" s="161"/>
      <c r="U380" s="161"/>
      <c r="V380" s="161"/>
      <c r="W380" s="161"/>
      <c r="X380" s="161"/>
      <c r="Y380" s="161"/>
      <c r="Z380" s="151"/>
      <c r="AA380" s="151"/>
      <c r="AB380" s="151"/>
      <c r="AC380" s="151"/>
      <c r="AD380" s="151"/>
      <c r="AE380" s="151"/>
      <c r="AF380" s="151"/>
      <c r="AG380" s="151" t="s">
        <v>337</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3">
        <v>18</v>
      </c>
      <c r="B381" s="174" t="s">
        <v>4579</v>
      </c>
      <c r="C381" s="181" t="s">
        <v>4580</v>
      </c>
      <c r="D381" s="175" t="s">
        <v>1715</v>
      </c>
      <c r="E381" s="176">
        <v>1</v>
      </c>
      <c r="F381" s="177"/>
      <c r="G381" s="178">
        <f>ROUND(E381*F381,2)</f>
        <v>0</v>
      </c>
      <c r="H381" s="177"/>
      <c r="I381" s="178">
        <f>ROUND(E381*H381,2)</f>
        <v>0</v>
      </c>
      <c r="J381" s="177"/>
      <c r="K381" s="178">
        <f>ROUND(E381*J381,2)</f>
        <v>0</v>
      </c>
      <c r="L381" s="178">
        <v>21</v>
      </c>
      <c r="M381" s="178">
        <f>G381*(1+L381/100)</f>
        <v>0</v>
      </c>
      <c r="N381" s="176">
        <v>0</v>
      </c>
      <c r="O381" s="176">
        <f>ROUND(E381*N381,2)</f>
        <v>0</v>
      </c>
      <c r="P381" s="176">
        <v>0</v>
      </c>
      <c r="Q381" s="176">
        <f>ROUND(E381*P381,2)</f>
        <v>0</v>
      </c>
      <c r="R381" s="178"/>
      <c r="S381" s="178" t="s">
        <v>331</v>
      </c>
      <c r="T381" s="179" t="s">
        <v>332</v>
      </c>
      <c r="U381" s="161">
        <v>0</v>
      </c>
      <c r="V381" s="161">
        <f>ROUND(E381*U381,2)</f>
        <v>0</v>
      </c>
      <c r="W381" s="161"/>
      <c r="X381" s="161" t="s">
        <v>375</v>
      </c>
      <c r="Y381" s="161" t="s">
        <v>334</v>
      </c>
      <c r="Z381" s="151"/>
      <c r="AA381" s="151"/>
      <c r="AB381" s="151"/>
      <c r="AC381" s="151"/>
      <c r="AD381" s="151"/>
      <c r="AE381" s="151"/>
      <c r="AF381" s="151"/>
      <c r="AG381" s="151" t="s">
        <v>376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2" x14ac:dyDescent="0.2">
      <c r="A382" s="158"/>
      <c r="B382" s="159"/>
      <c r="C382" s="263" t="s">
        <v>4352</v>
      </c>
      <c r="D382" s="264"/>
      <c r="E382" s="264"/>
      <c r="F382" s="264"/>
      <c r="G382" s="264"/>
      <c r="H382" s="161"/>
      <c r="I382" s="161"/>
      <c r="J382" s="161"/>
      <c r="K382" s="161"/>
      <c r="L382" s="161"/>
      <c r="M382" s="161"/>
      <c r="N382" s="160"/>
      <c r="O382" s="160"/>
      <c r="P382" s="160"/>
      <c r="Q382" s="160"/>
      <c r="R382" s="161"/>
      <c r="S382" s="161"/>
      <c r="T382" s="161"/>
      <c r="U382" s="161"/>
      <c r="V382" s="161"/>
      <c r="W382" s="161"/>
      <c r="X382" s="161"/>
      <c r="Y382" s="161"/>
      <c r="Z382" s="151"/>
      <c r="AA382" s="151"/>
      <c r="AB382" s="151"/>
      <c r="AC382" s="151"/>
      <c r="AD382" s="151"/>
      <c r="AE382" s="151"/>
      <c r="AF382" s="151"/>
      <c r="AG382" s="151" t="s">
        <v>337</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3" x14ac:dyDescent="0.2">
      <c r="A383" s="158"/>
      <c r="B383" s="159"/>
      <c r="C383" s="274" t="s">
        <v>4581</v>
      </c>
      <c r="D383" s="275"/>
      <c r="E383" s="275"/>
      <c r="F383" s="275"/>
      <c r="G383" s="275"/>
      <c r="H383" s="161"/>
      <c r="I383" s="161"/>
      <c r="J383" s="161"/>
      <c r="K383" s="161"/>
      <c r="L383" s="161"/>
      <c r="M383" s="161"/>
      <c r="N383" s="160"/>
      <c r="O383" s="160"/>
      <c r="P383" s="160"/>
      <c r="Q383" s="160"/>
      <c r="R383" s="161"/>
      <c r="S383" s="161"/>
      <c r="T383" s="161"/>
      <c r="U383" s="161"/>
      <c r="V383" s="161"/>
      <c r="W383" s="161"/>
      <c r="X383" s="161"/>
      <c r="Y383" s="161"/>
      <c r="Z383" s="151"/>
      <c r="AA383" s="151"/>
      <c r="AB383" s="151"/>
      <c r="AC383" s="151"/>
      <c r="AD383" s="151"/>
      <c r="AE383" s="151"/>
      <c r="AF383" s="151"/>
      <c r="AG383" s="151" t="s">
        <v>337</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93" t="str">
        <f>C383</f>
        <v>- tyč U-80 - 0,8 m nerez  materiál nerez ocel DIN 1.4571 / AISI 316Ti, včetně kotevního, spojovacího a nosného materiálu</v>
      </c>
      <c r="BB383" s="151"/>
      <c r="BC383" s="151"/>
      <c r="BD383" s="151"/>
      <c r="BE383" s="151"/>
      <c r="BF383" s="151"/>
      <c r="BG383" s="151"/>
      <c r="BH383" s="151"/>
    </row>
    <row r="384" spans="1:60" outlineLevel="3" x14ac:dyDescent="0.2">
      <c r="A384" s="158"/>
      <c r="B384" s="159"/>
      <c r="C384" s="274" t="s">
        <v>4582</v>
      </c>
      <c r="D384" s="275"/>
      <c r="E384" s="275"/>
      <c r="F384" s="275"/>
      <c r="G384" s="275"/>
      <c r="H384" s="161"/>
      <c r="I384" s="161"/>
      <c r="J384" s="161"/>
      <c r="K384" s="161"/>
      <c r="L384" s="161"/>
      <c r="M384" s="161"/>
      <c r="N384" s="160"/>
      <c r="O384" s="160"/>
      <c r="P384" s="160"/>
      <c r="Q384" s="160"/>
      <c r="R384" s="161"/>
      <c r="S384" s="161"/>
      <c r="T384" s="161"/>
      <c r="U384" s="161"/>
      <c r="V384" s="161"/>
      <c r="W384" s="161"/>
      <c r="X384" s="161"/>
      <c r="Y384" s="161"/>
      <c r="Z384" s="151"/>
      <c r="AA384" s="151"/>
      <c r="AB384" s="151"/>
      <c r="AC384" s="151"/>
      <c r="AD384" s="151"/>
      <c r="AE384" s="151"/>
      <c r="AF384" s="151"/>
      <c r="AG384" s="151" t="s">
        <v>337</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3" x14ac:dyDescent="0.2">
      <c r="A385" s="158"/>
      <c r="B385" s="159"/>
      <c r="C385" s="274" t="s">
        <v>4583</v>
      </c>
      <c r="D385" s="275"/>
      <c r="E385" s="275"/>
      <c r="F385" s="275"/>
      <c r="G385" s="275"/>
      <c r="H385" s="161"/>
      <c r="I385" s="161"/>
      <c r="J385" s="161"/>
      <c r="K385" s="161"/>
      <c r="L385" s="161"/>
      <c r="M385" s="161"/>
      <c r="N385" s="160"/>
      <c r="O385" s="160"/>
      <c r="P385" s="160"/>
      <c r="Q385" s="160"/>
      <c r="R385" s="161"/>
      <c r="S385" s="161"/>
      <c r="T385" s="161"/>
      <c r="U385" s="161"/>
      <c r="V385" s="161"/>
      <c r="W385" s="161"/>
      <c r="X385" s="161"/>
      <c r="Y385" s="161"/>
      <c r="Z385" s="151"/>
      <c r="AA385" s="151"/>
      <c r="AB385" s="151"/>
      <c r="AC385" s="151"/>
      <c r="AD385" s="151"/>
      <c r="AE385" s="151"/>
      <c r="AF385" s="151"/>
      <c r="AG385" s="151" t="s">
        <v>337</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3" x14ac:dyDescent="0.2">
      <c r="A386" s="158"/>
      <c r="B386" s="159"/>
      <c r="C386" s="274" t="s">
        <v>4567</v>
      </c>
      <c r="D386" s="275"/>
      <c r="E386" s="275"/>
      <c r="F386" s="275"/>
      <c r="G386" s="275"/>
      <c r="H386" s="161"/>
      <c r="I386" s="161"/>
      <c r="J386" s="161"/>
      <c r="K386" s="161"/>
      <c r="L386" s="161"/>
      <c r="M386" s="161"/>
      <c r="N386" s="160"/>
      <c r="O386" s="160"/>
      <c r="P386" s="160"/>
      <c r="Q386" s="160"/>
      <c r="R386" s="161"/>
      <c r="S386" s="161"/>
      <c r="T386" s="161"/>
      <c r="U386" s="161"/>
      <c r="V386" s="161"/>
      <c r="W386" s="161"/>
      <c r="X386" s="161"/>
      <c r="Y386" s="161"/>
      <c r="Z386" s="151"/>
      <c r="AA386" s="151"/>
      <c r="AB386" s="151"/>
      <c r="AC386" s="151"/>
      <c r="AD386" s="151"/>
      <c r="AE386" s="151"/>
      <c r="AF386" s="151"/>
      <c r="AG386" s="151" t="s">
        <v>337</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73">
        <v>19</v>
      </c>
      <c r="B387" s="174" t="s">
        <v>4584</v>
      </c>
      <c r="C387" s="181" t="s">
        <v>4585</v>
      </c>
      <c r="D387" s="175" t="s">
        <v>1715</v>
      </c>
      <c r="E387" s="176">
        <v>1</v>
      </c>
      <c r="F387" s="177"/>
      <c r="G387" s="178">
        <f>ROUND(E387*F387,2)</f>
        <v>0</v>
      </c>
      <c r="H387" s="177"/>
      <c r="I387" s="178">
        <f>ROUND(E387*H387,2)</f>
        <v>0</v>
      </c>
      <c r="J387" s="177"/>
      <c r="K387" s="178">
        <f>ROUND(E387*J387,2)</f>
        <v>0</v>
      </c>
      <c r="L387" s="178">
        <v>21</v>
      </c>
      <c r="M387" s="178">
        <f>G387*(1+L387/100)</f>
        <v>0</v>
      </c>
      <c r="N387" s="176">
        <v>0</v>
      </c>
      <c r="O387" s="176">
        <f>ROUND(E387*N387,2)</f>
        <v>0</v>
      </c>
      <c r="P387" s="176">
        <v>0</v>
      </c>
      <c r="Q387" s="176">
        <f>ROUND(E387*P387,2)</f>
        <v>0</v>
      </c>
      <c r="R387" s="178"/>
      <c r="S387" s="178" t="s">
        <v>331</v>
      </c>
      <c r="T387" s="179" t="s">
        <v>332</v>
      </c>
      <c r="U387" s="161">
        <v>0</v>
      </c>
      <c r="V387" s="161">
        <f>ROUND(E387*U387,2)</f>
        <v>0</v>
      </c>
      <c r="W387" s="161"/>
      <c r="X387" s="161" t="s">
        <v>375</v>
      </c>
      <c r="Y387" s="161" t="s">
        <v>334</v>
      </c>
      <c r="Z387" s="151"/>
      <c r="AA387" s="151"/>
      <c r="AB387" s="151"/>
      <c r="AC387" s="151"/>
      <c r="AD387" s="151"/>
      <c r="AE387" s="151"/>
      <c r="AF387" s="151"/>
      <c r="AG387" s="151" t="s">
        <v>376</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2" x14ac:dyDescent="0.2">
      <c r="A388" s="158"/>
      <c r="B388" s="159"/>
      <c r="C388" s="263" t="s">
        <v>4352</v>
      </c>
      <c r="D388" s="264"/>
      <c r="E388" s="264"/>
      <c r="F388" s="264"/>
      <c r="G388" s="264"/>
      <c r="H388" s="161"/>
      <c r="I388" s="161"/>
      <c r="J388" s="161"/>
      <c r="K388" s="161"/>
      <c r="L388" s="161"/>
      <c r="M388" s="161"/>
      <c r="N388" s="160"/>
      <c r="O388" s="160"/>
      <c r="P388" s="160"/>
      <c r="Q388" s="160"/>
      <c r="R388" s="161"/>
      <c r="S388" s="161"/>
      <c r="T388" s="161"/>
      <c r="U388" s="161"/>
      <c r="V388" s="161"/>
      <c r="W388" s="161"/>
      <c r="X388" s="161"/>
      <c r="Y388" s="161"/>
      <c r="Z388" s="151"/>
      <c r="AA388" s="151"/>
      <c r="AB388" s="151"/>
      <c r="AC388" s="151"/>
      <c r="AD388" s="151"/>
      <c r="AE388" s="151"/>
      <c r="AF388" s="151"/>
      <c r="AG388" s="151" t="s">
        <v>337</v>
      </c>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ht="22.5" outlineLevel="3" x14ac:dyDescent="0.2">
      <c r="A389" s="158"/>
      <c r="B389" s="159"/>
      <c r="C389" s="274" t="s">
        <v>4586</v>
      </c>
      <c r="D389" s="275"/>
      <c r="E389" s="275"/>
      <c r="F389" s="275"/>
      <c r="G389" s="275"/>
      <c r="H389" s="161"/>
      <c r="I389" s="161"/>
      <c r="J389" s="161"/>
      <c r="K389" s="161"/>
      <c r="L389" s="161"/>
      <c r="M389" s="161"/>
      <c r="N389" s="160"/>
      <c r="O389" s="160"/>
      <c r="P389" s="160"/>
      <c r="Q389" s="160"/>
      <c r="R389" s="161"/>
      <c r="S389" s="161"/>
      <c r="T389" s="161"/>
      <c r="U389" s="161"/>
      <c r="V389" s="161"/>
      <c r="W389" s="161"/>
      <c r="X389" s="161"/>
      <c r="Y389" s="161"/>
      <c r="Z389" s="151"/>
      <c r="AA389" s="151"/>
      <c r="AB389" s="151"/>
      <c r="AC389" s="151"/>
      <c r="AD389" s="151"/>
      <c r="AE389" s="151"/>
      <c r="AF389" s="151"/>
      <c r="AG389" s="151" t="s">
        <v>337</v>
      </c>
      <c r="AH389" s="151"/>
      <c r="AI389" s="151"/>
      <c r="AJ389" s="151"/>
      <c r="AK389" s="151"/>
      <c r="AL389" s="151"/>
      <c r="AM389" s="151"/>
      <c r="AN389" s="151"/>
      <c r="AO389" s="151"/>
      <c r="AP389" s="151"/>
      <c r="AQ389" s="151"/>
      <c r="AR389" s="151"/>
      <c r="AS389" s="151"/>
      <c r="AT389" s="151"/>
      <c r="AU389" s="151"/>
      <c r="AV389" s="151"/>
      <c r="AW389" s="151"/>
      <c r="AX389" s="151"/>
      <c r="AY389" s="151"/>
      <c r="AZ389" s="151"/>
      <c r="BA389" s="193" t="str">
        <f>C389</f>
        <v>- potrubí D84x2 - 14 m, materiál nerez ocel DIN 1.4571 / AISI 316Ti, včetně tvarovek, přírub, přírubových spojů, montážních spojek, kotevního a nosného materiálu</v>
      </c>
      <c r="BB389" s="151"/>
      <c r="BC389" s="151"/>
      <c r="BD389" s="151"/>
      <c r="BE389" s="151"/>
      <c r="BF389" s="151"/>
      <c r="BG389" s="151"/>
      <c r="BH389" s="151"/>
    </row>
    <row r="390" spans="1:60" outlineLevel="3" x14ac:dyDescent="0.2">
      <c r="A390" s="158"/>
      <c r="B390" s="159"/>
      <c r="C390" s="274" t="s">
        <v>4587</v>
      </c>
      <c r="D390" s="275"/>
      <c r="E390" s="275"/>
      <c r="F390" s="275"/>
      <c r="G390" s="275"/>
      <c r="H390" s="161"/>
      <c r="I390" s="161"/>
      <c r="J390" s="161"/>
      <c r="K390" s="161"/>
      <c r="L390" s="161"/>
      <c r="M390" s="161"/>
      <c r="N390" s="160"/>
      <c r="O390" s="160"/>
      <c r="P390" s="160"/>
      <c r="Q390" s="160"/>
      <c r="R390" s="161"/>
      <c r="S390" s="161"/>
      <c r="T390" s="161"/>
      <c r="U390" s="161"/>
      <c r="V390" s="161"/>
      <c r="W390" s="161"/>
      <c r="X390" s="161"/>
      <c r="Y390" s="161"/>
      <c r="Z390" s="151"/>
      <c r="AA390" s="151"/>
      <c r="AB390" s="151"/>
      <c r="AC390" s="151"/>
      <c r="AD390" s="151"/>
      <c r="AE390" s="151"/>
      <c r="AF390" s="151"/>
      <c r="AG390" s="151" t="s">
        <v>337</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3" x14ac:dyDescent="0.2">
      <c r="A391" s="158"/>
      <c r="B391" s="159"/>
      <c r="C391" s="274" t="s">
        <v>4588</v>
      </c>
      <c r="D391" s="275"/>
      <c r="E391" s="275"/>
      <c r="F391" s="275"/>
      <c r="G391" s="275"/>
      <c r="H391" s="161"/>
      <c r="I391" s="161"/>
      <c r="J391" s="161"/>
      <c r="K391" s="161"/>
      <c r="L391" s="161"/>
      <c r="M391" s="161"/>
      <c r="N391" s="160"/>
      <c r="O391" s="160"/>
      <c r="P391" s="160"/>
      <c r="Q391" s="160"/>
      <c r="R391" s="161"/>
      <c r="S391" s="161"/>
      <c r="T391" s="161"/>
      <c r="U391" s="161"/>
      <c r="V391" s="161"/>
      <c r="W391" s="161"/>
      <c r="X391" s="161"/>
      <c r="Y391" s="161"/>
      <c r="Z391" s="151"/>
      <c r="AA391" s="151"/>
      <c r="AB391" s="151"/>
      <c r="AC391" s="151"/>
      <c r="AD391" s="151"/>
      <c r="AE391" s="151"/>
      <c r="AF391" s="151"/>
      <c r="AG391" s="151" t="s">
        <v>337</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3" x14ac:dyDescent="0.2">
      <c r="A392" s="158"/>
      <c r="B392" s="159"/>
      <c r="C392" s="274" t="s">
        <v>4589</v>
      </c>
      <c r="D392" s="275"/>
      <c r="E392" s="275"/>
      <c r="F392" s="275"/>
      <c r="G392" s="275"/>
      <c r="H392" s="161"/>
      <c r="I392" s="161"/>
      <c r="J392" s="161"/>
      <c r="K392" s="161"/>
      <c r="L392" s="161"/>
      <c r="M392" s="161"/>
      <c r="N392" s="160"/>
      <c r="O392" s="160"/>
      <c r="P392" s="160"/>
      <c r="Q392" s="160"/>
      <c r="R392" s="161"/>
      <c r="S392" s="161"/>
      <c r="T392" s="161"/>
      <c r="U392" s="161"/>
      <c r="V392" s="161"/>
      <c r="W392" s="161"/>
      <c r="X392" s="161"/>
      <c r="Y392" s="161"/>
      <c r="Z392" s="151"/>
      <c r="AA392" s="151"/>
      <c r="AB392" s="151"/>
      <c r="AC392" s="151"/>
      <c r="AD392" s="151"/>
      <c r="AE392" s="151"/>
      <c r="AF392" s="151"/>
      <c r="AG392" s="151" t="s">
        <v>337</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93" t="str">
        <f>C392</f>
        <v>- centrický přechod DN80/65 s přírubou DN65, PN16 - 1 kpl vč. přírubového spoje DN65, PN16 - 1 kpl pro napojení výtlaku čerpadla</v>
      </c>
      <c r="BB392" s="151"/>
      <c r="BC392" s="151"/>
      <c r="BD392" s="151"/>
      <c r="BE392" s="151"/>
      <c r="BF392" s="151"/>
      <c r="BG392" s="151"/>
      <c r="BH392" s="151"/>
    </row>
    <row r="393" spans="1:60" outlineLevel="3" x14ac:dyDescent="0.2">
      <c r="A393" s="158"/>
      <c r="B393" s="159"/>
      <c r="C393" s="274" t="s">
        <v>4590</v>
      </c>
      <c r="D393" s="275"/>
      <c r="E393" s="275"/>
      <c r="F393" s="275"/>
      <c r="G393" s="275"/>
      <c r="H393" s="161"/>
      <c r="I393" s="161"/>
      <c r="J393" s="161"/>
      <c r="K393" s="161"/>
      <c r="L393" s="161"/>
      <c r="M393" s="161"/>
      <c r="N393" s="160"/>
      <c r="O393" s="160"/>
      <c r="P393" s="160"/>
      <c r="Q393" s="160"/>
      <c r="R393" s="161"/>
      <c r="S393" s="161"/>
      <c r="T393" s="161"/>
      <c r="U393" s="161"/>
      <c r="V393" s="161"/>
      <c r="W393" s="161"/>
      <c r="X393" s="161"/>
      <c r="Y393" s="161"/>
      <c r="Z393" s="151"/>
      <c r="AA393" s="151"/>
      <c r="AB393" s="151"/>
      <c r="AC393" s="151"/>
      <c r="AD393" s="151"/>
      <c r="AE393" s="151"/>
      <c r="AF393" s="151"/>
      <c r="AG393" s="151" t="s">
        <v>337</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93" t="str">
        <f>C393</f>
        <v>- příruba DN80, PN10 - 1 ks vč. přírubového spoje DN80, PN10 pro zpětnou kulovou klapku  Č.POZ. 2.1.2.03 - 2kpl</v>
      </c>
      <c r="BB393" s="151"/>
      <c r="BC393" s="151"/>
      <c r="BD393" s="151"/>
      <c r="BE393" s="151"/>
      <c r="BF393" s="151"/>
      <c r="BG393" s="151"/>
      <c r="BH393" s="151"/>
    </row>
    <row r="394" spans="1:60" outlineLevel="3" x14ac:dyDescent="0.2">
      <c r="A394" s="158"/>
      <c r="B394" s="159"/>
      <c r="C394" s="274" t="s">
        <v>4591</v>
      </c>
      <c r="D394" s="275"/>
      <c r="E394" s="275"/>
      <c r="F394" s="275"/>
      <c r="G394" s="275"/>
      <c r="H394" s="161"/>
      <c r="I394" s="161"/>
      <c r="J394" s="161"/>
      <c r="K394" s="161"/>
      <c r="L394" s="161"/>
      <c r="M394" s="161"/>
      <c r="N394" s="160"/>
      <c r="O394" s="160"/>
      <c r="P394" s="160"/>
      <c r="Q394" s="160"/>
      <c r="R394" s="161"/>
      <c r="S394" s="161"/>
      <c r="T394" s="161"/>
      <c r="U394" s="161"/>
      <c r="V394" s="161"/>
      <c r="W394" s="161"/>
      <c r="X394" s="161"/>
      <c r="Y394" s="161"/>
      <c r="Z394" s="151"/>
      <c r="AA394" s="151"/>
      <c r="AB394" s="151"/>
      <c r="AC394" s="151"/>
      <c r="AD394" s="151"/>
      <c r="AE394" s="151"/>
      <c r="AF394" s="151"/>
      <c r="AG394" s="151" t="s">
        <v>337</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93" t="str">
        <f>C394</f>
        <v>- příruba DN80, PN10 - 1 ks vč. přírubového spoje DN80, PN10 pro přírubu DN80 výtlaku PE-HD o 90x8,2 - 1kpl</v>
      </c>
      <c r="BB394" s="151"/>
      <c r="BC394" s="151"/>
      <c r="BD394" s="151"/>
      <c r="BE394" s="151"/>
      <c r="BF394" s="151"/>
      <c r="BG394" s="151"/>
      <c r="BH394" s="151"/>
    </row>
    <row r="395" spans="1:60" outlineLevel="3" x14ac:dyDescent="0.2">
      <c r="A395" s="158"/>
      <c r="B395" s="159"/>
      <c r="C395" s="274" t="s">
        <v>4592</v>
      </c>
      <c r="D395" s="275"/>
      <c r="E395" s="275"/>
      <c r="F395" s="275"/>
      <c r="G395" s="275"/>
      <c r="H395" s="161"/>
      <c r="I395" s="161"/>
      <c r="J395" s="161"/>
      <c r="K395" s="161"/>
      <c r="L395" s="161"/>
      <c r="M395" s="161"/>
      <c r="N395" s="160"/>
      <c r="O395" s="160"/>
      <c r="P395" s="160"/>
      <c r="Q395" s="160"/>
      <c r="R395" s="161"/>
      <c r="S395" s="161"/>
      <c r="T395" s="161"/>
      <c r="U395" s="161"/>
      <c r="V395" s="161"/>
      <c r="W395" s="161"/>
      <c r="X395" s="161"/>
      <c r="Y395" s="161"/>
      <c r="Z395" s="151"/>
      <c r="AA395" s="151"/>
      <c r="AB395" s="151"/>
      <c r="AC395" s="151"/>
      <c r="AD395" s="151"/>
      <c r="AE395" s="151"/>
      <c r="AF395" s="151"/>
      <c r="AG395" s="151" t="s">
        <v>337</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3" x14ac:dyDescent="0.2">
      <c r="A396" s="158"/>
      <c r="B396" s="159"/>
      <c r="C396" s="274" t="s">
        <v>4593</v>
      </c>
      <c r="D396" s="275"/>
      <c r="E396" s="275"/>
      <c r="F396" s="275"/>
      <c r="G396" s="275"/>
      <c r="H396" s="161"/>
      <c r="I396" s="161"/>
      <c r="J396" s="161"/>
      <c r="K396" s="161"/>
      <c r="L396" s="161"/>
      <c r="M396" s="161"/>
      <c r="N396" s="160"/>
      <c r="O396" s="160"/>
      <c r="P396" s="160"/>
      <c r="Q396" s="160"/>
      <c r="R396" s="161"/>
      <c r="S396" s="161"/>
      <c r="T396" s="161"/>
      <c r="U396" s="161"/>
      <c r="V396" s="161"/>
      <c r="W396" s="161"/>
      <c r="X396" s="161"/>
      <c r="Y396" s="161"/>
      <c r="Z396" s="151"/>
      <c r="AA396" s="151"/>
      <c r="AB396" s="151"/>
      <c r="AC396" s="151"/>
      <c r="AD396" s="151"/>
      <c r="AE396" s="151"/>
      <c r="AF396" s="151"/>
      <c r="AG396" s="151" t="s">
        <v>337</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3" x14ac:dyDescent="0.2">
      <c r="A397" s="158"/>
      <c r="B397" s="159"/>
      <c r="C397" s="274" t="s">
        <v>4566</v>
      </c>
      <c r="D397" s="275"/>
      <c r="E397" s="275"/>
      <c r="F397" s="275"/>
      <c r="G397" s="275"/>
      <c r="H397" s="161"/>
      <c r="I397" s="161"/>
      <c r="J397" s="161"/>
      <c r="K397" s="161"/>
      <c r="L397" s="161"/>
      <c r="M397" s="161"/>
      <c r="N397" s="160"/>
      <c r="O397" s="160"/>
      <c r="P397" s="160"/>
      <c r="Q397" s="160"/>
      <c r="R397" s="161"/>
      <c r="S397" s="161"/>
      <c r="T397" s="161"/>
      <c r="U397" s="161"/>
      <c r="V397" s="161"/>
      <c r="W397" s="161"/>
      <c r="X397" s="161"/>
      <c r="Y397" s="161"/>
      <c r="Z397" s="151"/>
      <c r="AA397" s="151"/>
      <c r="AB397" s="151"/>
      <c r="AC397" s="151"/>
      <c r="AD397" s="151"/>
      <c r="AE397" s="151"/>
      <c r="AF397" s="151"/>
      <c r="AG397" s="151" t="s">
        <v>337</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3" x14ac:dyDescent="0.2">
      <c r="A398" s="158"/>
      <c r="B398" s="159"/>
      <c r="C398" s="274" t="s">
        <v>4567</v>
      </c>
      <c r="D398" s="275"/>
      <c r="E398" s="275"/>
      <c r="F398" s="275"/>
      <c r="G398" s="275"/>
      <c r="H398" s="161"/>
      <c r="I398" s="161"/>
      <c r="J398" s="161"/>
      <c r="K398" s="161"/>
      <c r="L398" s="161"/>
      <c r="M398" s="161"/>
      <c r="N398" s="160"/>
      <c r="O398" s="160"/>
      <c r="P398" s="160"/>
      <c r="Q398" s="160"/>
      <c r="R398" s="161"/>
      <c r="S398" s="161"/>
      <c r="T398" s="161"/>
      <c r="U398" s="161"/>
      <c r="V398" s="161"/>
      <c r="W398" s="161"/>
      <c r="X398" s="161"/>
      <c r="Y398" s="161"/>
      <c r="Z398" s="151"/>
      <c r="AA398" s="151"/>
      <c r="AB398" s="151"/>
      <c r="AC398" s="151"/>
      <c r="AD398" s="151"/>
      <c r="AE398" s="151"/>
      <c r="AF398" s="151"/>
      <c r="AG398" s="151" t="s">
        <v>337</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3" x14ac:dyDescent="0.2">
      <c r="A399" s="158"/>
      <c r="B399" s="159"/>
      <c r="C399" s="274" t="s">
        <v>4568</v>
      </c>
      <c r="D399" s="275"/>
      <c r="E399" s="275"/>
      <c r="F399" s="275"/>
      <c r="G399" s="275"/>
      <c r="H399" s="161"/>
      <c r="I399" s="161"/>
      <c r="J399" s="161"/>
      <c r="K399" s="161"/>
      <c r="L399" s="161"/>
      <c r="M399" s="161"/>
      <c r="N399" s="160"/>
      <c r="O399" s="160"/>
      <c r="P399" s="160"/>
      <c r="Q399" s="160"/>
      <c r="R399" s="161"/>
      <c r="S399" s="161"/>
      <c r="T399" s="161"/>
      <c r="U399" s="161"/>
      <c r="V399" s="161"/>
      <c r="W399" s="161"/>
      <c r="X399" s="161"/>
      <c r="Y399" s="161"/>
      <c r="Z399" s="151"/>
      <c r="AA399" s="151"/>
      <c r="AB399" s="151"/>
      <c r="AC399" s="151"/>
      <c r="AD399" s="151"/>
      <c r="AE399" s="151"/>
      <c r="AF399" s="151"/>
      <c r="AG399" s="151" t="s">
        <v>337</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3" x14ac:dyDescent="0.2">
      <c r="A400" s="158"/>
      <c r="B400" s="159"/>
      <c r="C400" s="274" t="s">
        <v>4594</v>
      </c>
      <c r="D400" s="275"/>
      <c r="E400" s="275"/>
      <c r="F400" s="275"/>
      <c r="G400" s="275"/>
      <c r="H400" s="161"/>
      <c r="I400" s="161"/>
      <c r="J400" s="161"/>
      <c r="K400" s="161"/>
      <c r="L400" s="161"/>
      <c r="M400" s="161"/>
      <c r="N400" s="160"/>
      <c r="O400" s="160"/>
      <c r="P400" s="160"/>
      <c r="Q400" s="160"/>
      <c r="R400" s="161"/>
      <c r="S400" s="161"/>
      <c r="T400" s="161"/>
      <c r="U400" s="161"/>
      <c r="V400" s="161"/>
      <c r="W400" s="161"/>
      <c r="X400" s="161"/>
      <c r="Y400" s="161"/>
      <c r="Z400" s="151"/>
      <c r="AA400" s="151"/>
      <c r="AB400" s="151"/>
      <c r="AC400" s="151"/>
      <c r="AD400" s="151"/>
      <c r="AE400" s="151"/>
      <c r="AF400" s="151"/>
      <c r="AG400" s="151" t="s">
        <v>337</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73">
        <v>20</v>
      </c>
      <c r="B401" s="174" t="s">
        <v>4595</v>
      </c>
      <c r="C401" s="181" t="s">
        <v>4596</v>
      </c>
      <c r="D401" s="175" t="s">
        <v>1715</v>
      </c>
      <c r="E401" s="176">
        <v>1</v>
      </c>
      <c r="F401" s="177"/>
      <c r="G401" s="178">
        <f>ROUND(E401*F401,2)</f>
        <v>0</v>
      </c>
      <c r="H401" s="177"/>
      <c r="I401" s="178">
        <f>ROUND(E401*H401,2)</f>
        <v>0</v>
      </c>
      <c r="J401" s="177"/>
      <c r="K401" s="178">
        <f>ROUND(E401*J401,2)</f>
        <v>0</v>
      </c>
      <c r="L401" s="178">
        <v>21</v>
      </c>
      <c r="M401" s="178">
        <f>G401*(1+L401/100)</f>
        <v>0</v>
      </c>
      <c r="N401" s="176">
        <v>0</v>
      </c>
      <c r="O401" s="176">
        <f>ROUND(E401*N401,2)</f>
        <v>0</v>
      </c>
      <c r="P401" s="176">
        <v>0</v>
      </c>
      <c r="Q401" s="176">
        <f>ROUND(E401*P401,2)</f>
        <v>0</v>
      </c>
      <c r="R401" s="178"/>
      <c r="S401" s="178" t="s">
        <v>331</v>
      </c>
      <c r="T401" s="179" t="s">
        <v>332</v>
      </c>
      <c r="U401" s="161">
        <v>0</v>
      </c>
      <c r="V401" s="161">
        <f>ROUND(E401*U401,2)</f>
        <v>0</v>
      </c>
      <c r="W401" s="161"/>
      <c r="X401" s="161" t="s">
        <v>375</v>
      </c>
      <c r="Y401" s="161" t="s">
        <v>334</v>
      </c>
      <c r="Z401" s="151"/>
      <c r="AA401" s="151"/>
      <c r="AB401" s="151"/>
      <c r="AC401" s="151"/>
      <c r="AD401" s="151"/>
      <c r="AE401" s="151"/>
      <c r="AF401" s="151"/>
      <c r="AG401" s="151" t="s">
        <v>376</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2" x14ac:dyDescent="0.2">
      <c r="A402" s="158"/>
      <c r="B402" s="159"/>
      <c r="C402" s="263" t="s">
        <v>4352</v>
      </c>
      <c r="D402" s="264"/>
      <c r="E402" s="264"/>
      <c r="F402" s="264"/>
      <c r="G402" s="264"/>
      <c r="H402" s="161"/>
      <c r="I402" s="161"/>
      <c r="J402" s="161"/>
      <c r="K402" s="161"/>
      <c r="L402" s="161"/>
      <c r="M402" s="161"/>
      <c r="N402" s="160"/>
      <c r="O402" s="160"/>
      <c r="P402" s="160"/>
      <c r="Q402" s="160"/>
      <c r="R402" s="161"/>
      <c r="S402" s="161"/>
      <c r="T402" s="161"/>
      <c r="U402" s="161"/>
      <c r="V402" s="161"/>
      <c r="W402" s="161"/>
      <c r="X402" s="161"/>
      <c r="Y402" s="161"/>
      <c r="Z402" s="151"/>
      <c r="AA402" s="151"/>
      <c r="AB402" s="151"/>
      <c r="AC402" s="151"/>
      <c r="AD402" s="151"/>
      <c r="AE402" s="151"/>
      <c r="AF402" s="151"/>
      <c r="AG402" s="151" t="s">
        <v>337</v>
      </c>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3" x14ac:dyDescent="0.2">
      <c r="A403" s="158"/>
      <c r="B403" s="159"/>
      <c r="C403" s="274" t="s">
        <v>4597</v>
      </c>
      <c r="D403" s="275"/>
      <c r="E403" s="275"/>
      <c r="F403" s="275"/>
      <c r="G403" s="275"/>
      <c r="H403" s="161"/>
      <c r="I403" s="161"/>
      <c r="J403" s="161"/>
      <c r="K403" s="161"/>
      <c r="L403" s="161"/>
      <c r="M403" s="161"/>
      <c r="N403" s="160"/>
      <c r="O403" s="160"/>
      <c r="P403" s="160"/>
      <c r="Q403" s="160"/>
      <c r="R403" s="161"/>
      <c r="S403" s="161"/>
      <c r="T403" s="161"/>
      <c r="U403" s="161"/>
      <c r="V403" s="161"/>
      <c r="W403" s="161"/>
      <c r="X403" s="161"/>
      <c r="Y403" s="161"/>
      <c r="Z403" s="151"/>
      <c r="AA403" s="151"/>
      <c r="AB403" s="151"/>
      <c r="AC403" s="151"/>
      <c r="AD403" s="151"/>
      <c r="AE403" s="151"/>
      <c r="AF403" s="151"/>
      <c r="AG403" s="151" t="s">
        <v>337</v>
      </c>
      <c r="AH403" s="151"/>
      <c r="AI403" s="151"/>
      <c r="AJ403" s="151"/>
      <c r="AK403" s="151"/>
      <c r="AL403" s="151"/>
      <c r="AM403" s="151"/>
      <c r="AN403" s="151"/>
      <c r="AO403" s="151"/>
      <c r="AP403" s="151"/>
      <c r="AQ403" s="151"/>
      <c r="AR403" s="151"/>
      <c r="AS403" s="151"/>
      <c r="AT403" s="151"/>
      <c r="AU403" s="151"/>
      <c r="AV403" s="151"/>
      <c r="AW403" s="151"/>
      <c r="AX403" s="151"/>
      <c r="AY403" s="151"/>
      <c r="AZ403" s="151"/>
      <c r="BA403" s="193" t="str">
        <f>C403</f>
        <v>- tyč U-100 - 0,8 m nereznerez ocel DIN 1.4571 / AISI 316Ti, včetně kotevního, spojovacího a nosného materiálu</v>
      </c>
      <c r="BB403" s="151"/>
      <c r="BC403" s="151"/>
      <c r="BD403" s="151"/>
      <c r="BE403" s="151"/>
      <c r="BF403" s="151"/>
      <c r="BG403" s="151"/>
      <c r="BH403" s="151"/>
    </row>
    <row r="404" spans="1:60" outlineLevel="3" x14ac:dyDescent="0.2">
      <c r="A404" s="158"/>
      <c r="B404" s="159"/>
      <c r="C404" s="274" t="s">
        <v>4598</v>
      </c>
      <c r="D404" s="275"/>
      <c r="E404" s="275"/>
      <c r="F404" s="275"/>
      <c r="G404" s="275"/>
      <c r="H404" s="161"/>
      <c r="I404" s="161"/>
      <c r="J404" s="161"/>
      <c r="K404" s="161"/>
      <c r="L404" s="161"/>
      <c r="M404" s="161"/>
      <c r="N404" s="160"/>
      <c r="O404" s="160"/>
      <c r="P404" s="160"/>
      <c r="Q404" s="160"/>
      <c r="R404" s="161"/>
      <c r="S404" s="161"/>
      <c r="T404" s="161"/>
      <c r="U404" s="161"/>
      <c r="V404" s="161"/>
      <c r="W404" s="161"/>
      <c r="X404" s="161"/>
      <c r="Y404" s="161"/>
      <c r="Z404" s="151"/>
      <c r="AA404" s="151"/>
      <c r="AB404" s="151"/>
      <c r="AC404" s="151"/>
      <c r="AD404" s="151"/>
      <c r="AE404" s="151"/>
      <c r="AF404" s="151"/>
      <c r="AG404" s="151" t="s">
        <v>337</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3" x14ac:dyDescent="0.2">
      <c r="A405" s="158"/>
      <c r="B405" s="159"/>
      <c r="C405" s="274" t="s">
        <v>4567</v>
      </c>
      <c r="D405" s="275"/>
      <c r="E405" s="275"/>
      <c r="F405" s="275"/>
      <c r="G405" s="275"/>
      <c r="H405" s="161"/>
      <c r="I405" s="161"/>
      <c r="J405" s="161"/>
      <c r="K405" s="161"/>
      <c r="L405" s="161"/>
      <c r="M405" s="161"/>
      <c r="N405" s="160"/>
      <c r="O405" s="160"/>
      <c r="P405" s="160"/>
      <c r="Q405" s="160"/>
      <c r="R405" s="161"/>
      <c r="S405" s="161"/>
      <c r="T405" s="161"/>
      <c r="U405" s="161"/>
      <c r="V405" s="161"/>
      <c r="W405" s="161"/>
      <c r="X405" s="161"/>
      <c r="Y405" s="161"/>
      <c r="Z405" s="151"/>
      <c r="AA405" s="151"/>
      <c r="AB405" s="151"/>
      <c r="AC405" s="151"/>
      <c r="AD405" s="151"/>
      <c r="AE405" s="151"/>
      <c r="AF405" s="151"/>
      <c r="AG405" s="151" t="s">
        <v>337</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73">
        <v>21</v>
      </c>
      <c r="B406" s="174" t="s">
        <v>4599</v>
      </c>
      <c r="C406" s="181" t="s">
        <v>4600</v>
      </c>
      <c r="D406" s="175" t="s">
        <v>1715</v>
      </c>
      <c r="E406" s="176">
        <v>1</v>
      </c>
      <c r="F406" s="177"/>
      <c r="G406" s="178">
        <f>ROUND(E406*F406,2)</f>
        <v>0</v>
      </c>
      <c r="H406" s="177"/>
      <c r="I406" s="178">
        <f>ROUND(E406*H406,2)</f>
        <v>0</v>
      </c>
      <c r="J406" s="177"/>
      <c r="K406" s="178">
        <f>ROUND(E406*J406,2)</f>
        <v>0</v>
      </c>
      <c r="L406" s="178">
        <v>21</v>
      </c>
      <c r="M406" s="178">
        <f>G406*(1+L406/100)</f>
        <v>0</v>
      </c>
      <c r="N406" s="176">
        <v>0</v>
      </c>
      <c r="O406" s="176">
        <f>ROUND(E406*N406,2)</f>
        <v>0</v>
      </c>
      <c r="P406" s="176">
        <v>0</v>
      </c>
      <c r="Q406" s="176">
        <f>ROUND(E406*P406,2)</f>
        <v>0</v>
      </c>
      <c r="R406" s="178"/>
      <c r="S406" s="178" t="s">
        <v>331</v>
      </c>
      <c r="T406" s="179" t="s">
        <v>332</v>
      </c>
      <c r="U406" s="161">
        <v>0</v>
      </c>
      <c r="V406" s="161">
        <f>ROUND(E406*U406,2)</f>
        <v>0</v>
      </c>
      <c r="W406" s="161"/>
      <c r="X406" s="161" t="s">
        <v>375</v>
      </c>
      <c r="Y406" s="161" t="s">
        <v>334</v>
      </c>
      <c r="Z406" s="151"/>
      <c r="AA406" s="151"/>
      <c r="AB406" s="151"/>
      <c r="AC406" s="151"/>
      <c r="AD406" s="151"/>
      <c r="AE406" s="151"/>
      <c r="AF406" s="151"/>
      <c r="AG406" s="151" t="s">
        <v>376</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2" x14ac:dyDescent="0.2">
      <c r="A407" s="158"/>
      <c r="B407" s="159"/>
      <c r="C407" s="263" t="s">
        <v>4352</v>
      </c>
      <c r="D407" s="264"/>
      <c r="E407" s="264"/>
      <c r="F407" s="264"/>
      <c r="G407" s="264"/>
      <c r="H407" s="161"/>
      <c r="I407" s="161"/>
      <c r="J407" s="161"/>
      <c r="K407" s="161"/>
      <c r="L407" s="161"/>
      <c r="M407" s="161"/>
      <c r="N407" s="160"/>
      <c r="O407" s="160"/>
      <c r="P407" s="160"/>
      <c r="Q407" s="160"/>
      <c r="R407" s="161"/>
      <c r="S407" s="161"/>
      <c r="T407" s="161"/>
      <c r="U407" s="161"/>
      <c r="V407" s="161"/>
      <c r="W407" s="161"/>
      <c r="X407" s="161"/>
      <c r="Y407" s="161"/>
      <c r="Z407" s="151"/>
      <c r="AA407" s="151"/>
      <c r="AB407" s="151"/>
      <c r="AC407" s="151"/>
      <c r="AD407" s="151"/>
      <c r="AE407" s="151"/>
      <c r="AF407" s="151"/>
      <c r="AG407" s="151" t="s">
        <v>337</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ht="22.5" outlineLevel="3" x14ac:dyDescent="0.2">
      <c r="A408" s="158"/>
      <c r="B408" s="159"/>
      <c r="C408" s="274" t="s">
        <v>4601</v>
      </c>
      <c r="D408" s="275"/>
      <c r="E408" s="275"/>
      <c r="F408" s="275"/>
      <c r="G408" s="275"/>
      <c r="H408" s="161"/>
      <c r="I408" s="161"/>
      <c r="J408" s="161"/>
      <c r="K408" s="161"/>
      <c r="L408" s="161"/>
      <c r="M408" s="161"/>
      <c r="N408" s="160"/>
      <c r="O408" s="160"/>
      <c r="P408" s="160"/>
      <c r="Q408" s="160"/>
      <c r="R408" s="161"/>
      <c r="S408" s="161"/>
      <c r="T408" s="161"/>
      <c r="U408" s="161"/>
      <c r="V408" s="161"/>
      <c r="W408" s="161"/>
      <c r="X408" s="161"/>
      <c r="Y408" s="161"/>
      <c r="Z408" s="151"/>
      <c r="AA408" s="151"/>
      <c r="AB408" s="151"/>
      <c r="AC408" s="151"/>
      <c r="AD408" s="151"/>
      <c r="AE408" s="151"/>
      <c r="AF408" s="151"/>
      <c r="AG408" s="151" t="s">
        <v>337</v>
      </c>
      <c r="AH408" s="151"/>
      <c r="AI408" s="151"/>
      <c r="AJ408" s="151"/>
      <c r="AK408" s="151"/>
      <c r="AL408" s="151"/>
      <c r="AM408" s="151"/>
      <c r="AN408" s="151"/>
      <c r="AO408" s="151"/>
      <c r="AP408" s="151"/>
      <c r="AQ408" s="151"/>
      <c r="AR408" s="151"/>
      <c r="AS408" s="151"/>
      <c r="AT408" s="151"/>
      <c r="AU408" s="151"/>
      <c r="AV408" s="151"/>
      <c r="AW408" s="151"/>
      <c r="AX408" s="151"/>
      <c r="AY408" s="151"/>
      <c r="AZ408" s="151"/>
      <c r="BA408" s="193" t="str">
        <f>C408</f>
        <v>- potrubí D84x2 - 13 m nerez materiál nerez ocel DIN 1.4571 / AISI 316Ti , včetně tvarovek, přírub, přírubových spojů, montážních spojek, kotevního a nosného materiálu</v>
      </c>
      <c r="BB408" s="151"/>
      <c r="BC408" s="151"/>
      <c r="BD408" s="151"/>
      <c r="BE408" s="151"/>
      <c r="BF408" s="151"/>
      <c r="BG408" s="151"/>
      <c r="BH408" s="151"/>
    </row>
    <row r="409" spans="1:60" outlineLevel="3" x14ac:dyDescent="0.2">
      <c r="A409" s="158"/>
      <c r="B409" s="159"/>
      <c r="C409" s="274" t="s">
        <v>4602</v>
      </c>
      <c r="D409" s="275"/>
      <c r="E409" s="275"/>
      <c r="F409" s="275"/>
      <c r="G409" s="275"/>
      <c r="H409" s="161"/>
      <c r="I409" s="161"/>
      <c r="J409" s="161"/>
      <c r="K409" s="161"/>
      <c r="L409" s="161"/>
      <c r="M409" s="161"/>
      <c r="N409" s="160"/>
      <c r="O409" s="160"/>
      <c r="P409" s="160"/>
      <c r="Q409" s="160"/>
      <c r="R409" s="161"/>
      <c r="S409" s="161"/>
      <c r="T409" s="161"/>
      <c r="U409" s="161"/>
      <c r="V409" s="161"/>
      <c r="W409" s="161"/>
      <c r="X409" s="161"/>
      <c r="Y409" s="161"/>
      <c r="Z409" s="151"/>
      <c r="AA409" s="151"/>
      <c r="AB409" s="151"/>
      <c r="AC409" s="151"/>
      <c r="AD409" s="151"/>
      <c r="AE409" s="151"/>
      <c r="AF409" s="151"/>
      <c r="AG409" s="151" t="s">
        <v>337</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3" x14ac:dyDescent="0.2">
      <c r="A410" s="158"/>
      <c r="B410" s="159"/>
      <c r="C410" s="274" t="s">
        <v>4603</v>
      </c>
      <c r="D410" s="275"/>
      <c r="E410" s="275"/>
      <c r="F410" s="275"/>
      <c r="G410" s="275"/>
      <c r="H410" s="161"/>
      <c r="I410" s="161"/>
      <c r="J410" s="161"/>
      <c r="K410" s="161"/>
      <c r="L410" s="161"/>
      <c r="M410" s="161"/>
      <c r="N410" s="160"/>
      <c r="O410" s="160"/>
      <c r="P410" s="160"/>
      <c r="Q410" s="160"/>
      <c r="R410" s="161"/>
      <c r="S410" s="161"/>
      <c r="T410" s="161"/>
      <c r="U410" s="161"/>
      <c r="V410" s="161"/>
      <c r="W410" s="161"/>
      <c r="X410" s="161"/>
      <c r="Y410" s="161"/>
      <c r="Z410" s="151"/>
      <c r="AA410" s="151"/>
      <c r="AB410" s="151"/>
      <c r="AC410" s="151"/>
      <c r="AD410" s="151"/>
      <c r="AE410" s="151"/>
      <c r="AF410" s="151"/>
      <c r="AG410" s="151" t="s">
        <v>337</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ht="22.5" outlineLevel="3" x14ac:dyDescent="0.2">
      <c r="A411" s="158"/>
      <c r="B411" s="159"/>
      <c r="C411" s="274" t="s">
        <v>4604</v>
      </c>
      <c r="D411" s="275"/>
      <c r="E411" s="275"/>
      <c r="F411" s="275"/>
      <c r="G411" s="275"/>
      <c r="H411" s="161"/>
      <c r="I411" s="161"/>
      <c r="J411" s="161"/>
      <c r="K411" s="161"/>
      <c r="L411" s="161"/>
      <c r="M411" s="161"/>
      <c r="N411" s="160"/>
      <c r="O411" s="160"/>
      <c r="P411" s="160"/>
      <c r="Q411" s="160"/>
      <c r="R411" s="161"/>
      <c r="S411" s="161"/>
      <c r="T411" s="161"/>
      <c r="U411" s="161"/>
      <c r="V411" s="161"/>
      <c r="W411" s="161"/>
      <c r="X411" s="161"/>
      <c r="Y411" s="161"/>
      <c r="Z411" s="151"/>
      <c r="AA411" s="151"/>
      <c r="AB411" s="151"/>
      <c r="AC411" s="151"/>
      <c r="AD411" s="151"/>
      <c r="AE411" s="151"/>
      <c r="AF411" s="151"/>
      <c r="AG411" s="151" t="s">
        <v>337</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93" t="str">
        <f>C411</f>
        <v>- excentrický přechod DN80/65 s přírubou DN65, PN16 - 1kpl vč. přírubového spoje DN65, PN16 pro napojení vodoměru Č.POZ. 2.1.1.08 - 2kpl</v>
      </c>
      <c r="BB411" s="151"/>
      <c r="BC411" s="151"/>
      <c r="BD411" s="151"/>
      <c r="BE411" s="151"/>
      <c r="BF411" s="151"/>
      <c r="BG411" s="151"/>
      <c r="BH411" s="151"/>
    </row>
    <row r="412" spans="1:60" outlineLevel="3" x14ac:dyDescent="0.2">
      <c r="A412" s="158"/>
      <c r="B412" s="159"/>
      <c r="C412" s="274" t="s">
        <v>4605</v>
      </c>
      <c r="D412" s="275"/>
      <c r="E412" s="275"/>
      <c r="F412" s="275"/>
      <c r="G412" s="275"/>
      <c r="H412" s="161"/>
      <c r="I412" s="161"/>
      <c r="J412" s="161"/>
      <c r="K412" s="161"/>
      <c r="L412" s="161"/>
      <c r="M412" s="161"/>
      <c r="N412" s="160"/>
      <c r="O412" s="160"/>
      <c r="P412" s="160"/>
      <c r="Q412" s="160"/>
      <c r="R412" s="161"/>
      <c r="S412" s="161"/>
      <c r="T412" s="161"/>
      <c r="U412" s="161"/>
      <c r="V412" s="161"/>
      <c r="W412" s="161"/>
      <c r="X412" s="161"/>
      <c r="Y412" s="161"/>
      <c r="Z412" s="151"/>
      <c r="AA412" s="151"/>
      <c r="AB412" s="151"/>
      <c r="AC412" s="151"/>
      <c r="AD412" s="151"/>
      <c r="AE412" s="151"/>
      <c r="AF412" s="151"/>
      <c r="AG412" s="151" t="s">
        <v>337</v>
      </c>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3" x14ac:dyDescent="0.2">
      <c r="A413" s="158"/>
      <c r="B413" s="159"/>
      <c r="C413" s="274" t="s">
        <v>4606</v>
      </c>
      <c r="D413" s="275"/>
      <c r="E413" s="275"/>
      <c r="F413" s="275"/>
      <c r="G413" s="275"/>
      <c r="H413" s="161"/>
      <c r="I413" s="161"/>
      <c r="J413" s="161"/>
      <c r="K413" s="161"/>
      <c r="L413" s="161"/>
      <c r="M413" s="161"/>
      <c r="N413" s="160"/>
      <c r="O413" s="160"/>
      <c r="P413" s="160"/>
      <c r="Q413" s="160"/>
      <c r="R413" s="161"/>
      <c r="S413" s="161"/>
      <c r="T413" s="161"/>
      <c r="U413" s="161"/>
      <c r="V413" s="161"/>
      <c r="W413" s="161"/>
      <c r="X413" s="161"/>
      <c r="Y413" s="161"/>
      <c r="Z413" s="151"/>
      <c r="AA413" s="151"/>
      <c r="AB413" s="151"/>
      <c r="AC413" s="151"/>
      <c r="AD413" s="151"/>
      <c r="AE413" s="151"/>
      <c r="AF413" s="151"/>
      <c r="AG413" s="151" t="s">
        <v>337</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93" t="str">
        <f>C413</f>
        <v>- příruby DN80, PN10 - 2 ks vč. přírubového spoje DN80, PN10 pro mezipřírubové šoupátko se servopohonem Č.POZ. 2.1.1.07 - 1kpl</v>
      </c>
      <c r="BB413" s="151"/>
      <c r="BC413" s="151"/>
      <c r="BD413" s="151"/>
      <c r="BE413" s="151"/>
      <c r="BF413" s="151"/>
      <c r="BG413" s="151"/>
      <c r="BH413" s="151"/>
    </row>
    <row r="414" spans="1:60" outlineLevel="3" x14ac:dyDescent="0.2">
      <c r="A414" s="158"/>
      <c r="B414" s="159"/>
      <c r="C414" s="274" t="s">
        <v>4607</v>
      </c>
      <c r="D414" s="275"/>
      <c r="E414" s="275"/>
      <c r="F414" s="275"/>
      <c r="G414" s="275"/>
      <c r="H414" s="161"/>
      <c r="I414" s="161"/>
      <c r="J414" s="161"/>
      <c r="K414" s="161"/>
      <c r="L414" s="161"/>
      <c r="M414" s="161"/>
      <c r="N414" s="160"/>
      <c r="O414" s="160"/>
      <c r="P414" s="160"/>
      <c r="Q414" s="160"/>
      <c r="R414" s="161"/>
      <c r="S414" s="161"/>
      <c r="T414" s="161"/>
      <c r="U414" s="161"/>
      <c r="V414" s="161"/>
      <c r="W414" s="161"/>
      <c r="X414" s="161"/>
      <c r="Y414" s="161"/>
      <c r="Z414" s="151"/>
      <c r="AA414" s="151"/>
      <c r="AB414" s="151"/>
      <c r="AC414" s="151"/>
      <c r="AD414" s="151"/>
      <c r="AE414" s="151"/>
      <c r="AF414" s="151"/>
      <c r="AG414" s="151" t="s">
        <v>337</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93" t="str">
        <f>C414</f>
        <v>- příruba DN80, PN10 - 1ks vč. přírubového spoje DN80, PN10 pro přírubu DN80 výtlaku užitkové vody PE-HD o 90x8,2 - 1kpl</v>
      </c>
      <c r="BB414" s="151"/>
      <c r="BC414" s="151"/>
      <c r="BD414" s="151"/>
      <c r="BE414" s="151"/>
      <c r="BF414" s="151"/>
      <c r="BG414" s="151"/>
      <c r="BH414" s="151"/>
    </row>
    <row r="415" spans="1:60" outlineLevel="3" x14ac:dyDescent="0.2">
      <c r="A415" s="158"/>
      <c r="B415" s="159"/>
      <c r="C415" s="274" t="s">
        <v>4577</v>
      </c>
      <c r="D415" s="275"/>
      <c r="E415" s="275"/>
      <c r="F415" s="275"/>
      <c r="G415" s="275"/>
      <c r="H415" s="161"/>
      <c r="I415" s="161"/>
      <c r="J415" s="161"/>
      <c r="K415" s="161"/>
      <c r="L415" s="161"/>
      <c r="M415" s="161"/>
      <c r="N415" s="160"/>
      <c r="O415" s="160"/>
      <c r="P415" s="160"/>
      <c r="Q415" s="160"/>
      <c r="R415" s="161"/>
      <c r="S415" s="161"/>
      <c r="T415" s="161"/>
      <c r="U415" s="161"/>
      <c r="V415" s="161"/>
      <c r="W415" s="161"/>
      <c r="X415" s="161"/>
      <c r="Y415" s="161"/>
      <c r="Z415" s="151"/>
      <c r="AA415" s="151"/>
      <c r="AB415" s="151"/>
      <c r="AC415" s="151"/>
      <c r="AD415" s="151"/>
      <c r="AE415" s="151"/>
      <c r="AF415" s="151"/>
      <c r="AG415" s="151" t="s">
        <v>337</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3" x14ac:dyDescent="0.2">
      <c r="A416" s="158"/>
      <c r="B416" s="159"/>
      <c r="C416" s="274" t="s">
        <v>4608</v>
      </c>
      <c r="D416" s="275"/>
      <c r="E416" s="275"/>
      <c r="F416" s="275"/>
      <c r="G416" s="275"/>
      <c r="H416" s="161"/>
      <c r="I416" s="161"/>
      <c r="J416" s="161"/>
      <c r="K416" s="161"/>
      <c r="L416" s="161"/>
      <c r="M416" s="161"/>
      <c r="N416" s="160"/>
      <c r="O416" s="160"/>
      <c r="P416" s="160"/>
      <c r="Q416" s="160"/>
      <c r="R416" s="161"/>
      <c r="S416" s="161"/>
      <c r="T416" s="161"/>
      <c r="U416" s="161"/>
      <c r="V416" s="161"/>
      <c r="W416" s="161"/>
      <c r="X416" s="161"/>
      <c r="Y416" s="161"/>
      <c r="Z416" s="151"/>
      <c r="AA416" s="151"/>
      <c r="AB416" s="151"/>
      <c r="AC416" s="151"/>
      <c r="AD416" s="151"/>
      <c r="AE416" s="151"/>
      <c r="AF416" s="151"/>
      <c r="AG416" s="151" t="s">
        <v>337</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3" x14ac:dyDescent="0.2">
      <c r="A417" s="158"/>
      <c r="B417" s="159"/>
      <c r="C417" s="274" t="s">
        <v>4566</v>
      </c>
      <c r="D417" s="275"/>
      <c r="E417" s="275"/>
      <c r="F417" s="275"/>
      <c r="G417" s="275"/>
      <c r="H417" s="161"/>
      <c r="I417" s="161"/>
      <c r="J417" s="161"/>
      <c r="K417" s="161"/>
      <c r="L417" s="161"/>
      <c r="M417" s="161"/>
      <c r="N417" s="160"/>
      <c r="O417" s="160"/>
      <c r="P417" s="160"/>
      <c r="Q417" s="160"/>
      <c r="R417" s="161"/>
      <c r="S417" s="161"/>
      <c r="T417" s="161"/>
      <c r="U417" s="161"/>
      <c r="V417" s="161"/>
      <c r="W417" s="161"/>
      <c r="X417" s="161"/>
      <c r="Y417" s="161"/>
      <c r="Z417" s="151"/>
      <c r="AA417" s="151"/>
      <c r="AB417" s="151"/>
      <c r="AC417" s="151"/>
      <c r="AD417" s="151"/>
      <c r="AE417" s="151"/>
      <c r="AF417" s="151"/>
      <c r="AG417" s="151" t="s">
        <v>337</v>
      </c>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3" x14ac:dyDescent="0.2">
      <c r="A418" s="158"/>
      <c r="B418" s="159"/>
      <c r="C418" s="274" t="s">
        <v>4567</v>
      </c>
      <c r="D418" s="275"/>
      <c r="E418" s="275"/>
      <c r="F418" s="275"/>
      <c r="G418" s="275"/>
      <c r="H418" s="161"/>
      <c r="I418" s="161"/>
      <c r="J418" s="161"/>
      <c r="K418" s="161"/>
      <c r="L418" s="161"/>
      <c r="M418" s="161"/>
      <c r="N418" s="160"/>
      <c r="O418" s="160"/>
      <c r="P418" s="160"/>
      <c r="Q418" s="160"/>
      <c r="R418" s="161"/>
      <c r="S418" s="161"/>
      <c r="T418" s="161"/>
      <c r="U418" s="161"/>
      <c r="V418" s="161"/>
      <c r="W418" s="161"/>
      <c r="X418" s="161"/>
      <c r="Y418" s="161"/>
      <c r="Z418" s="151"/>
      <c r="AA418" s="151"/>
      <c r="AB418" s="151"/>
      <c r="AC418" s="151"/>
      <c r="AD418" s="151"/>
      <c r="AE418" s="151"/>
      <c r="AF418" s="151"/>
      <c r="AG418" s="151" t="s">
        <v>337</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3" x14ac:dyDescent="0.2">
      <c r="A419" s="158"/>
      <c r="B419" s="159"/>
      <c r="C419" s="274" t="s">
        <v>4609</v>
      </c>
      <c r="D419" s="275"/>
      <c r="E419" s="275"/>
      <c r="F419" s="275"/>
      <c r="G419" s="275"/>
      <c r="H419" s="161"/>
      <c r="I419" s="161"/>
      <c r="J419" s="161"/>
      <c r="K419" s="161"/>
      <c r="L419" s="161"/>
      <c r="M419" s="161"/>
      <c r="N419" s="160"/>
      <c r="O419" s="160"/>
      <c r="P419" s="160"/>
      <c r="Q419" s="160"/>
      <c r="R419" s="161"/>
      <c r="S419" s="161"/>
      <c r="T419" s="161"/>
      <c r="U419" s="161"/>
      <c r="V419" s="161"/>
      <c r="W419" s="161"/>
      <c r="X419" s="161"/>
      <c r="Y419" s="161"/>
      <c r="Z419" s="151"/>
      <c r="AA419" s="151"/>
      <c r="AB419" s="151"/>
      <c r="AC419" s="151"/>
      <c r="AD419" s="151"/>
      <c r="AE419" s="151"/>
      <c r="AF419" s="151"/>
      <c r="AG419" s="151" t="s">
        <v>337</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3" x14ac:dyDescent="0.2">
      <c r="A420" s="158"/>
      <c r="B420" s="159"/>
      <c r="C420" s="274" t="s">
        <v>4568</v>
      </c>
      <c r="D420" s="275"/>
      <c r="E420" s="275"/>
      <c r="F420" s="275"/>
      <c r="G420" s="275"/>
      <c r="H420" s="161"/>
      <c r="I420" s="161"/>
      <c r="J420" s="161"/>
      <c r="K420" s="161"/>
      <c r="L420" s="161"/>
      <c r="M420" s="161"/>
      <c r="N420" s="160"/>
      <c r="O420" s="160"/>
      <c r="P420" s="160"/>
      <c r="Q420" s="160"/>
      <c r="R420" s="161"/>
      <c r="S420" s="161"/>
      <c r="T420" s="161"/>
      <c r="U420" s="161"/>
      <c r="V420" s="161"/>
      <c r="W420" s="161"/>
      <c r="X420" s="161"/>
      <c r="Y420" s="161"/>
      <c r="Z420" s="151"/>
      <c r="AA420" s="151"/>
      <c r="AB420" s="151"/>
      <c r="AC420" s="151"/>
      <c r="AD420" s="151"/>
      <c r="AE420" s="151"/>
      <c r="AF420" s="151"/>
      <c r="AG420" s="151" t="s">
        <v>337</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3" x14ac:dyDescent="0.2">
      <c r="A421" s="158"/>
      <c r="B421" s="159"/>
      <c r="C421" s="274" t="s">
        <v>4610</v>
      </c>
      <c r="D421" s="275"/>
      <c r="E421" s="275"/>
      <c r="F421" s="275"/>
      <c r="G421" s="275"/>
      <c r="H421" s="161"/>
      <c r="I421" s="161"/>
      <c r="J421" s="161"/>
      <c r="K421" s="161"/>
      <c r="L421" s="161"/>
      <c r="M421" s="161"/>
      <c r="N421" s="160"/>
      <c r="O421" s="160"/>
      <c r="P421" s="160"/>
      <c r="Q421" s="160"/>
      <c r="R421" s="161"/>
      <c r="S421" s="161"/>
      <c r="T421" s="161"/>
      <c r="U421" s="161"/>
      <c r="V421" s="161"/>
      <c r="W421" s="161"/>
      <c r="X421" s="161"/>
      <c r="Y421" s="161"/>
      <c r="Z421" s="151"/>
      <c r="AA421" s="151"/>
      <c r="AB421" s="151"/>
      <c r="AC421" s="151"/>
      <c r="AD421" s="151"/>
      <c r="AE421" s="151"/>
      <c r="AF421" s="151"/>
      <c r="AG421" s="151" t="s">
        <v>337</v>
      </c>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73">
        <v>22</v>
      </c>
      <c r="B422" s="174" t="s">
        <v>4611</v>
      </c>
      <c r="C422" s="181" t="s">
        <v>4612</v>
      </c>
      <c r="D422" s="175" t="s">
        <v>1715</v>
      </c>
      <c r="E422" s="176">
        <v>1</v>
      </c>
      <c r="F422" s="177"/>
      <c r="G422" s="178">
        <f>ROUND(E422*F422,2)</f>
        <v>0</v>
      </c>
      <c r="H422" s="177"/>
      <c r="I422" s="178">
        <f>ROUND(E422*H422,2)</f>
        <v>0</v>
      </c>
      <c r="J422" s="177"/>
      <c r="K422" s="178">
        <f>ROUND(E422*J422,2)</f>
        <v>0</v>
      </c>
      <c r="L422" s="178">
        <v>21</v>
      </c>
      <c r="M422" s="178">
        <f>G422*(1+L422/100)</f>
        <v>0</v>
      </c>
      <c r="N422" s="176">
        <v>0</v>
      </c>
      <c r="O422" s="176">
        <f>ROUND(E422*N422,2)</f>
        <v>0</v>
      </c>
      <c r="P422" s="176">
        <v>0</v>
      </c>
      <c r="Q422" s="176">
        <f>ROUND(E422*P422,2)</f>
        <v>0</v>
      </c>
      <c r="R422" s="178"/>
      <c r="S422" s="178" t="s">
        <v>331</v>
      </c>
      <c r="T422" s="179" t="s">
        <v>332</v>
      </c>
      <c r="U422" s="161">
        <v>0</v>
      </c>
      <c r="V422" s="161">
        <f>ROUND(E422*U422,2)</f>
        <v>0</v>
      </c>
      <c r="W422" s="161"/>
      <c r="X422" s="161" t="s">
        <v>375</v>
      </c>
      <c r="Y422" s="161" t="s">
        <v>334</v>
      </c>
      <c r="Z422" s="151"/>
      <c r="AA422" s="151"/>
      <c r="AB422" s="151"/>
      <c r="AC422" s="151"/>
      <c r="AD422" s="151"/>
      <c r="AE422" s="151"/>
      <c r="AF422" s="151"/>
      <c r="AG422" s="151" t="s">
        <v>376</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2" x14ac:dyDescent="0.2">
      <c r="A423" s="158"/>
      <c r="B423" s="159"/>
      <c r="C423" s="263" t="s">
        <v>4352</v>
      </c>
      <c r="D423" s="264"/>
      <c r="E423" s="264"/>
      <c r="F423" s="264"/>
      <c r="G423" s="264"/>
      <c r="H423" s="161"/>
      <c r="I423" s="161"/>
      <c r="J423" s="161"/>
      <c r="K423" s="161"/>
      <c r="L423" s="161"/>
      <c r="M423" s="161"/>
      <c r="N423" s="160"/>
      <c r="O423" s="160"/>
      <c r="P423" s="160"/>
      <c r="Q423" s="160"/>
      <c r="R423" s="161"/>
      <c r="S423" s="161"/>
      <c r="T423" s="161"/>
      <c r="U423" s="161"/>
      <c r="V423" s="161"/>
      <c r="W423" s="161"/>
      <c r="X423" s="161"/>
      <c r="Y423" s="161"/>
      <c r="Z423" s="151"/>
      <c r="AA423" s="151"/>
      <c r="AB423" s="151"/>
      <c r="AC423" s="151"/>
      <c r="AD423" s="151"/>
      <c r="AE423" s="151"/>
      <c r="AF423" s="151"/>
      <c r="AG423" s="151" t="s">
        <v>337</v>
      </c>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ht="22.5" outlineLevel="3" x14ac:dyDescent="0.2">
      <c r="A424" s="158"/>
      <c r="B424" s="159"/>
      <c r="C424" s="274" t="s">
        <v>4613</v>
      </c>
      <c r="D424" s="275"/>
      <c r="E424" s="275"/>
      <c r="F424" s="275"/>
      <c r="G424" s="275"/>
      <c r="H424" s="161"/>
      <c r="I424" s="161"/>
      <c r="J424" s="161"/>
      <c r="K424" s="161"/>
      <c r="L424" s="161"/>
      <c r="M424" s="161"/>
      <c r="N424" s="160"/>
      <c r="O424" s="160"/>
      <c r="P424" s="160"/>
      <c r="Q424" s="160"/>
      <c r="R424" s="161"/>
      <c r="S424" s="161"/>
      <c r="T424" s="161"/>
      <c r="U424" s="161"/>
      <c r="V424" s="161"/>
      <c r="W424" s="161"/>
      <c r="X424" s="161"/>
      <c r="Y424" s="161"/>
      <c r="Z424" s="151"/>
      <c r="AA424" s="151"/>
      <c r="AB424" s="151"/>
      <c r="AC424" s="151"/>
      <c r="AD424" s="151"/>
      <c r="AE424" s="151"/>
      <c r="AF424" s="151"/>
      <c r="AG424" s="151" t="s">
        <v>337</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93" t="str">
        <f>C424</f>
        <v>- potrubí D84x2 - 8 m nerez materiál nerez ocel DIN 1.4571 / AISI 316Ti, včetně tvarovek, přírub, přírubových spojů, montážních spojek, kotevního a nosného materiálu</v>
      </c>
      <c r="BB424" s="151"/>
      <c r="BC424" s="151"/>
      <c r="BD424" s="151"/>
      <c r="BE424" s="151"/>
      <c r="BF424" s="151"/>
      <c r="BG424" s="151"/>
      <c r="BH424" s="151"/>
    </row>
    <row r="425" spans="1:60" outlineLevel="3" x14ac:dyDescent="0.2">
      <c r="A425" s="158"/>
      <c r="B425" s="159"/>
      <c r="C425" s="274" t="s">
        <v>4587</v>
      </c>
      <c r="D425" s="275"/>
      <c r="E425" s="275"/>
      <c r="F425" s="275"/>
      <c r="G425" s="275"/>
      <c r="H425" s="161"/>
      <c r="I425" s="161"/>
      <c r="J425" s="161"/>
      <c r="K425" s="161"/>
      <c r="L425" s="161"/>
      <c r="M425" s="161"/>
      <c r="N425" s="160"/>
      <c r="O425" s="160"/>
      <c r="P425" s="160"/>
      <c r="Q425" s="160"/>
      <c r="R425" s="161"/>
      <c r="S425" s="161"/>
      <c r="T425" s="161"/>
      <c r="U425" s="161"/>
      <c r="V425" s="161"/>
      <c r="W425" s="161"/>
      <c r="X425" s="161"/>
      <c r="Y425" s="161"/>
      <c r="Z425" s="151"/>
      <c r="AA425" s="151"/>
      <c r="AB425" s="151"/>
      <c r="AC425" s="151"/>
      <c r="AD425" s="151"/>
      <c r="AE425" s="151"/>
      <c r="AF425" s="151"/>
      <c r="AG425" s="151" t="s">
        <v>337</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3" x14ac:dyDescent="0.2">
      <c r="A426" s="158"/>
      <c r="B426" s="159"/>
      <c r="C426" s="274" t="s">
        <v>4614</v>
      </c>
      <c r="D426" s="275"/>
      <c r="E426" s="275"/>
      <c r="F426" s="275"/>
      <c r="G426" s="275"/>
      <c r="H426" s="161"/>
      <c r="I426" s="161"/>
      <c r="J426" s="161"/>
      <c r="K426" s="161"/>
      <c r="L426" s="161"/>
      <c r="M426" s="161"/>
      <c r="N426" s="160"/>
      <c r="O426" s="160"/>
      <c r="P426" s="160"/>
      <c r="Q426" s="160"/>
      <c r="R426" s="161"/>
      <c r="S426" s="161"/>
      <c r="T426" s="161"/>
      <c r="U426" s="161"/>
      <c r="V426" s="161"/>
      <c r="W426" s="161"/>
      <c r="X426" s="161"/>
      <c r="Y426" s="161"/>
      <c r="Z426" s="151"/>
      <c r="AA426" s="151"/>
      <c r="AB426" s="151"/>
      <c r="AC426" s="151"/>
      <c r="AD426" s="151"/>
      <c r="AE426" s="151"/>
      <c r="AF426" s="151"/>
      <c r="AG426" s="151" t="s">
        <v>337</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3" x14ac:dyDescent="0.2">
      <c r="A427" s="158"/>
      <c r="B427" s="159"/>
      <c r="C427" s="274" t="s">
        <v>4615</v>
      </c>
      <c r="D427" s="275"/>
      <c r="E427" s="275"/>
      <c r="F427" s="275"/>
      <c r="G427" s="275"/>
      <c r="H427" s="161"/>
      <c r="I427" s="161"/>
      <c r="J427" s="161"/>
      <c r="K427" s="161"/>
      <c r="L427" s="161"/>
      <c r="M427" s="161"/>
      <c r="N427" s="160"/>
      <c r="O427" s="160"/>
      <c r="P427" s="160"/>
      <c r="Q427" s="160"/>
      <c r="R427" s="161"/>
      <c r="S427" s="161"/>
      <c r="T427" s="161"/>
      <c r="U427" s="161"/>
      <c r="V427" s="161"/>
      <c r="W427" s="161"/>
      <c r="X427" s="161"/>
      <c r="Y427" s="161"/>
      <c r="Z427" s="151"/>
      <c r="AA427" s="151"/>
      <c r="AB427" s="151"/>
      <c r="AC427" s="151"/>
      <c r="AD427" s="151"/>
      <c r="AE427" s="151"/>
      <c r="AF427" s="151"/>
      <c r="AG427" s="151" t="s">
        <v>337</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3" x14ac:dyDescent="0.2">
      <c r="A428" s="158"/>
      <c r="B428" s="159"/>
      <c r="C428" s="274" t="s">
        <v>4616</v>
      </c>
      <c r="D428" s="275"/>
      <c r="E428" s="275"/>
      <c r="F428" s="275"/>
      <c r="G428" s="275"/>
      <c r="H428" s="161"/>
      <c r="I428" s="161"/>
      <c r="J428" s="161"/>
      <c r="K428" s="161"/>
      <c r="L428" s="161"/>
      <c r="M428" s="161"/>
      <c r="N428" s="160"/>
      <c r="O428" s="160"/>
      <c r="P428" s="160"/>
      <c r="Q428" s="160"/>
      <c r="R428" s="161"/>
      <c r="S428" s="161"/>
      <c r="T428" s="161"/>
      <c r="U428" s="161"/>
      <c r="V428" s="161"/>
      <c r="W428" s="161"/>
      <c r="X428" s="161"/>
      <c r="Y428" s="161"/>
      <c r="Z428" s="151"/>
      <c r="AA428" s="151"/>
      <c r="AB428" s="151"/>
      <c r="AC428" s="151"/>
      <c r="AD428" s="151"/>
      <c r="AE428" s="151"/>
      <c r="AF428" s="151"/>
      <c r="AG428" s="151" t="s">
        <v>337</v>
      </c>
      <c r="AH428" s="151"/>
      <c r="AI428" s="151"/>
      <c r="AJ428" s="151"/>
      <c r="AK428" s="151"/>
      <c r="AL428" s="151"/>
      <c r="AM428" s="151"/>
      <c r="AN428" s="151"/>
      <c r="AO428" s="151"/>
      <c r="AP428" s="151"/>
      <c r="AQ428" s="151"/>
      <c r="AR428" s="151"/>
      <c r="AS428" s="151"/>
      <c r="AT428" s="151"/>
      <c r="AU428" s="151"/>
      <c r="AV428" s="151"/>
      <c r="AW428" s="151"/>
      <c r="AX428" s="151"/>
      <c r="AY428" s="151"/>
      <c r="AZ428" s="151"/>
      <c r="BA428" s="193" t="str">
        <f>C428</f>
        <v>- příruby DN80, PN10 - 2 ks vč. přírubového spoje DN80, PN10 pro bezpřírubovou uzavírací klapku Č.POZ. 2.1.2.04 - 1 kpl</v>
      </c>
      <c r="BB428" s="151"/>
      <c r="BC428" s="151"/>
      <c r="BD428" s="151"/>
      <c r="BE428" s="151"/>
      <c r="BF428" s="151"/>
      <c r="BG428" s="151"/>
      <c r="BH428" s="151"/>
    </row>
    <row r="429" spans="1:60" outlineLevel="3" x14ac:dyDescent="0.2">
      <c r="A429" s="158"/>
      <c r="B429" s="159"/>
      <c r="C429" s="274" t="s">
        <v>4617</v>
      </c>
      <c r="D429" s="275"/>
      <c r="E429" s="275"/>
      <c r="F429" s="275"/>
      <c r="G429" s="275"/>
      <c r="H429" s="161"/>
      <c r="I429" s="161"/>
      <c r="J429" s="161"/>
      <c r="K429" s="161"/>
      <c r="L429" s="161"/>
      <c r="M429" s="161"/>
      <c r="N429" s="160"/>
      <c r="O429" s="160"/>
      <c r="P429" s="160"/>
      <c r="Q429" s="160"/>
      <c r="R429" s="161"/>
      <c r="S429" s="161"/>
      <c r="T429" s="161"/>
      <c r="U429" s="161"/>
      <c r="V429" s="161"/>
      <c r="W429" s="161"/>
      <c r="X429" s="161"/>
      <c r="Y429" s="161"/>
      <c r="Z429" s="151"/>
      <c r="AA429" s="151"/>
      <c r="AB429" s="151"/>
      <c r="AC429" s="151"/>
      <c r="AD429" s="151"/>
      <c r="AE429" s="151"/>
      <c r="AF429" s="151"/>
      <c r="AG429" s="151" t="s">
        <v>337</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93" t="str">
        <f>C429</f>
        <v>- příruba DN80, PN10 - 1 ks vč. přírubového spoje DN80, PN10 pro přírubu DN 80 rozvodu pitné vody PE-HD o 90x8,2 - 1 kpl</v>
      </c>
      <c r="BB429" s="151"/>
      <c r="BC429" s="151"/>
      <c r="BD429" s="151"/>
      <c r="BE429" s="151"/>
      <c r="BF429" s="151"/>
      <c r="BG429" s="151"/>
      <c r="BH429" s="151"/>
    </row>
    <row r="430" spans="1:60" outlineLevel="3" x14ac:dyDescent="0.2">
      <c r="A430" s="158"/>
      <c r="B430" s="159"/>
      <c r="C430" s="274" t="s">
        <v>4577</v>
      </c>
      <c r="D430" s="275"/>
      <c r="E430" s="275"/>
      <c r="F430" s="275"/>
      <c r="G430" s="275"/>
      <c r="H430" s="161"/>
      <c r="I430" s="161"/>
      <c r="J430" s="161"/>
      <c r="K430" s="161"/>
      <c r="L430" s="161"/>
      <c r="M430" s="161"/>
      <c r="N430" s="160"/>
      <c r="O430" s="160"/>
      <c r="P430" s="160"/>
      <c r="Q430" s="160"/>
      <c r="R430" s="161"/>
      <c r="S430" s="161"/>
      <c r="T430" s="161"/>
      <c r="U430" s="161"/>
      <c r="V430" s="161"/>
      <c r="W430" s="161"/>
      <c r="X430" s="161"/>
      <c r="Y430" s="161"/>
      <c r="Z430" s="151"/>
      <c r="AA430" s="151"/>
      <c r="AB430" s="151"/>
      <c r="AC430" s="151"/>
      <c r="AD430" s="151"/>
      <c r="AE430" s="151"/>
      <c r="AF430" s="151"/>
      <c r="AG430" s="151" t="s">
        <v>337</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3" x14ac:dyDescent="0.2">
      <c r="A431" s="158"/>
      <c r="B431" s="159"/>
      <c r="C431" s="274" t="s">
        <v>4618</v>
      </c>
      <c r="D431" s="275"/>
      <c r="E431" s="275"/>
      <c r="F431" s="275"/>
      <c r="G431" s="275"/>
      <c r="H431" s="161"/>
      <c r="I431" s="161"/>
      <c r="J431" s="161"/>
      <c r="K431" s="161"/>
      <c r="L431" s="161"/>
      <c r="M431" s="161"/>
      <c r="N431" s="160"/>
      <c r="O431" s="160"/>
      <c r="P431" s="160"/>
      <c r="Q431" s="160"/>
      <c r="R431" s="161"/>
      <c r="S431" s="161"/>
      <c r="T431" s="161"/>
      <c r="U431" s="161"/>
      <c r="V431" s="161"/>
      <c r="W431" s="161"/>
      <c r="X431" s="161"/>
      <c r="Y431" s="161"/>
      <c r="Z431" s="151"/>
      <c r="AA431" s="151"/>
      <c r="AB431" s="151"/>
      <c r="AC431" s="151"/>
      <c r="AD431" s="151"/>
      <c r="AE431" s="151"/>
      <c r="AF431" s="151"/>
      <c r="AG431" s="151" t="s">
        <v>337</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3" x14ac:dyDescent="0.2">
      <c r="A432" s="158"/>
      <c r="B432" s="159"/>
      <c r="C432" s="274" t="s">
        <v>4566</v>
      </c>
      <c r="D432" s="275"/>
      <c r="E432" s="275"/>
      <c r="F432" s="275"/>
      <c r="G432" s="275"/>
      <c r="H432" s="161"/>
      <c r="I432" s="161"/>
      <c r="J432" s="161"/>
      <c r="K432" s="161"/>
      <c r="L432" s="161"/>
      <c r="M432" s="161"/>
      <c r="N432" s="160"/>
      <c r="O432" s="160"/>
      <c r="P432" s="160"/>
      <c r="Q432" s="160"/>
      <c r="R432" s="161"/>
      <c r="S432" s="161"/>
      <c r="T432" s="161"/>
      <c r="U432" s="161"/>
      <c r="V432" s="161"/>
      <c r="W432" s="161"/>
      <c r="X432" s="161"/>
      <c r="Y432" s="161"/>
      <c r="Z432" s="151"/>
      <c r="AA432" s="151"/>
      <c r="AB432" s="151"/>
      <c r="AC432" s="151"/>
      <c r="AD432" s="151"/>
      <c r="AE432" s="151"/>
      <c r="AF432" s="151"/>
      <c r="AG432" s="151" t="s">
        <v>337</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3" x14ac:dyDescent="0.2">
      <c r="A433" s="158"/>
      <c r="B433" s="159"/>
      <c r="C433" s="274" t="s">
        <v>4568</v>
      </c>
      <c r="D433" s="275"/>
      <c r="E433" s="275"/>
      <c r="F433" s="275"/>
      <c r="G433" s="275"/>
      <c r="H433" s="161"/>
      <c r="I433" s="161"/>
      <c r="J433" s="161"/>
      <c r="K433" s="161"/>
      <c r="L433" s="161"/>
      <c r="M433" s="161"/>
      <c r="N433" s="160"/>
      <c r="O433" s="160"/>
      <c r="P433" s="160"/>
      <c r="Q433" s="160"/>
      <c r="R433" s="161"/>
      <c r="S433" s="161"/>
      <c r="T433" s="161"/>
      <c r="U433" s="161"/>
      <c r="V433" s="161"/>
      <c r="W433" s="161"/>
      <c r="X433" s="161"/>
      <c r="Y433" s="161"/>
      <c r="Z433" s="151"/>
      <c r="AA433" s="151"/>
      <c r="AB433" s="151"/>
      <c r="AC433" s="151"/>
      <c r="AD433" s="151"/>
      <c r="AE433" s="151"/>
      <c r="AF433" s="151"/>
      <c r="AG433" s="151" t="s">
        <v>337</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3" x14ac:dyDescent="0.2">
      <c r="A434" s="158"/>
      <c r="B434" s="159"/>
      <c r="C434" s="274" t="s">
        <v>4610</v>
      </c>
      <c r="D434" s="275"/>
      <c r="E434" s="275"/>
      <c r="F434" s="275"/>
      <c r="G434" s="275"/>
      <c r="H434" s="161"/>
      <c r="I434" s="161"/>
      <c r="J434" s="161"/>
      <c r="K434" s="161"/>
      <c r="L434" s="161"/>
      <c r="M434" s="161"/>
      <c r="N434" s="160"/>
      <c r="O434" s="160"/>
      <c r="P434" s="160"/>
      <c r="Q434" s="160"/>
      <c r="R434" s="161"/>
      <c r="S434" s="161"/>
      <c r="T434" s="161"/>
      <c r="U434" s="161"/>
      <c r="V434" s="161"/>
      <c r="W434" s="161"/>
      <c r="X434" s="161"/>
      <c r="Y434" s="161"/>
      <c r="Z434" s="151"/>
      <c r="AA434" s="151"/>
      <c r="AB434" s="151"/>
      <c r="AC434" s="151"/>
      <c r="AD434" s="151"/>
      <c r="AE434" s="151"/>
      <c r="AF434" s="151"/>
      <c r="AG434" s="151" t="s">
        <v>337</v>
      </c>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73">
        <v>23</v>
      </c>
      <c r="B435" s="174" t="s">
        <v>4619</v>
      </c>
      <c r="C435" s="181" t="s">
        <v>4620</v>
      </c>
      <c r="D435" s="175" t="s">
        <v>1715</v>
      </c>
      <c r="E435" s="176">
        <v>1</v>
      </c>
      <c r="F435" s="177"/>
      <c r="G435" s="178">
        <f>ROUND(E435*F435,2)</f>
        <v>0</v>
      </c>
      <c r="H435" s="177"/>
      <c r="I435" s="178">
        <f>ROUND(E435*H435,2)</f>
        <v>0</v>
      </c>
      <c r="J435" s="177"/>
      <c r="K435" s="178">
        <f>ROUND(E435*J435,2)</f>
        <v>0</v>
      </c>
      <c r="L435" s="178">
        <v>21</v>
      </c>
      <c r="M435" s="178">
        <f>G435*(1+L435/100)</f>
        <v>0</v>
      </c>
      <c r="N435" s="176">
        <v>0</v>
      </c>
      <c r="O435" s="176">
        <f>ROUND(E435*N435,2)</f>
        <v>0</v>
      </c>
      <c r="P435" s="176">
        <v>0</v>
      </c>
      <c r="Q435" s="176">
        <f>ROUND(E435*P435,2)</f>
        <v>0</v>
      </c>
      <c r="R435" s="178"/>
      <c r="S435" s="178" t="s">
        <v>331</v>
      </c>
      <c r="T435" s="179" t="s">
        <v>332</v>
      </c>
      <c r="U435" s="161">
        <v>0</v>
      </c>
      <c r="V435" s="161">
        <f>ROUND(E435*U435,2)</f>
        <v>0</v>
      </c>
      <c r="W435" s="161"/>
      <c r="X435" s="161" t="s">
        <v>375</v>
      </c>
      <c r="Y435" s="161" t="s">
        <v>334</v>
      </c>
      <c r="Z435" s="151"/>
      <c r="AA435" s="151"/>
      <c r="AB435" s="151"/>
      <c r="AC435" s="151"/>
      <c r="AD435" s="151"/>
      <c r="AE435" s="151"/>
      <c r="AF435" s="151"/>
      <c r="AG435" s="151" t="s">
        <v>376</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2" x14ac:dyDescent="0.2">
      <c r="A436" s="158"/>
      <c r="B436" s="159"/>
      <c r="C436" s="263" t="s">
        <v>4352</v>
      </c>
      <c r="D436" s="264"/>
      <c r="E436" s="264"/>
      <c r="F436" s="264"/>
      <c r="G436" s="264"/>
      <c r="H436" s="161"/>
      <c r="I436" s="161"/>
      <c r="J436" s="161"/>
      <c r="K436" s="161"/>
      <c r="L436" s="161"/>
      <c r="M436" s="161"/>
      <c r="N436" s="160"/>
      <c r="O436" s="160"/>
      <c r="P436" s="160"/>
      <c r="Q436" s="160"/>
      <c r="R436" s="161"/>
      <c r="S436" s="161"/>
      <c r="T436" s="161"/>
      <c r="U436" s="161"/>
      <c r="V436" s="161"/>
      <c r="W436" s="161"/>
      <c r="X436" s="161"/>
      <c r="Y436" s="161"/>
      <c r="Z436" s="151"/>
      <c r="AA436" s="151"/>
      <c r="AB436" s="151"/>
      <c r="AC436" s="151"/>
      <c r="AD436" s="151"/>
      <c r="AE436" s="151"/>
      <c r="AF436" s="151"/>
      <c r="AG436" s="151" t="s">
        <v>337</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22.5" outlineLevel="3" x14ac:dyDescent="0.2">
      <c r="A437" s="158"/>
      <c r="B437" s="159"/>
      <c r="C437" s="274" t="s">
        <v>4621</v>
      </c>
      <c r="D437" s="275"/>
      <c r="E437" s="275"/>
      <c r="F437" s="275"/>
      <c r="G437" s="275"/>
      <c r="H437" s="161"/>
      <c r="I437" s="161"/>
      <c r="J437" s="161"/>
      <c r="K437" s="161"/>
      <c r="L437" s="161"/>
      <c r="M437" s="161"/>
      <c r="N437" s="160"/>
      <c r="O437" s="160"/>
      <c r="P437" s="160"/>
      <c r="Q437" s="160"/>
      <c r="R437" s="161"/>
      <c r="S437" s="161"/>
      <c r="T437" s="161"/>
      <c r="U437" s="161"/>
      <c r="V437" s="161"/>
      <c r="W437" s="161"/>
      <c r="X437" s="161"/>
      <c r="Y437" s="161"/>
      <c r="Z437" s="151"/>
      <c r="AA437" s="151"/>
      <c r="AB437" s="151"/>
      <c r="AC437" s="151"/>
      <c r="AD437" s="151"/>
      <c r="AE437" s="151"/>
      <c r="AF437" s="151"/>
      <c r="AG437" s="151" t="s">
        <v>337</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93" t="str">
        <f>C437</f>
        <v>- potrubí D84x2 - 30 m nerez ocel DIN 1.4571 / AISI 316Ti, včetně tvarovek, přírub, přírubových spojů, montážních spojek, kotevního a nosného materiálu</v>
      </c>
      <c r="BB437" s="151"/>
      <c r="BC437" s="151"/>
      <c r="BD437" s="151"/>
      <c r="BE437" s="151"/>
      <c r="BF437" s="151"/>
      <c r="BG437" s="151"/>
      <c r="BH437" s="151"/>
    </row>
    <row r="438" spans="1:60" outlineLevel="3" x14ac:dyDescent="0.2">
      <c r="A438" s="158"/>
      <c r="B438" s="159"/>
      <c r="C438" s="274" t="s">
        <v>4587</v>
      </c>
      <c r="D438" s="275"/>
      <c r="E438" s="275"/>
      <c r="F438" s="275"/>
      <c r="G438" s="275"/>
      <c r="H438" s="161"/>
      <c r="I438" s="161"/>
      <c r="J438" s="161"/>
      <c r="K438" s="161"/>
      <c r="L438" s="161"/>
      <c r="M438" s="161"/>
      <c r="N438" s="160"/>
      <c r="O438" s="160"/>
      <c r="P438" s="160"/>
      <c r="Q438" s="160"/>
      <c r="R438" s="161"/>
      <c r="S438" s="161"/>
      <c r="T438" s="161"/>
      <c r="U438" s="161"/>
      <c r="V438" s="161"/>
      <c r="W438" s="161"/>
      <c r="X438" s="161"/>
      <c r="Y438" s="161"/>
      <c r="Z438" s="151"/>
      <c r="AA438" s="151"/>
      <c r="AB438" s="151"/>
      <c r="AC438" s="151"/>
      <c r="AD438" s="151"/>
      <c r="AE438" s="151"/>
      <c r="AF438" s="151"/>
      <c r="AG438" s="151" t="s">
        <v>337</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3" x14ac:dyDescent="0.2">
      <c r="A439" s="158"/>
      <c r="B439" s="159"/>
      <c r="C439" s="274" t="s">
        <v>4622</v>
      </c>
      <c r="D439" s="275"/>
      <c r="E439" s="275"/>
      <c r="F439" s="275"/>
      <c r="G439" s="275"/>
      <c r="H439" s="161"/>
      <c r="I439" s="161"/>
      <c r="J439" s="161"/>
      <c r="K439" s="161"/>
      <c r="L439" s="161"/>
      <c r="M439" s="161"/>
      <c r="N439" s="160"/>
      <c r="O439" s="160"/>
      <c r="P439" s="160"/>
      <c r="Q439" s="160"/>
      <c r="R439" s="161"/>
      <c r="S439" s="161"/>
      <c r="T439" s="161"/>
      <c r="U439" s="161"/>
      <c r="V439" s="161"/>
      <c r="W439" s="161"/>
      <c r="X439" s="161"/>
      <c r="Y439" s="161"/>
      <c r="Z439" s="151"/>
      <c r="AA439" s="151"/>
      <c r="AB439" s="151"/>
      <c r="AC439" s="151"/>
      <c r="AD439" s="151"/>
      <c r="AE439" s="151"/>
      <c r="AF439" s="151"/>
      <c r="AG439" s="151" t="s">
        <v>337</v>
      </c>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3" x14ac:dyDescent="0.2">
      <c r="A440" s="158"/>
      <c r="B440" s="159"/>
      <c r="C440" s="274" t="s">
        <v>4623</v>
      </c>
      <c r="D440" s="275"/>
      <c r="E440" s="275"/>
      <c r="F440" s="275"/>
      <c r="G440" s="275"/>
      <c r="H440" s="161"/>
      <c r="I440" s="161"/>
      <c r="J440" s="161"/>
      <c r="K440" s="161"/>
      <c r="L440" s="161"/>
      <c r="M440" s="161"/>
      <c r="N440" s="160"/>
      <c r="O440" s="160"/>
      <c r="P440" s="160"/>
      <c r="Q440" s="160"/>
      <c r="R440" s="161"/>
      <c r="S440" s="161"/>
      <c r="T440" s="161"/>
      <c r="U440" s="161"/>
      <c r="V440" s="161"/>
      <c r="W440" s="161"/>
      <c r="X440" s="161"/>
      <c r="Y440" s="161"/>
      <c r="Z440" s="151"/>
      <c r="AA440" s="151"/>
      <c r="AB440" s="151"/>
      <c r="AC440" s="151"/>
      <c r="AD440" s="151"/>
      <c r="AE440" s="151"/>
      <c r="AF440" s="151"/>
      <c r="AG440" s="151" t="s">
        <v>337</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3" x14ac:dyDescent="0.2">
      <c r="A441" s="158"/>
      <c r="B441" s="159"/>
      <c r="C441" s="274" t="s">
        <v>4624</v>
      </c>
      <c r="D441" s="275"/>
      <c r="E441" s="275"/>
      <c r="F441" s="275"/>
      <c r="G441" s="275"/>
      <c r="H441" s="161"/>
      <c r="I441" s="161"/>
      <c r="J441" s="161"/>
      <c r="K441" s="161"/>
      <c r="L441" s="161"/>
      <c r="M441" s="161"/>
      <c r="N441" s="160"/>
      <c r="O441" s="160"/>
      <c r="P441" s="160"/>
      <c r="Q441" s="160"/>
      <c r="R441" s="161"/>
      <c r="S441" s="161"/>
      <c r="T441" s="161"/>
      <c r="U441" s="161"/>
      <c r="V441" s="161"/>
      <c r="W441" s="161"/>
      <c r="X441" s="161"/>
      <c r="Y441" s="161"/>
      <c r="Z441" s="151"/>
      <c r="AA441" s="151"/>
      <c r="AB441" s="151"/>
      <c r="AC441" s="151"/>
      <c r="AD441" s="151"/>
      <c r="AE441" s="151"/>
      <c r="AF441" s="151"/>
      <c r="AG441" s="151" t="s">
        <v>337</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3" x14ac:dyDescent="0.2">
      <c r="A442" s="158"/>
      <c r="B442" s="159"/>
      <c r="C442" s="274" t="s">
        <v>4625</v>
      </c>
      <c r="D442" s="275"/>
      <c r="E442" s="275"/>
      <c r="F442" s="275"/>
      <c r="G442" s="275"/>
      <c r="H442" s="161"/>
      <c r="I442" s="161"/>
      <c r="J442" s="161"/>
      <c r="K442" s="161"/>
      <c r="L442" s="161"/>
      <c r="M442" s="161"/>
      <c r="N442" s="160"/>
      <c r="O442" s="160"/>
      <c r="P442" s="160"/>
      <c r="Q442" s="160"/>
      <c r="R442" s="161"/>
      <c r="S442" s="161"/>
      <c r="T442" s="161"/>
      <c r="U442" s="161"/>
      <c r="V442" s="161"/>
      <c r="W442" s="161"/>
      <c r="X442" s="161"/>
      <c r="Y442" s="161"/>
      <c r="Z442" s="151"/>
      <c r="AA442" s="151"/>
      <c r="AB442" s="151"/>
      <c r="AC442" s="151"/>
      <c r="AD442" s="151"/>
      <c r="AE442" s="151"/>
      <c r="AF442" s="151"/>
      <c r="AG442" s="151" t="s">
        <v>337</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3" x14ac:dyDescent="0.2">
      <c r="A443" s="158"/>
      <c r="B443" s="159"/>
      <c r="C443" s="274" t="s">
        <v>4567</v>
      </c>
      <c r="D443" s="275"/>
      <c r="E443" s="275"/>
      <c r="F443" s="275"/>
      <c r="G443" s="275"/>
      <c r="H443" s="161"/>
      <c r="I443" s="161"/>
      <c r="J443" s="161"/>
      <c r="K443" s="161"/>
      <c r="L443" s="161"/>
      <c r="M443" s="161"/>
      <c r="N443" s="160"/>
      <c r="O443" s="160"/>
      <c r="P443" s="160"/>
      <c r="Q443" s="160"/>
      <c r="R443" s="161"/>
      <c r="S443" s="161"/>
      <c r="T443" s="161"/>
      <c r="U443" s="161"/>
      <c r="V443" s="161"/>
      <c r="W443" s="161"/>
      <c r="X443" s="161"/>
      <c r="Y443" s="161"/>
      <c r="Z443" s="151"/>
      <c r="AA443" s="151"/>
      <c r="AB443" s="151"/>
      <c r="AC443" s="151"/>
      <c r="AD443" s="151"/>
      <c r="AE443" s="151"/>
      <c r="AF443" s="151"/>
      <c r="AG443" s="151" t="s">
        <v>337</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3">
        <v>24</v>
      </c>
      <c r="B444" s="174" t="s">
        <v>4626</v>
      </c>
      <c r="C444" s="181" t="s">
        <v>4627</v>
      </c>
      <c r="D444" s="175" t="s">
        <v>1715</v>
      </c>
      <c r="E444" s="176">
        <v>5</v>
      </c>
      <c r="F444" s="177"/>
      <c r="G444" s="178">
        <f>ROUND(E444*F444,2)</f>
        <v>0</v>
      </c>
      <c r="H444" s="177"/>
      <c r="I444" s="178">
        <f>ROUND(E444*H444,2)</f>
        <v>0</v>
      </c>
      <c r="J444" s="177"/>
      <c r="K444" s="178">
        <f>ROUND(E444*J444,2)</f>
        <v>0</v>
      </c>
      <c r="L444" s="178">
        <v>21</v>
      </c>
      <c r="M444" s="178">
        <f>G444*(1+L444/100)</f>
        <v>0</v>
      </c>
      <c r="N444" s="176">
        <v>0</v>
      </c>
      <c r="O444" s="176">
        <f>ROUND(E444*N444,2)</f>
        <v>0</v>
      </c>
      <c r="P444" s="176">
        <v>0</v>
      </c>
      <c r="Q444" s="176">
        <f>ROUND(E444*P444,2)</f>
        <v>0</v>
      </c>
      <c r="R444" s="178"/>
      <c r="S444" s="178" t="s">
        <v>331</v>
      </c>
      <c r="T444" s="179" t="s">
        <v>332</v>
      </c>
      <c r="U444" s="161">
        <v>0</v>
      </c>
      <c r="V444" s="161">
        <f>ROUND(E444*U444,2)</f>
        <v>0</v>
      </c>
      <c r="W444" s="161"/>
      <c r="X444" s="161" t="s">
        <v>375</v>
      </c>
      <c r="Y444" s="161" t="s">
        <v>334</v>
      </c>
      <c r="Z444" s="151"/>
      <c r="AA444" s="151"/>
      <c r="AB444" s="151"/>
      <c r="AC444" s="151"/>
      <c r="AD444" s="151"/>
      <c r="AE444" s="151"/>
      <c r="AF444" s="151"/>
      <c r="AG444" s="151" t="s">
        <v>376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2" x14ac:dyDescent="0.2">
      <c r="A445" s="158"/>
      <c r="B445" s="159"/>
      <c r="C445" s="263" t="s">
        <v>4352</v>
      </c>
      <c r="D445" s="264"/>
      <c r="E445" s="264"/>
      <c r="F445" s="264"/>
      <c r="G445" s="264"/>
      <c r="H445" s="161"/>
      <c r="I445" s="161"/>
      <c r="J445" s="161"/>
      <c r="K445" s="161"/>
      <c r="L445" s="161"/>
      <c r="M445" s="161"/>
      <c r="N445" s="160"/>
      <c r="O445" s="160"/>
      <c r="P445" s="160"/>
      <c r="Q445" s="160"/>
      <c r="R445" s="161"/>
      <c r="S445" s="161"/>
      <c r="T445" s="161"/>
      <c r="U445" s="161"/>
      <c r="V445" s="161"/>
      <c r="W445" s="161"/>
      <c r="X445" s="161"/>
      <c r="Y445" s="161"/>
      <c r="Z445" s="151"/>
      <c r="AA445" s="151"/>
      <c r="AB445" s="151"/>
      <c r="AC445" s="151"/>
      <c r="AD445" s="151"/>
      <c r="AE445" s="151"/>
      <c r="AF445" s="151"/>
      <c r="AG445" s="151" t="s">
        <v>337</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ht="22.5" outlineLevel="3" x14ac:dyDescent="0.2">
      <c r="A446" s="158"/>
      <c r="B446" s="159"/>
      <c r="C446" s="274" t="s">
        <v>4628</v>
      </c>
      <c r="D446" s="275"/>
      <c r="E446" s="275"/>
      <c r="F446" s="275"/>
      <c r="G446" s="275"/>
      <c r="H446" s="161"/>
      <c r="I446" s="161"/>
      <c r="J446" s="161"/>
      <c r="K446" s="161"/>
      <c r="L446" s="161"/>
      <c r="M446" s="161"/>
      <c r="N446" s="160"/>
      <c r="O446" s="160"/>
      <c r="P446" s="160"/>
      <c r="Q446" s="160"/>
      <c r="R446" s="161"/>
      <c r="S446" s="161"/>
      <c r="T446" s="161"/>
      <c r="U446" s="161"/>
      <c r="V446" s="161"/>
      <c r="W446" s="161"/>
      <c r="X446" s="161"/>
      <c r="Y446" s="161"/>
      <c r="Z446" s="151"/>
      <c r="AA446" s="151"/>
      <c r="AB446" s="151"/>
      <c r="AC446" s="151"/>
      <c r="AD446" s="151"/>
      <c r="AE446" s="151"/>
      <c r="AF446" s="151"/>
      <c r="AG446" s="151" t="s">
        <v>337</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93" t="str">
        <f>C446</f>
        <v>- potrubí D84x2 - 3 m nerez materiál nerez ocel DIN 1.4571 / AISI 316Ti, včetně tvarovek, přírub, přírubových spojů, montážních spojek, kotevního a nosného materiálu</v>
      </c>
      <c r="BB446" s="151"/>
      <c r="BC446" s="151"/>
      <c r="BD446" s="151"/>
      <c r="BE446" s="151"/>
      <c r="BF446" s="151"/>
      <c r="BG446" s="151"/>
      <c r="BH446" s="151"/>
    </row>
    <row r="447" spans="1:60" outlineLevel="3" x14ac:dyDescent="0.2">
      <c r="A447" s="158"/>
      <c r="B447" s="159"/>
      <c r="C447" s="274" t="s">
        <v>4603</v>
      </c>
      <c r="D447" s="275"/>
      <c r="E447" s="275"/>
      <c r="F447" s="275"/>
      <c r="G447" s="275"/>
      <c r="H447" s="161"/>
      <c r="I447" s="161"/>
      <c r="J447" s="161"/>
      <c r="K447" s="161"/>
      <c r="L447" s="161"/>
      <c r="M447" s="161"/>
      <c r="N447" s="160"/>
      <c r="O447" s="160"/>
      <c r="P447" s="160"/>
      <c r="Q447" s="160"/>
      <c r="R447" s="161"/>
      <c r="S447" s="161"/>
      <c r="T447" s="161"/>
      <c r="U447" s="161"/>
      <c r="V447" s="161"/>
      <c r="W447" s="161"/>
      <c r="X447" s="161"/>
      <c r="Y447" s="161"/>
      <c r="Z447" s="151"/>
      <c r="AA447" s="151"/>
      <c r="AB447" s="151"/>
      <c r="AC447" s="151"/>
      <c r="AD447" s="151"/>
      <c r="AE447" s="151"/>
      <c r="AF447" s="151"/>
      <c r="AG447" s="151" t="s">
        <v>337</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3" x14ac:dyDescent="0.2">
      <c r="A448" s="158"/>
      <c r="B448" s="159"/>
      <c r="C448" s="274" t="s">
        <v>4588</v>
      </c>
      <c r="D448" s="275"/>
      <c r="E448" s="275"/>
      <c r="F448" s="275"/>
      <c r="G448" s="275"/>
      <c r="H448" s="161"/>
      <c r="I448" s="161"/>
      <c r="J448" s="161"/>
      <c r="K448" s="161"/>
      <c r="L448" s="161"/>
      <c r="M448" s="161"/>
      <c r="N448" s="160"/>
      <c r="O448" s="160"/>
      <c r="P448" s="160"/>
      <c r="Q448" s="160"/>
      <c r="R448" s="161"/>
      <c r="S448" s="161"/>
      <c r="T448" s="161"/>
      <c r="U448" s="161"/>
      <c r="V448" s="161"/>
      <c r="W448" s="161"/>
      <c r="X448" s="161"/>
      <c r="Y448" s="161"/>
      <c r="Z448" s="151"/>
      <c r="AA448" s="151"/>
      <c r="AB448" s="151"/>
      <c r="AC448" s="151"/>
      <c r="AD448" s="151"/>
      <c r="AE448" s="151"/>
      <c r="AF448" s="151"/>
      <c r="AG448" s="151" t="s">
        <v>337</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ht="22.5" outlineLevel="3" x14ac:dyDescent="0.2">
      <c r="A449" s="158"/>
      <c r="B449" s="159"/>
      <c r="C449" s="274" t="s">
        <v>4629</v>
      </c>
      <c r="D449" s="275"/>
      <c r="E449" s="275"/>
      <c r="F449" s="275"/>
      <c r="G449" s="275"/>
      <c r="H449" s="161"/>
      <c r="I449" s="161"/>
      <c r="J449" s="161"/>
      <c r="K449" s="161"/>
      <c r="L449" s="161"/>
      <c r="M449" s="161"/>
      <c r="N449" s="160"/>
      <c r="O449" s="160"/>
      <c r="P449" s="160"/>
      <c r="Q449" s="160"/>
      <c r="R449" s="161"/>
      <c r="S449" s="161"/>
      <c r="T449" s="161"/>
      <c r="U449" s="161"/>
      <c r="V449" s="161"/>
      <c r="W449" s="161"/>
      <c r="X449" s="161"/>
      <c r="Y449" s="161"/>
      <c r="Z449" s="151"/>
      <c r="AA449" s="151"/>
      <c r="AB449" s="151"/>
      <c r="AC449" s="151"/>
      <c r="AD449" s="151"/>
      <c r="AE449" s="151"/>
      <c r="AF449" s="151"/>
      <c r="AG449" s="151" t="s">
        <v>337</v>
      </c>
      <c r="AH449" s="151"/>
      <c r="AI449" s="151"/>
      <c r="AJ449" s="151"/>
      <c r="AK449" s="151"/>
      <c r="AL449" s="151"/>
      <c r="AM449" s="151"/>
      <c r="AN449" s="151"/>
      <c r="AO449" s="151"/>
      <c r="AP449" s="151"/>
      <c r="AQ449" s="151"/>
      <c r="AR449" s="151"/>
      <c r="AS449" s="151"/>
      <c r="AT449" s="151"/>
      <c r="AU449" s="151"/>
      <c r="AV449" s="151"/>
      <c r="AW449" s="151"/>
      <c r="AX449" s="151"/>
      <c r="AY449" s="151"/>
      <c r="AZ449" s="151"/>
      <c r="BA449" s="193" t="str">
        <f>C449</f>
        <v>- příruby DN80, PN10 - 2 ks vč. přírubového spoje DN 80, PN 10 pro bezpřírubovou uzavírací klapku se servopohonem Č.POZ. 2.1.1.06 - 1 kpl</v>
      </c>
      <c r="BB449" s="151"/>
      <c r="BC449" s="151"/>
      <c r="BD449" s="151"/>
      <c r="BE449" s="151"/>
      <c r="BF449" s="151"/>
      <c r="BG449" s="151"/>
      <c r="BH449" s="151"/>
    </row>
    <row r="450" spans="1:60" outlineLevel="3" x14ac:dyDescent="0.2">
      <c r="A450" s="158"/>
      <c r="B450" s="159"/>
      <c r="C450" s="274" t="s">
        <v>4630</v>
      </c>
      <c r="D450" s="275"/>
      <c r="E450" s="275"/>
      <c r="F450" s="275"/>
      <c r="G450" s="275"/>
      <c r="H450" s="161"/>
      <c r="I450" s="161"/>
      <c r="J450" s="161"/>
      <c r="K450" s="161"/>
      <c r="L450" s="161"/>
      <c r="M450" s="161"/>
      <c r="N450" s="160"/>
      <c r="O450" s="160"/>
      <c r="P450" s="160"/>
      <c r="Q450" s="160"/>
      <c r="R450" s="161"/>
      <c r="S450" s="161"/>
      <c r="T450" s="161"/>
      <c r="U450" s="161"/>
      <c r="V450" s="161"/>
      <c r="W450" s="161"/>
      <c r="X450" s="161"/>
      <c r="Y450" s="161"/>
      <c r="Z450" s="151"/>
      <c r="AA450" s="151"/>
      <c r="AB450" s="151"/>
      <c r="AC450" s="151"/>
      <c r="AD450" s="151"/>
      <c r="AE450" s="151"/>
      <c r="AF450" s="151"/>
      <c r="AG450" s="151" t="s">
        <v>337</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93" t="str">
        <f>C450</f>
        <v>- konzole se sedlem a třmenem a nosný a kotevní materiál pro kotvení potrubí ke stěnám a zhlaví nádrže</v>
      </c>
      <c r="BB450" s="151"/>
      <c r="BC450" s="151"/>
      <c r="BD450" s="151"/>
      <c r="BE450" s="151"/>
      <c r="BF450" s="151"/>
      <c r="BG450" s="151"/>
      <c r="BH450" s="151"/>
    </row>
    <row r="451" spans="1:60" outlineLevel="3" x14ac:dyDescent="0.2">
      <c r="A451" s="158"/>
      <c r="B451" s="159"/>
      <c r="C451" s="274" t="s">
        <v>4567</v>
      </c>
      <c r="D451" s="275"/>
      <c r="E451" s="275"/>
      <c r="F451" s="275"/>
      <c r="G451" s="275"/>
      <c r="H451" s="161"/>
      <c r="I451" s="161"/>
      <c r="J451" s="161"/>
      <c r="K451" s="161"/>
      <c r="L451" s="161"/>
      <c r="M451" s="161"/>
      <c r="N451" s="160"/>
      <c r="O451" s="160"/>
      <c r="P451" s="160"/>
      <c r="Q451" s="160"/>
      <c r="R451" s="161"/>
      <c r="S451" s="161"/>
      <c r="T451" s="161"/>
      <c r="U451" s="161"/>
      <c r="V451" s="161"/>
      <c r="W451" s="161"/>
      <c r="X451" s="161"/>
      <c r="Y451" s="161"/>
      <c r="Z451" s="151"/>
      <c r="AA451" s="151"/>
      <c r="AB451" s="151"/>
      <c r="AC451" s="151"/>
      <c r="AD451" s="151"/>
      <c r="AE451" s="151"/>
      <c r="AF451" s="151"/>
      <c r="AG451" s="151" t="s">
        <v>337</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73">
        <v>25</v>
      </c>
      <c r="B452" s="174" t="s">
        <v>4631</v>
      </c>
      <c r="C452" s="181" t="s">
        <v>4632</v>
      </c>
      <c r="D452" s="175" t="s">
        <v>1715</v>
      </c>
      <c r="E452" s="176">
        <v>1</v>
      </c>
      <c r="F452" s="177"/>
      <c r="G452" s="178">
        <f>ROUND(E452*F452,2)</f>
        <v>0</v>
      </c>
      <c r="H452" s="177"/>
      <c r="I452" s="178">
        <f>ROUND(E452*H452,2)</f>
        <v>0</v>
      </c>
      <c r="J452" s="177"/>
      <c r="K452" s="178">
        <f>ROUND(E452*J452,2)</f>
        <v>0</v>
      </c>
      <c r="L452" s="178">
        <v>21</v>
      </c>
      <c r="M452" s="178">
        <f>G452*(1+L452/100)</f>
        <v>0</v>
      </c>
      <c r="N452" s="176">
        <v>0</v>
      </c>
      <c r="O452" s="176">
        <f>ROUND(E452*N452,2)</f>
        <v>0</v>
      </c>
      <c r="P452" s="176">
        <v>0</v>
      </c>
      <c r="Q452" s="176">
        <f>ROUND(E452*P452,2)</f>
        <v>0</v>
      </c>
      <c r="R452" s="178"/>
      <c r="S452" s="178" t="s">
        <v>331</v>
      </c>
      <c r="T452" s="179" t="s">
        <v>332</v>
      </c>
      <c r="U452" s="161">
        <v>0</v>
      </c>
      <c r="V452" s="161">
        <f>ROUND(E452*U452,2)</f>
        <v>0</v>
      </c>
      <c r="W452" s="161"/>
      <c r="X452" s="161" t="s">
        <v>375</v>
      </c>
      <c r="Y452" s="161" t="s">
        <v>334</v>
      </c>
      <c r="Z452" s="151"/>
      <c r="AA452" s="151"/>
      <c r="AB452" s="151"/>
      <c r="AC452" s="151"/>
      <c r="AD452" s="151"/>
      <c r="AE452" s="151"/>
      <c r="AF452" s="151"/>
      <c r="AG452" s="151" t="s">
        <v>376</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2" x14ac:dyDescent="0.2">
      <c r="A453" s="158"/>
      <c r="B453" s="159"/>
      <c r="C453" s="263" t="s">
        <v>4352</v>
      </c>
      <c r="D453" s="264"/>
      <c r="E453" s="264"/>
      <c r="F453" s="264"/>
      <c r="G453" s="264"/>
      <c r="H453" s="161"/>
      <c r="I453" s="161"/>
      <c r="J453" s="161"/>
      <c r="K453" s="161"/>
      <c r="L453" s="161"/>
      <c r="M453" s="161"/>
      <c r="N453" s="160"/>
      <c r="O453" s="160"/>
      <c r="P453" s="160"/>
      <c r="Q453" s="160"/>
      <c r="R453" s="161"/>
      <c r="S453" s="161"/>
      <c r="T453" s="161"/>
      <c r="U453" s="161"/>
      <c r="V453" s="161"/>
      <c r="W453" s="161"/>
      <c r="X453" s="161"/>
      <c r="Y453" s="161"/>
      <c r="Z453" s="151"/>
      <c r="AA453" s="151"/>
      <c r="AB453" s="151"/>
      <c r="AC453" s="151"/>
      <c r="AD453" s="151"/>
      <c r="AE453" s="151"/>
      <c r="AF453" s="151"/>
      <c r="AG453" s="151" t="s">
        <v>337</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ht="22.5" outlineLevel="3" x14ac:dyDescent="0.2">
      <c r="A454" s="158"/>
      <c r="B454" s="159"/>
      <c r="C454" s="274" t="s">
        <v>4633</v>
      </c>
      <c r="D454" s="275"/>
      <c r="E454" s="275"/>
      <c r="F454" s="275"/>
      <c r="G454" s="275"/>
      <c r="H454" s="161"/>
      <c r="I454" s="161"/>
      <c r="J454" s="161"/>
      <c r="K454" s="161"/>
      <c r="L454" s="161"/>
      <c r="M454" s="161"/>
      <c r="N454" s="160"/>
      <c r="O454" s="160"/>
      <c r="P454" s="160"/>
      <c r="Q454" s="160"/>
      <c r="R454" s="161"/>
      <c r="S454" s="161"/>
      <c r="T454" s="161"/>
      <c r="U454" s="161"/>
      <c r="V454" s="161"/>
      <c r="W454" s="161"/>
      <c r="X454" s="161"/>
      <c r="Y454" s="161"/>
      <c r="Z454" s="151"/>
      <c r="AA454" s="151"/>
      <c r="AB454" s="151"/>
      <c r="AC454" s="151"/>
      <c r="AD454" s="151"/>
      <c r="AE454" s="151"/>
      <c r="AF454" s="151"/>
      <c r="AG454" s="151" t="s">
        <v>337</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93" t="str">
        <f>C454</f>
        <v>- potrubí D104x2 - 24m materiál nerez ocel DIN 1.4571 / AISI 316Ti, včetně tvarovek, přírub, přírubových spojů,montážních spojek, kotevního a nosného materiálu</v>
      </c>
      <c r="BB454" s="151"/>
      <c r="BC454" s="151"/>
      <c r="BD454" s="151"/>
      <c r="BE454" s="151"/>
      <c r="BF454" s="151"/>
      <c r="BG454" s="151"/>
      <c r="BH454" s="151"/>
    </row>
    <row r="455" spans="1:60" outlineLevel="3" x14ac:dyDescent="0.2">
      <c r="A455" s="158"/>
      <c r="B455" s="159"/>
      <c r="C455" s="274" t="s">
        <v>4634</v>
      </c>
      <c r="D455" s="275"/>
      <c r="E455" s="275"/>
      <c r="F455" s="275"/>
      <c r="G455" s="275"/>
      <c r="H455" s="161"/>
      <c r="I455" s="161"/>
      <c r="J455" s="161"/>
      <c r="K455" s="161"/>
      <c r="L455" s="161"/>
      <c r="M455" s="161"/>
      <c r="N455" s="160"/>
      <c r="O455" s="160"/>
      <c r="P455" s="160"/>
      <c r="Q455" s="160"/>
      <c r="R455" s="161"/>
      <c r="S455" s="161"/>
      <c r="T455" s="161"/>
      <c r="U455" s="161"/>
      <c r="V455" s="161"/>
      <c r="W455" s="161"/>
      <c r="X455" s="161"/>
      <c r="Y455" s="161"/>
      <c r="Z455" s="151"/>
      <c r="AA455" s="151"/>
      <c r="AB455" s="151"/>
      <c r="AC455" s="151"/>
      <c r="AD455" s="151"/>
      <c r="AE455" s="151"/>
      <c r="AF455" s="151"/>
      <c r="AG455" s="151" t="s">
        <v>337</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3" x14ac:dyDescent="0.2">
      <c r="A456" s="158"/>
      <c r="B456" s="159"/>
      <c r="C456" s="274" t="s">
        <v>4635</v>
      </c>
      <c r="D456" s="275"/>
      <c r="E456" s="275"/>
      <c r="F456" s="275"/>
      <c r="G456" s="275"/>
      <c r="H456" s="161"/>
      <c r="I456" s="161"/>
      <c r="J456" s="161"/>
      <c r="K456" s="161"/>
      <c r="L456" s="161"/>
      <c r="M456" s="161"/>
      <c r="N456" s="160"/>
      <c r="O456" s="160"/>
      <c r="P456" s="160"/>
      <c r="Q456" s="160"/>
      <c r="R456" s="161"/>
      <c r="S456" s="161"/>
      <c r="T456" s="161"/>
      <c r="U456" s="161"/>
      <c r="V456" s="161"/>
      <c r="W456" s="161"/>
      <c r="X456" s="161"/>
      <c r="Y456" s="161"/>
      <c r="Z456" s="151"/>
      <c r="AA456" s="151"/>
      <c r="AB456" s="151"/>
      <c r="AC456" s="151"/>
      <c r="AD456" s="151"/>
      <c r="AE456" s="151"/>
      <c r="AF456" s="151"/>
      <c r="AG456" s="151" t="s">
        <v>337</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3" x14ac:dyDescent="0.2">
      <c r="A457" s="158"/>
      <c r="B457" s="159"/>
      <c r="C457" s="274" t="s">
        <v>4636</v>
      </c>
      <c r="D457" s="275"/>
      <c r="E457" s="275"/>
      <c r="F457" s="275"/>
      <c r="G457" s="275"/>
      <c r="H457" s="161"/>
      <c r="I457" s="161"/>
      <c r="J457" s="161"/>
      <c r="K457" s="161"/>
      <c r="L457" s="161"/>
      <c r="M457" s="161"/>
      <c r="N457" s="160"/>
      <c r="O457" s="160"/>
      <c r="P457" s="160"/>
      <c r="Q457" s="160"/>
      <c r="R457" s="161"/>
      <c r="S457" s="161"/>
      <c r="T457" s="161"/>
      <c r="U457" s="161"/>
      <c r="V457" s="161"/>
      <c r="W457" s="161"/>
      <c r="X457" s="161"/>
      <c r="Y457" s="161"/>
      <c r="Z457" s="151"/>
      <c r="AA457" s="151"/>
      <c r="AB457" s="151"/>
      <c r="AC457" s="151"/>
      <c r="AD457" s="151"/>
      <c r="AE457" s="151"/>
      <c r="AF457" s="151"/>
      <c r="AG457" s="151" t="s">
        <v>337</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3" x14ac:dyDescent="0.2">
      <c r="A458" s="158"/>
      <c r="B458" s="159"/>
      <c r="C458" s="274" t="s">
        <v>4637</v>
      </c>
      <c r="D458" s="275"/>
      <c r="E458" s="275"/>
      <c r="F458" s="275"/>
      <c r="G458" s="275"/>
      <c r="H458" s="161"/>
      <c r="I458" s="161"/>
      <c r="J458" s="161"/>
      <c r="K458" s="161"/>
      <c r="L458" s="161"/>
      <c r="M458" s="161"/>
      <c r="N458" s="160"/>
      <c r="O458" s="160"/>
      <c r="P458" s="160"/>
      <c r="Q458" s="160"/>
      <c r="R458" s="161"/>
      <c r="S458" s="161"/>
      <c r="T458" s="161"/>
      <c r="U458" s="161"/>
      <c r="V458" s="161"/>
      <c r="W458" s="161"/>
      <c r="X458" s="161"/>
      <c r="Y458" s="161"/>
      <c r="Z458" s="151"/>
      <c r="AA458" s="151"/>
      <c r="AB458" s="151"/>
      <c r="AC458" s="151"/>
      <c r="AD458" s="151"/>
      <c r="AE458" s="151"/>
      <c r="AF458" s="151"/>
      <c r="AG458" s="151" t="s">
        <v>337</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3" x14ac:dyDescent="0.2">
      <c r="A459" s="158"/>
      <c r="B459" s="159"/>
      <c r="C459" s="274" t="s">
        <v>4624</v>
      </c>
      <c r="D459" s="275"/>
      <c r="E459" s="275"/>
      <c r="F459" s="275"/>
      <c r="G459" s="275"/>
      <c r="H459" s="161"/>
      <c r="I459" s="161"/>
      <c r="J459" s="161"/>
      <c r="K459" s="161"/>
      <c r="L459" s="161"/>
      <c r="M459" s="161"/>
      <c r="N459" s="160"/>
      <c r="O459" s="160"/>
      <c r="P459" s="160"/>
      <c r="Q459" s="160"/>
      <c r="R459" s="161"/>
      <c r="S459" s="161"/>
      <c r="T459" s="161"/>
      <c r="U459" s="161"/>
      <c r="V459" s="161"/>
      <c r="W459" s="161"/>
      <c r="X459" s="161"/>
      <c r="Y459" s="161"/>
      <c r="Z459" s="151"/>
      <c r="AA459" s="151"/>
      <c r="AB459" s="151"/>
      <c r="AC459" s="151"/>
      <c r="AD459" s="151"/>
      <c r="AE459" s="151"/>
      <c r="AF459" s="151"/>
      <c r="AG459" s="151" t="s">
        <v>337</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3" x14ac:dyDescent="0.2">
      <c r="A460" s="158"/>
      <c r="B460" s="159"/>
      <c r="C460" s="274" t="s">
        <v>4625</v>
      </c>
      <c r="D460" s="275"/>
      <c r="E460" s="275"/>
      <c r="F460" s="275"/>
      <c r="G460" s="275"/>
      <c r="H460" s="161"/>
      <c r="I460" s="161"/>
      <c r="J460" s="161"/>
      <c r="K460" s="161"/>
      <c r="L460" s="161"/>
      <c r="M460" s="161"/>
      <c r="N460" s="160"/>
      <c r="O460" s="160"/>
      <c r="P460" s="160"/>
      <c r="Q460" s="160"/>
      <c r="R460" s="161"/>
      <c r="S460" s="161"/>
      <c r="T460" s="161"/>
      <c r="U460" s="161"/>
      <c r="V460" s="161"/>
      <c r="W460" s="161"/>
      <c r="X460" s="161"/>
      <c r="Y460" s="161"/>
      <c r="Z460" s="151"/>
      <c r="AA460" s="151"/>
      <c r="AB460" s="151"/>
      <c r="AC460" s="151"/>
      <c r="AD460" s="151"/>
      <c r="AE460" s="151"/>
      <c r="AF460" s="151"/>
      <c r="AG460" s="151" t="s">
        <v>337</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3" x14ac:dyDescent="0.2">
      <c r="A461" s="158"/>
      <c r="B461" s="159"/>
      <c r="C461" s="274" t="s">
        <v>4567</v>
      </c>
      <c r="D461" s="275"/>
      <c r="E461" s="275"/>
      <c r="F461" s="275"/>
      <c r="G461" s="275"/>
      <c r="H461" s="161"/>
      <c r="I461" s="161"/>
      <c r="J461" s="161"/>
      <c r="K461" s="161"/>
      <c r="L461" s="161"/>
      <c r="M461" s="161"/>
      <c r="N461" s="160"/>
      <c r="O461" s="160"/>
      <c r="P461" s="160"/>
      <c r="Q461" s="160"/>
      <c r="R461" s="161"/>
      <c r="S461" s="161"/>
      <c r="T461" s="161"/>
      <c r="U461" s="161"/>
      <c r="V461" s="161"/>
      <c r="W461" s="161"/>
      <c r="X461" s="161"/>
      <c r="Y461" s="161"/>
      <c r="Z461" s="151"/>
      <c r="AA461" s="151"/>
      <c r="AB461" s="151"/>
      <c r="AC461" s="151"/>
      <c r="AD461" s="151"/>
      <c r="AE461" s="151"/>
      <c r="AF461" s="151"/>
      <c r="AG461" s="151" t="s">
        <v>337</v>
      </c>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ht="22.5" outlineLevel="1" x14ac:dyDescent="0.2">
      <c r="A462" s="173">
        <v>26</v>
      </c>
      <c r="B462" s="174" t="s">
        <v>4638</v>
      </c>
      <c r="C462" s="181" t="s">
        <v>4639</v>
      </c>
      <c r="D462" s="175" t="s">
        <v>1715</v>
      </c>
      <c r="E462" s="176">
        <v>5</v>
      </c>
      <c r="F462" s="177"/>
      <c r="G462" s="178">
        <f>ROUND(E462*F462,2)</f>
        <v>0</v>
      </c>
      <c r="H462" s="177"/>
      <c r="I462" s="178">
        <f>ROUND(E462*H462,2)</f>
        <v>0</v>
      </c>
      <c r="J462" s="177"/>
      <c r="K462" s="178">
        <f>ROUND(E462*J462,2)</f>
        <v>0</v>
      </c>
      <c r="L462" s="178">
        <v>21</v>
      </c>
      <c r="M462" s="178">
        <f>G462*(1+L462/100)</f>
        <v>0</v>
      </c>
      <c r="N462" s="176">
        <v>0</v>
      </c>
      <c r="O462" s="176">
        <f>ROUND(E462*N462,2)</f>
        <v>0</v>
      </c>
      <c r="P462" s="176">
        <v>0</v>
      </c>
      <c r="Q462" s="176">
        <f>ROUND(E462*P462,2)</f>
        <v>0</v>
      </c>
      <c r="R462" s="178"/>
      <c r="S462" s="178" t="s">
        <v>331</v>
      </c>
      <c r="T462" s="179" t="s">
        <v>332</v>
      </c>
      <c r="U462" s="161">
        <v>0</v>
      </c>
      <c r="V462" s="161">
        <f>ROUND(E462*U462,2)</f>
        <v>0</v>
      </c>
      <c r="W462" s="161"/>
      <c r="X462" s="161" t="s">
        <v>375</v>
      </c>
      <c r="Y462" s="161" t="s">
        <v>334</v>
      </c>
      <c r="Z462" s="151"/>
      <c r="AA462" s="151"/>
      <c r="AB462" s="151"/>
      <c r="AC462" s="151"/>
      <c r="AD462" s="151"/>
      <c r="AE462" s="151"/>
      <c r="AF462" s="151"/>
      <c r="AG462" s="151" t="s">
        <v>376</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2" x14ac:dyDescent="0.2">
      <c r="A463" s="158"/>
      <c r="B463" s="159"/>
      <c r="C463" s="263" t="s">
        <v>4352</v>
      </c>
      <c r="D463" s="264"/>
      <c r="E463" s="264"/>
      <c r="F463" s="264"/>
      <c r="G463" s="264"/>
      <c r="H463" s="161"/>
      <c r="I463" s="161"/>
      <c r="J463" s="161"/>
      <c r="K463" s="161"/>
      <c r="L463" s="161"/>
      <c r="M463" s="161"/>
      <c r="N463" s="160"/>
      <c r="O463" s="160"/>
      <c r="P463" s="160"/>
      <c r="Q463" s="160"/>
      <c r="R463" s="161"/>
      <c r="S463" s="161"/>
      <c r="T463" s="161"/>
      <c r="U463" s="161"/>
      <c r="V463" s="161"/>
      <c r="W463" s="161"/>
      <c r="X463" s="161"/>
      <c r="Y463" s="161"/>
      <c r="Z463" s="151"/>
      <c r="AA463" s="151"/>
      <c r="AB463" s="151"/>
      <c r="AC463" s="151"/>
      <c r="AD463" s="151"/>
      <c r="AE463" s="151"/>
      <c r="AF463" s="151"/>
      <c r="AG463" s="151" t="s">
        <v>337</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ht="22.5" outlineLevel="3" x14ac:dyDescent="0.2">
      <c r="A464" s="158"/>
      <c r="B464" s="159"/>
      <c r="C464" s="274" t="s">
        <v>4640</v>
      </c>
      <c r="D464" s="275"/>
      <c r="E464" s="275"/>
      <c r="F464" s="275"/>
      <c r="G464" s="275"/>
      <c r="H464" s="161"/>
      <c r="I464" s="161"/>
      <c r="J464" s="161"/>
      <c r="K464" s="161"/>
      <c r="L464" s="161"/>
      <c r="M464" s="161"/>
      <c r="N464" s="160"/>
      <c r="O464" s="160"/>
      <c r="P464" s="160"/>
      <c r="Q464" s="160"/>
      <c r="R464" s="161"/>
      <c r="S464" s="161"/>
      <c r="T464" s="161"/>
      <c r="U464" s="161"/>
      <c r="V464" s="161"/>
      <c r="W464" s="161"/>
      <c r="X464" s="161"/>
      <c r="Y464" s="161"/>
      <c r="Z464" s="151"/>
      <c r="AA464" s="151"/>
      <c r="AB464" s="151"/>
      <c r="AC464" s="151"/>
      <c r="AD464" s="151"/>
      <c r="AE464" s="151"/>
      <c r="AF464" s="151"/>
      <c r="AG464" s="151" t="s">
        <v>337</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93" t="str">
        <f>C464</f>
        <v>- potrubí D104x2 materiál nerez ocel DIN 1.4571 / AISI 316Ti, včetně tvarovek, přírub, přírubových spojů, montážních spojek, kotevního a nosného materiálu</v>
      </c>
      <c r="BB464" s="151"/>
      <c r="BC464" s="151"/>
      <c r="BD464" s="151"/>
      <c r="BE464" s="151"/>
      <c r="BF464" s="151"/>
      <c r="BG464" s="151"/>
      <c r="BH464" s="151"/>
    </row>
    <row r="465" spans="1:60" outlineLevel="3" x14ac:dyDescent="0.2">
      <c r="A465" s="158"/>
      <c r="B465" s="159"/>
      <c r="C465" s="274" t="s">
        <v>4641</v>
      </c>
      <c r="D465" s="275"/>
      <c r="E465" s="275"/>
      <c r="F465" s="275"/>
      <c r="G465" s="275"/>
      <c r="H465" s="161"/>
      <c r="I465" s="161"/>
      <c r="J465" s="161"/>
      <c r="K465" s="161"/>
      <c r="L465" s="161"/>
      <c r="M465" s="161"/>
      <c r="N465" s="160"/>
      <c r="O465" s="160"/>
      <c r="P465" s="160"/>
      <c r="Q465" s="160"/>
      <c r="R465" s="161"/>
      <c r="S465" s="161"/>
      <c r="T465" s="161"/>
      <c r="U465" s="161"/>
      <c r="V465" s="161"/>
      <c r="W465" s="161"/>
      <c r="X465" s="161"/>
      <c r="Y465" s="161"/>
      <c r="Z465" s="151"/>
      <c r="AA465" s="151"/>
      <c r="AB465" s="151"/>
      <c r="AC465" s="151"/>
      <c r="AD465" s="151"/>
      <c r="AE465" s="151"/>
      <c r="AF465" s="151"/>
      <c r="AG465" s="151" t="s">
        <v>337</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3" x14ac:dyDescent="0.2">
      <c r="A466" s="158"/>
      <c r="B466" s="159"/>
      <c r="C466" s="274" t="s">
        <v>4642</v>
      </c>
      <c r="D466" s="275"/>
      <c r="E466" s="275"/>
      <c r="F466" s="275"/>
      <c r="G466" s="275"/>
      <c r="H466" s="161"/>
      <c r="I466" s="161"/>
      <c r="J466" s="161"/>
      <c r="K466" s="161"/>
      <c r="L466" s="161"/>
      <c r="M466" s="161"/>
      <c r="N466" s="160"/>
      <c r="O466" s="160"/>
      <c r="P466" s="160"/>
      <c r="Q466" s="160"/>
      <c r="R466" s="161"/>
      <c r="S466" s="161"/>
      <c r="T466" s="161"/>
      <c r="U466" s="161"/>
      <c r="V466" s="161"/>
      <c r="W466" s="161"/>
      <c r="X466" s="161"/>
      <c r="Y466" s="161"/>
      <c r="Z466" s="151"/>
      <c r="AA466" s="151"/>
      <c r="AB466" s="151"/>
      <c r="AC466" s="151"/>
      <c r="AD466" s="151"/>
      <c r="AE466" s="151"/>
      <c r="AF466" s="151"/>
      <c r="AG466" s="151" t="s">
        <v>337</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3" x14ac:dyDescent="0.2">
      <c r="A467" s="158"/>
      <c r="B467" s="159"/>
      <c r="C467" s="274" t="s">
        <v>4643</v>
      </c>
      <c r="D467" s="275"/>
      <c r="E467" s="275"/>
      <c r="F467" s="275"/>
      <c r="G467" s="275"/>
      <c r="H467" s="161"/>
      <c r="I467" s="161"/>
      <c r="J467" s="161"/>
      <c r="K467" s="161"/>
      <c r="L467" s="161"/>
      <c r="M467" s="161"/>
      <c r="N467" s="160"/>
      <c r="O467" s="160"/>
      <c r="P467" s="160"/>
      <c r="Q467" s="160"/>
      <c r="R467" s="161"/>
      <c r="S467" s="161"/>
      <c r="T467" s="161"/>
      <c r="U467" s="161"/>
      <c r="V467" s="161"/>
      <c r="W467" s="161"/>
      <c r="X467" s="161"/>
      <c r="Y467" s="161"/>
      <c r="Z467" s="151"/>
      <c r="AA467" s="151"/>
      <c r="AB467" s="151"/>
      <c r="AC467" s="151"/>
      <c r="AD467" s="151"/>
      <c r="AE467" s="151"/>
      <c r="AF467" s="151"/>
      <c r="AG467" s="151" t="s">
        <v>337</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93" t="str">
        <f>C467</f>
        <v>- příruby DN100, PN10 - 2 ks vč. přírubového spoje DN 100, PN 10 pro mezipřírubové šoupátko se servopohonem Č.POZ. 2.1.1.05 - 1 kpl</v>
      </c>
      <c r="BB467" s="151"/>
      <c r="BC467" s="151"/>
      <c r="BD467" s="151"/>
      <c r="BE467" s="151"/>
      <c r="BF467" s="151"/>
      <c r="BG467" s="151"/>
      <c r="BH467" s="151"/>
    </row>
    <row r="468" spans="1:60" outlineLevel="3" x14ac:dyDescent="0.2">
      <c r="A468" s="158"/>
      <c r="B468" s="159"/>
      <c r="C468" s="274" t="s">
        <v>4630</v>
      </c>
      <c r="D468" s="275"/>
      <c r="E468" s="275"/>
      <c r="F468" s="275"/>
      <c r="G468" s="275"/>
      <c r="H468" s="161"/>
      <c r="I468" s="161"/>
      <c r="J468" s="161"/>
      <c r="K468" s="161"/>
      <c r="L468" s="161"/>
      <c r="M468" s="161"/>
      <c r="N468" s="160"/>
      <c r="O468" s="160"/>
      <c r="P468" s="160"/>
      <c r="Q468" s="160"/>
      <c r="R468" s="161"/>
      <c r="S468" s="161"/>
      <c r="T468" s="161"/>
      <c r="U468" s="161"/>
      <c r="V468" s="161"/>
      <c r="W468" s="161"/>
      <c r="X468" s="161"/>
      <c r="Y468" s="161"/>
      <c r="Z468" s="151"/>
      <c r="AA468" s="151"/>
      <c r="AB468" s="151"/>
      <c r="AC468" s="151"/>
      <c r="AD468" s="151"/>
      <c r="AE468" s="151"/>
      <c r="AF468" s="151"/>
      <c r="AG468" s="151" t="s">
        <v>337</v>
      </c>
      <c r="AH468" s="151"/>
      <c r="AI468" s="151"/>
      <c r="AJ468" s="151"/>
      <c r="AK468" s="151"/>
      <c r="AL468" s="151"/>
      <c r="AM468" s="151"/>
      <c r="AN468" s="151"/>
      <c r="AO468" s="151"/>
      <c r="AP468" s="151"/>
      <c r="AQ468" s="151"/>
      <c r="AR468" s="151"/>
      <c r="AS468" s="151"/>
      <c r="AT468" s="151"/>
      <c r="AU468" s="151"/>
      <c r="AV468" s="151"/>
      <c r="AW468" s="151"/>
      <c r="AX468" s="151"/>
      <c r="AY468" s="151"/>
      <c r="AZ468" s="151"/>
      <c r="BA468" s="193" t="str">
        <f>C468</f>
        <v>- konzole se sedlem a třmenem a nosný a kotevní materiál pro kotvení potrubí ke stěnám a zhlaví nádrže</v>
      </c>
      <c r="BB468" s="151"/>
      <c r="BC468" s="151"/>
      <c r="BD468" s="151"/>
      <c r="BE468" s="151"/>
      <c r="BF468" s="151"/>
      <c r="BG468" s="151"/>
      <c r="BH468" s="151"/>
    </row>
    <row r="469" spans="1:60" outlineLevel="3" x14ac:dyDescent="0.2">
      <c r="A469" s="158"/>
      <c r="B469" s="159"/>
      <c r="C469" s="274" t="s">
        <v>4567</v>
      </c>
      <c r="D469" s="275"/>
      <c r="E469" s="275"/>
      <c r="F469" s="275"/>
      <c r="G469" s="275"/>
      <c r="H469" s="161"/>
      <c r="I469" s="161"/>
      <c r="J469" s="161"/>
      <c r="K469" s="161"/>
      <c r="L469" s="161"/>
      <c r="M469" s="161"/>
      <c r="N469" s="160"/>
      <c r="O469" s="160"/>
      <c r="P469" s="160"/>
      <c r="Q469" s="160"/>
      <c r="R469" s="161"/>
      <c r="S469" s="161"/>
      <c r="T469" s="161"/>
      <c r="U469" s="161"/>
      <c r="V469" s="161"/>
      <c r="W469" s="161"/>
      <c r="X469" s="161"/>
      <c r="Y469" s="161"/>
      <c r="Z469" s="151"/>
      <c r="AA469" s="151"/>
      <c r="AB469" s="151"/>
      <c r="AC469" s="151"/>
      <c r="AD469" s="151"/>
      <c r="AE469" s="151"/>
      <c r="AF469" s="151"/>
      <c r="AG469" s="151" t="s">
        <v>337</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73">
        <v>27</v>
      </c>
      <c r="B470" s="174" t="s">
        <v>4644</v>
      </c>
      <c r="C470" s="181" t="s">
        <v>4645</v>
      </c>
      <c r="D470" s="175" t="s">
        <v>1715</v>
      </c>
      <c r="E470" s="176">
        <v>1</v>
      </c>
      <c r="F470" s="177"/>
      <c r="G470" s="178">
        <f>ROUND(E470*F470,2)</f>
        <v>0</v>
      </c>
      <c r="H470" s="177"/>
      <c r="I470" s="178">
        <f>ROUND(E470*H470,2)</f>
        <v>0</v>
      </c>
      <c r="J470" s="177"/>
      <c r="K470" s="178">
        <f>ROUND(E470*J470,2)</f>
        <v>0</v>
      </c>
      <c r="L470" s="178">
        <v>21</v>
      </c>
      <c r="M470" s="178">
        <f>G470*(1+L470/100)</f>
        <v>0</v>
      </c>
      <c r="N470" s="176">
        <v>0</v>
      </c>
      <c r="O470" s="176">
        <f>ROUND(E470*N470,2)</f>
        <v>0</v>
      </c>
      <c r="P470" s="176">
        <v>0</v>
      </c>
      <c r="Q470" s="176">
        <f>ROUND(E470*P470,2)</f>
        <v>0</v>
      </c>
      <c r="R470" s="178"/>
      <c r="S470" s="178" t="s">
        <v>331</v>
      </c>
      <c r="T470" s="179" t="s">
        <v>332</v>
      </c>
      <c r="U470" s="161">
        <v>0</v>
      </c>
      <c r="V470" s="161">
        <f>ROUND(E470*U470,2)</f>
        <v>0</v>
      </c>
      <c r="W470" s="161"/>
      <c r="X470" s="161" t="s">
        <v>375</v>
      </c>
      <c r="Y470" s="161" t="s">
        <v>334</v>
      </c>
      <c r="Z470" s="151"/>
      <c r="AA470" s="151"/>
      <c r="AB470" s="151"/>
      <c r="AC470" s="151"/>
      <c r="AD470" s="151"/>
      <c r="AE470" s="151"/>
      <c r="AF470" s="151"/>
      <c r="AG470" s="151" t="s">
        <v>376</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2" x14ac:dyDescent="0.2">
      <c r="A471" s="158"/>
      <c r="B471" s="159"/>
      <c r="C471" s="263" t="s">
        <v>4352</v>
      </c>
      <c r="D471" s="264"/>
      <c r="E471" s="264"/>
      <c r="F471" s="264"/>
      <c r="G471" s="264"/>
      <c r="H471" s="161"/>
      <c r="I471" s="161"/>
      <c r="J471" s="161"/>
      <c r="K471" s="161"/>
      <c r="L471" s="161"/>
      <c r="M471" s="161"/>
      <c r="N471" s="160"/>
      <c r="O471" s="160"/>
      <c r="P471" s="160"/>
      <c r="Q471" s="160"/>
      <c r="R471" s="161"/>
      <c r="S471" s="161"/>
      <c r="T471" s="161"/>
      <c r="U471" s="161"/>
      <c r="V471" s="161"/>
      <c r="W471" s="161"/>
      <c r="X471" s="161"/>
      <c r="Y471" s="161"/>
      <c r="Z471" s="151"/>
      <c r="AA471" s="151"/>
      <c r="AB471" s="151"/>
      <c r="AC471" s="151"/>
      <c r="AD471" s="151"/>
      <c r="AE471" s="151"/>
      <c r="AF471" s="151"/>
      <c r="AG471" s="151" t="s">
        <v>337</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ht="22.5" outlineLevel="3" x14ac:dyDescent="0.2">
      <c r="A472" s="158"/>
      <c r="B472" s="159"/>
      <c r="C472" s="274" t="s">
        <v>4646</v>
      </c>
      <c r="D472" s="275"/>
      <c r="E472" s="275"/>
      <c r="F472" s="275"/>
      <c r="G472" s="275"/>
      <c r="H472" s="161"/>
      <c r="I472" s="161"/>
      <c r="J472" s="161"/>
      <c r="K472" s="161"/>
      <c r="L472" s="161"/>
      <c r="M472" s="161"/>
      <c r="N472" s="160"/>
      <c r="O472" s="160"/>
      <c r="P472" s="160"/>
      <c r="Q472" s="160"/>
      <c r="R472" s="161"/>
      <c r="S472" s="161"/>
      <c r="T472" s="161"/>
      <c r="U472" s="161"/>
      <c r="V472" s="161"/>
      <c r="W472" s="161"/>
      <c r="X472" s="161"/>
      <c r="Y472" s="161"/>
      <c r="Z472" s="151"/>
      <c r="AA472" s="151"/>
      <c r="AB472" s="151"/>
      <c r="AC472" s="151"/>
      <c r="AD472" s="151"/>
      <c r="AE472" s="151"/>
      <c r="AF472" s="151"/>
      <c r="AG472" s="151" t="s">
        <v>337</v>
      </c>
      <c r="AH472" s="151"/>
      <c r="AI472" s="151"/>
      <c r="AJ472" s="151"/>
      <c r="AK472" s="151"/>
      <c r="AL472" s="151"/>
      <c r="AM472" s="151"/>
      <c r="AN472" s="151"/>
      <c r="AO472" s="151"/>
      <c r="AP472" s="151"/>
      <c r="AQ472" s="151"/>
      <c r="AR472" s="151"/>
      <c r="AS472" s="151"/>
      <c r="AT472" s="151"/>
      <c r="AU472" s="151"/>
      <c r="AV472" s="151"/>
      <c r="AW472" s="151"/>
      <c r="AX472" s="151"/>
      <c r="AY472" s="151"/>
      <c r="AZ472" s="151"/>
      <c r="BA472" s="193" t="str">
        <f>C472</f>
        <v>- potrubí D84x2 - 4 m  nerez materiál nerez ocel DIN 1.4571 / AISI 316Ti, včetně tvarovek, přírub, přírubových spojů, montážních spojek, kotevního a nosného materiálu</v>
      </c>
      <c r="BB472" s="151"/>
      <c r="BC472" s="151"/>
      <c r="BD472" s="151"/>
      <c r="BE472" s="151"/>
      <c r="BF472" s="151"/>
      <c r="BG472" s="151"/>
      <c r="BH472" s="151"/>
    </row>
    <row r="473" spans="1:60" ht="22.5" outlineLevel="3" x14ac:dyDescent="0.2">
      <c r="A473" s="158"/>
      <c r="B473" s="159"/>
      <c r="C473" s="274" t="s">
        <v>4647</v>
      </c>
      <c r="D473" s="275"/>
      <c r="E473" s="275"/>
      <c r="F473" s="275"/>
      <c r="G473" s="275"/>
      <c r="H473" s="161"/>
      <c r="I473" s="161"/>
      <c r="J473" s="161"/>
      <c r="K473" s="161"/>
      <c r="L473" s="161"/>
      <c r="M473" s="161"/>
      <c r="N473" s="160"/>
      <c r="O473" s="160"/>
      <c r="P473" s="160"/>
      <c r="Q473" s="160"/>
      <c r="R473" s="161"/>
      <c r="S473" s="161"/>
      <c r="T473" s="161"/>
      <c r="U473" s="161"/>
      <c r="V473" s="161"/>
      <c r="W473" s="161"/>
      <c r="X473" s="161"/>
      <c r="Y473" s="161"/>
      <c r="Z473" s="151"/>
      <c r="AA473" s="151"/>
      <c r="AB473" s="151"/>
      <c r="AC473" s="151"/>
      <c r="AD473" s="151"/>
      <c r="AE473" s="151"/>
      <c r="AF473" s="151"/>
      <c r="AG473" s="151" t="s">
        <v>337</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93" t="str">
        <f>C473</f>
        <v>- potrubí D69x2 - 32 m, materiál nerez ocel DIN 1.4571 / AISI 316Ti, včetně tvarovek, přírub, přírubových spojů, montážních spojek, kotevního a nosného materiálu</v>
      </c>
      <c r="BB473" s="151"/>
      <c r="BC473" s="151"/>
      <c r="BD473" s="151"/>
      <c r="BE473" s="151"/>
      <c r="BF473" s="151"/>
      <c r="BG473" s="151"/>
      <c r="BH473" s="151"/>
    </row>
    <row r="474" spans="1:60" ht="22.5" outlineLevel="3" x14ac:dyDescent="0.2">
      <c r="A474" s="158"/>
      <c r="B474" s="159"/>
      <c r="C474" s="274" t="s">
        <v>4648</v>
      </c>
      <c r="D474" s="275"/>
      <c r="E474" s="275"/>
      <c r="F474" s="275"/>
      <c r="G474" s="275"/>
      <c r="H474" s="161"/>
      <c r="I474" s="161"/>
      <c r="J474" s="161"/>
      <c r="K474" s="161"/>
      <c r="L474" s="161"/>
      <c r="M474" s="161"/>
      <c r="N474" s="160"/>
      <c r="O474" s="160"/>
      <c r="P474" s="160"/>
      <c r="Q474" s="160"/>
      <c r="R474" s="161"/>
      <c r="S474" s="161"/>
      <c r="T474" s="161"/>
      <c r="U474" s="161"/>
      <c r="V474" s="161"/>
      <c r="W474" s="161"/>
      <c r="X474" s="161"/>
      <c r="Y474" s="161"/>
      <c r="Z474" s="151"/>
      <c r="AA474" s="151"/>
      <c r="AB474" s="151"/>
      <c r="AC474" s="151"/>
      <c r="AD474" s="151"/>
      <c r="AE474" s="151"/>
      <c r="AF474" s="151"/>
      <c r="AG474" s="151" t="s">
        <v>337</v>
      </c>
      <c r="AH474" s="151"/>
      <c r="AI474" s="151"/>
      <c r="AJ474" s="151"/>
      <c r="AK474" s="151"/>
      <c r="AL474" s="151"/>
      <c r="AM474" s="151"/>
      <c r="AN474" s="151"/>
      <c r="AO474" s="151"/>
      <c r="AP474" s="151"/>
      <c r="AQ474" s="151"/>
      <c r="AR474" s="151"/>
      <c r="AS474" s="151"/>
      <c r="AT474" s="151"/>
      <c r="AU474" s="151"/>
      <c r="AV474" s="151"/>
      <c r="AW474" s="151"/>
      <c r="AX474" s="151"/>
      <c r="AY474" s="151"/>
      <c r="AZ474" s="151"/>
      <c r="BA474" s="193" t="str">
        <f>C474</f>
        <v>- potrubí D28x1,5 - 18 m, materiál nerez ocel DIN 1.4571 / AISI 316Ti, včetně tvarovek, přírub, přírubových spojů, montážních spojek, kotevního a nosného materiálu</v>
      </c>
      <c r="BB474" s="151"/>
      <c r="BC474" s="151"/>
      <c r="BD474" s="151"/>
      <c r="BE474" s="151"/>
      <c r="BF474" s="151"/>
      <c r="BG474" s="151"/>
      <c r="BH474" s="151"/>
    </row>
    <row r="475" spans="1:60" outlineLevel="3" x14ac:dyDescent="0.2">
      <c r="A475" s="158"/>
      <c r="B475" s="159"/>
      <c r="C475" s="274" t="s">
        <v>4587</v>
      </c>
      <c r="D475" s="275"/>
      <c r="E475" s="275"/>
      <c r="F475" s="275"/>
      <c r="G475" s="275"/>
      <c r="H475" s="161"/>
      <c r="I475" s="161"/>
      <c r="J475" s="161"/>
      <c r="K475" s="161"/>
      <c r="L475" s="161"/>
      <c r="M475" s="161"/>
      <c r="N475" s="160"/>
      <c r="O475" s="160"/>
      <c r="P475" s="160"/>
      <c r="Q475" s="160"/>
      <c r="R475" s="161"/>
      <c r="S475" s="161"/>
      <c r="T475" s="161"/>
      <c r="U475" s="161"/>
      <c r="V475" s="161"/>
      <c r="W475" s="161"/>
      <c r="X475" s="161"/>
      <c r="Y475" s="161"/>
      <c r="Z475" s="151"/>
      <c r="AA475" s="151"/>
      <c r="AB475" s="151"/>
      <c r="AC475" s="151"/>
      <c r="AD475" s="151"/>
      <c r="AE475" s="151"/>
      <c r="AF475" s="151"/>
      <c r="AG475" s="151" t="s">
        <v>337</v>
      </c>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3" x14ac:dyDescent="0.2">
      <c r="A476" s="158"/>
      <c r="B476" s="159"/>
      <c r="C476" s="274" t="s">
        <v>4649</v>
      </c>
      <c r="D476" s="275"/>
      <c r="E476" s="275"/>
      <c r="F476" s="275"/>
      <c r="G476" s="275"/>
      <c r="H476" s="161"/>
      <c r="I476" s="161"/>
      <c r="J476" s="161"/>
      <c r="K476" s="161"/>
      <c r="L476" s="161"/>
      <c r="M476" s="161"/>
      <c r="N476" s="160"/>
      <c r="O476" s="160"/>
      <c r="P476" s="160"/>
      <c r="Q476" s="160"/>
      <c r="R476" s="161"/>
      <c r="S476" s="161"/>
      <c r="T476" s="161"/>
      <c r="U476" s="161"/>
      <c r="V476" s="161"/>
      <c r="W476" s="161"/>
      <c r="X476" s="161"/>
      <c r="Y476" s="161"/>
      <c r="Z476" s="151"/>
      <c r="AA476" s="151"/>
      <c r="AB476" s="151"/>
      <c r="AC476" s="151"/>
      <c r="AD476" s="151"/>
      <c r="AE476" s="151"/>
      <c r="AF476" s="151"/>
      <c r="AG476" s="151" t="s">
        <v>337</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3" x14ac:dyDescent="0.2">
      <c r="A477" s="158"/>
      <c r="B477" s="159"/>
      <c r="C477" s="274" t="s">
        <v>4650</v>
      </c>
      <c r="D477" s="275"/>
      <c r="E477" s="275"/>
      <c r="F477" s="275"/>
      <c r="G477" s="275"/>
      <c r="H477" s="161"/>
      <c r="I477" s="161"/>
      <c r="J477" s="161"/>
      <c r="K477" s="161"/>
      <c r="L477" s="161"/>
      <c r="M477" s="161"/>
      <c r="N477" s="160"/>
      <c r="O477" s="160"/>
      <c r="P477" s="160"/>
      <c r="Q477" s="160"/>
      <c r="R477" s="161"/>
      <c r="S477" s="161"/>
      <c r="T477" s="161"/>
      <c r="U477" s="161"/>
      <c r="V477" s="161"/>
      <c r="W477" s="161"/>
      <c r="X477" s="161"/>
      <c r="Y477" s="161"/>
      <c r="Z477" s="151"/>
      <c r="AA477" s="151"/>
      <c r="AB477" s="151"/>
      <c r="AC477" s="151"/>
      <c r="AD477" s="151"/>
      <c r="AE477" s="151"/>
      <c r="AF477" s="151"/>
      <c r="AG477" s="151" t="s">
        <v>337</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3" x14ac:dyDescent="0.2">
      <c r="A478" s="158"/>
      <c r="B478" s="159"/>
      <c r="C478" s="274" t="s">
        <v>4651</v>
      </c>
      <c r="D478" s="275"/>
      <c r="E478" s="275"/>
      <c r="F478" s="275"/>
      <c r="G478" s="275"/>
      <c r="H478" s="161"/>
      <c r="I478" s="161"/>
      <c r="J478" s="161"/>
      <c r="K478" s="161"/>
      <c r="L478" s="161"/>
      <c r="M478" s="161"/>
      <c r="N478" s="160"/>
      <c r="O478" s="160"/>
      <c r="P478" s="160"/>
      <c r="Q478" s="160"/>
      <c r="R478" s="161"/>
      <c r="S478" s="161"/>
      <c r="T478" s="161"/>
      <c r="U478" s="161"/>
      <c r="V478" s="161"/>
      <c r="W478" s="161"/>
      <c r="X478" s="161"/>
      <c r="Y478" s="161"/>
      <c r="Z478" s="151"/>
      <c r="AA478" s="151"/>
      <c r="AB478" s="151"/>
      <c r="AC478" s="151"/>
      <c r="AD478" s="151"/>
      <c r="AE478" s="151"/>
      <c r="AF478" s="151"/>
      <c r="AG478" s="151" t="s">
        <v>337</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3" x14ac:dyDescent="0.2">
      <c r="A479" s="158"/>
      <c r="B479" s="159"/>
      <c r="C479" s="274" t="s">
        <v>4652</v>
      </c>
      <c r="D479" s="275"/>
      <c r="E479" s="275"/>
      <c r="F479" s="275"/>
      <c r="G479" s="275"/>
      <c r="H479" s="161"/>
      <c r="I479" s="161"/>
      <c r="J479" s="161"/>
      <c r="K479" s="161"/>
      <c r="L479" s="161"/>
      <c r="M479" s="161"/>
      <c r="N479" s="160"/>
      <c r="O479" s="160"/>
      <c r="P479" s="160"/>
      <c r="Q479" s="160"/>
      <c r="R479" s="161"/>
      <c r="S479" s="161"/>
      <c r="T479" s="161"/>
      <c r="U479" s="161"/>
      <c r="V479" s="161"/>
      <c r="W479" s="161"/>
      <c r="X479" s="161"/>
      <c r="Y479" s="161"/>
      <c r="Z479" s="151"/>
      <c r="AA479" s="151"/>
      <c r="AB479" s="151"/>
      <c r="AC479" s="151"/>
      <c r="AD479" s="151"/>
      <c r="AE479" s="151"/>
      <c r="AF479" s="151"/>
      <c r="AG479" s="151" t="s">
        <v>337</v>
      </c>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3" x14ac:dyDescent="0.2">
      <c r="A480" s="158"/>
      <c r="B480" s="159"/>
      <c r="C480" s="274" t="s">
        <v>4588</v>
      </c>
      <c r="D480" s="275"/>
      <c r="E480" s="275"/>
      <c r="F480" s="275"/>
      <c r="G480" s="275"/>
      <c r="H480" s="161"/>
      <c r="I480" s="161"/>
      <c r="J480" s="161"/>
      <c r="K480" s="161"/>
      <c r="L480" s="161"/>
      <c r="M480" s="161"/>
      <c r="N480" s="160"/>
      <c r="O480" s="160"/>
      <c r="P480" s="160"/>
      <c r="Q480" s="160"/>
      <c r="R480" s="161"/>
      <c r="S480" s="161"/>
      <c r="T480" s="161"/>
      <c r="U480" s="161"/>
      <c r="V480" s="161"/>
      <c r="W480" s="161"/>
      <c r="X480" s="161"/>
      <c r="Y480" s="161"/>
      <c r="Z480" s="151"/>
      <c r="AA480" s="151"/>
      <c r="AB480" s="151"/>
      <c r="AC480" s="151"/>
      <c r="AD480" s="151"/>
      <c r="AE480" s="151"/>
      <c r="AF480" s="151"/>
      <c r="AG480" s="151" t="s">
        <v>337</v>
      </c>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3" x14ac:dyDescent="0.2">
      <c r="A481" s="158"/>
      <c r="B481" s="159"/>
      <c r="C481" s="274" t="s">
        <v>4653</v>
      </c>
      <c r="D481" s="275"/>
      <c r="E481" s="275"/>
      <c r="F481" s="275"/>
      <c r="G481" s="275"/>
      <c r="H481" s="161"/>
      <c r="I481" s="161"/>
      <c r="J481" s="161"/>
      <c r="K481" s="161"/>
      <c r="L481" s="161"/>
      <c r="M481" s="161"/>
      <c r="N481" s="160"/>
      <c r="O481" s="160"/>
      <c r="P481" s="160"/>
      <c r="Q481" s="160"/>
      <c r="R481" s="161"/>
      <c r="S481" s="161"/>
      <c r="T481" s="161"/>
      <c r="U481" s="161"/>
      <c r="V481" s="161"/>
      <c r="W481" s="161"/>
      <c r="X481" s="161"/>
      <c r="Y481" s="161"/>
      <c r="Z481" s="151"/>
      <c r="AA481" s="151"/>
      <c r="AB481" s="151"/>
      <c r="AC481" s="151"/>
      <c r="AD481" s="151"/>
      <c r="AE481" s="151"/>
      <c r="AF481" s="151"/>
      <c r="AG481" s="151" t="s">
        <v>337</v>
      </c>
      <c r="AH481" s="151"/>
      <c r="AI481" s="151"/>
      <c r="AJ481" s="151"/>
      <c r="AK481" s="151"/>
      <c r="AL481" s="151"/>
      <c r="AM481" s="151"/>
      <c r="AN481" s="151"/>
      <c r="AO481" s="151"/>
      <c r="AP481" s="151"/>
      <c r="AQ481" s="151"/>
      <c r="AR481" s="151"/>
      <c r="AS481" s="151"/>
      <c r="AT481" s="151"/>
      <c r="AU481" s="151"/>
      <c r="AV481" s="151"/>
      <c r="AW481" s="151"/>
      <c r="AX481" s="151"/>
      <c r="AY481" s="151"/>
      <c r="AZ481" s="151"/>
      <c r="BA481" s="193" t="str">
        <f>C481</f>
        <v>- příruba DN80, PN10 - 1 ks vč. přírubového spoje DN 80, PN 10 pro přírubu DN 80 rozvodu pitné vody PE-HD o 90x8,2 - 1 kpl</v>
      </c>
      <c r="BB481" s="151"/>
      <c r="BC481" s="151"/>
      <c r="BD481" s="151"/>
      <c r="BE481" s="151"/>
      <c r="BF481" s="151"/>
      <c r="BG481" s="151"/>
      <c r="BH481" s="151"/>
    </row>
    <row r="482" spans="1:60" outlineLevel="3" x14ac:dyDescent="0.2">
      <c r="A482" s="158"/>
      <c r="B482" s="159"/>
      <c r="C482" s="274" t="s">
        <v>4654</v>
      </c>
      <c r="D482" s="275"/>
      <c r="E482" s="275"/>
      <c r="F482" s="275"/>
      <c r="G482" s="275"/>
      <c r="H482" s="161"/>
      <c r="I482" s="161"/>
      <c r="J482" s="161"/>
      <c r="K482" s="161"/>
      <c r="L482" s="161"/>
      <c r="M482" s="161"/>
      <c r="N482" s="160"/>
      <c r="O482" s="160"/>
      <c r="P482" s="160"/>
      <c r="Q482" s="160"/>
      <c r="R482" s="161"/>
      <c r="S482" s="161"/>
      <c r="T482" s="161"/>
      <c r="U482" s="161"/>
      <c r="V482" s="161"/>
      <c r="W482" s="161"/>
      <c r="X482" s="161"/>
      <c r="Y482" s="161"/>
      <c r="Z482" s="151"/>
      <c r="AA482" s="151"/>
      <c r="AB482" s="151"/>
      <c r="AC482" s="151"/>
      <c r="AD482" s="151"/>
      <c r="AE482" s="151"/>
      <c r="AF482" s="151"/>
      <c r="AG482" s="151" t="s">
        <v>337</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93" t="str">
        <f>C482</f>
        <v>- příruba DN65, PN10 - 1 ks vč. přírubového spoje DN 65, PN 10 pro přrubovou zpětnou klapku Č.POZ. 2.1.2.05 - 2 kpl</v>
      </c>
      <c r="BB482" s="151"/>
      <c r="BC482" s="151"/>
      <c r="BD482" s="151"/>
      <c r="BE482" s="151"/>
      <c r="BF482" s="151"/>
      <c r="BG482" s="151"/>
      <c r="BH482" s="151"/>
    </row>
    <row r="483" spans="1:60" outlineLevel="3" x14ac:dyDescent="0.2">
      <c r="A483" s="158"/>
      <c r="B483" s="159"/>
      <c r="C483" s="274" t="s">
        <v>4655</v>
      </c>
      <c r="D483" s="275"/>
      <c r="E483" s="275"/>
      <c r="F483" s="275"/>
      <c r="G483" s="275"/>
      <c r="H483" s="161"/>
      <c r="I483" s="161"/>
      <c r="J483" s="161"/>
      <c r="K483" s="161"/>
      <c r="L483" s="161"/>
      <c r="M483" s="161"/>
      <c r="N483" s="160"/>
      <c r="O483" s="160"/>
      <c r="P483" s="160"/>
      <c r="Q483" s="160"/>
      <c r="R483" s="161"/>
      <c r="S483" s="161"/>
      <c r="T483" s="161"/>
      <c r="U483" s="161"/>
      <c r="V483" s="161"/>
      <c r="W483" s="161"/>
      <c r="X483" s="161"/>
      <c r="Y483" s="161"/>
      <c r="Z483" s="151"/>
      <c r="AA483" s="151"/>
      <c r="AB483" s="151"/>
      <c r="AC483" s="151"/>
      <c r="AD483" s="151"/>
      <c r="AE483" s="151"/>
      <c r="AF483" s="151"/>
      <c r="AG483" s="151" t="s">
        <v>337</v>
      </c>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3" x14ac:dyDescent="0.2">
      <c r="A484" s="158"/>
      <c r="B484" s="159"/>
      <c r="C484" s="274" t="s">
        <v>4656</v>
      </c>
      <c r="D484" s="275"/>
      <c r="E484" s="275"/>
      <c r="F484" s="275"/>
      <c r="G484" s="275"/>
      <c r="H484" s="161"/>
      <c r="I484" s="161"/>
      <c r="J484" s="161"/>
      <c r="K484" s="161"/>
      <c r="L484" s="161"/>
      <c r="M484" s="161"/>
      <c r="N484" s="160"/>
      <c r="O484" s="160"/>
      <c r="P484" s="160"/>
      <c r="Q484" s="160"/>
      <c r="R484" s="161"/>
      <c r="S484" s="161"/>
      <c r="T484" s="161"/>
      <c r="U484" s="161"/>
      <c r="V484" s="161"/>
      <c r="W484" s="161"/>
      <c r="X484" s="161"/>
      <c r="Y484" s="161"/>
      <c r="Z484" s="151"/>
      <c r="AA484" s="151"/>
      <c r="AB484" s="151"/>
      <c r="AC484" s="151"/>
      <c r="AD484" s="151"/>
      <c r="AE484" s="151"/>
      <c r="AF484" s="151"/>
      <c r="AG484" s="151" t="s">
        <v>337</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3" x14ac:dyDescent="0.2">
      <c r="A485" s="158"/>
      <c r="B485" s="159"/>
      <c r="C485" s="274" t="s">
        <v>4566</v>
      </c>
      <c r="D485" s="275"/>
      <c r="E485" s="275"/>
      <c r="F485" s="275"/>
      <c r="G485" s="275"/>
      <c r="H485" s="161"/>
      <c r="I485" s="161"/>
      <c r="J485" s="161"/>
      <c r="K485" s="161"/>
      <c r="L485" s="161"/>
      <c r="M485" s="161"/>
      <c r="N485" s="160"/>
      <c r="O485" s="160"/>
      <c r="P485" s="160"/>
      <c r="Q485" s="160"/>
      <c r="R485" s="161"/>
      <c r="S485" s="161"/>
      <c r="T485" s="161"/>
      <c r="U485" s="161"/>
      <c r="V485" s="161"/>
      <c r="W485" s="161"/>
      <c r="X485" s="161"/>
      <c r="Y485" s="161"/>
      <c r="Z485" s="151"/>
      <c r="AA485" s="151"/>
      <c r="AB485" s="151"/>
      <c r="AC485" s="151"/>
      <c r="AD485" s="151"/>
      <c r="AE485" s="151"/>
      <c r="AF485" s="151"/>
      <c r="AG485" s="151" t="s">
        <v>337</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3" x14ac:dyDescent="0.2">
      <c r="A486" s="158"/>
      <c r="B486" s="159"/>
      <c r="C486" s="274" t="s">
        <v>4567</v>
      </c>
      <c r="D486" s="275"/>
      <c r="E486" s="275"/>
      <c r="F486" s="275"/>
      <c r="G486" s="275"/>
      <c r="H486" s="161"/>
      <c r="I486" s="161"/>
      <c r="J486" s="161"/>
      <c r="K486" s="161"/>
      <c r="L486" s="161"/>
      <c r="M486" s="161"/>
      <c r="N486" s="160"/>
      <c r="O486" s="160"/>
      <c r="P486" s="160"/>
      <c r="Q486" s="160"/>
      <c r="R486" s="161"/>
      <c r="S486" s="161"/>
      <c r="T486" s="161"/>
      <c r="U486" s="161"/>
      <c r="V486" s="161"/>
      <c r="W486" s="161"/>
      <c r="X486" s="161"/>
      <c r="Y486" s="161"/>
      <c r="Z486" s="151"/>
      <c r="AA486" s="151"/>
      <c r="AB486" s="151"/>
      <c r="AC486" s="151"/>
      <c r="AD486" s="151"/>
      <c r="AE486" s="151"/>
      <c r="AF486" s="151"/>
      <c r="AG486" s="151" t="s">
        <v>337</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3" x14ac:dyDescent="0.2">
      <c r="A487" s="158"/>
      <c r="B487" s="159"/>
      <c r="C487" s="274" t="s">
        <v>4568</v>
      </c>
      <c r="D487" s="275"/>
      <c r="E487" s="275"/>
      <c r="F487" s="275"/>
      <c r="G487" s="275"/>
      <c r="H487" s="161"/>
      <c r="I487" s="161"/>
      <c r="J487" s="161"/>
      <c r="K487" s="161"/>
      <c r="L487" s="161"/>
      <c r="M487" s="161"/>
      <c r="N487" s="160"/>
      <c r="O487" s="160"/>
      <c r="P487" s="160"/>
      <c r="Q487" s="160"/>
      <c r="R487" s="161"/>
      <c r="S487" s="161"/>
      <c r="T487" s="161"/>
      <c r="U487" s="161"/>
      <c r="V487" s="161"/>
      <c r="W487" s="161"/>
      <c r="X487" s="161"/>
      <c r="Y487" s="161"/>
      <c r="Z487" s="151"/>
      <c r="AA487" s="151"/>
      <c r="AB487" s="151"/>
      <c r="AC487" s="151"/>
      <c r="AD487" s="151"/>
      <c r="AE487" s="151"/>
      <c r="AF487" s="151"/>
      <c r="AG487" s="151" t="s">
        <v>337</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3" x14ac:dyDescent="0.2">
      <c r="A488" s="158"/>
      <c r="B488" s="159"/>
      <c r="C488" s="274" t="s">
        <v>4610</v>
      </c>
      <c r="D488" s="275"/>
      <c r="E488" s="275"/>
      <c r="F488" s="275"/>
      <c r="G488" s="275"/>
      <c r="H488" s="161"/>
      <c r="I488" s="161"/>
      <c r="J488" s="161"/>
      <c r="K488" s="161"/>
      <c r="L488" s="161"/>
      <c r="M488" s="161"/>
      <c r="N488" s="160"/>
      <c r="O488" s="160"/>
      <c r="P488" s="160"/>
      <c r="Q488" s="160"/>
      <c r="R488" s="161"/>
      <c r="S488" s="161"/>
      <c r="T488" s="161"/>
      <c r="U488" s="161"/>
      <c r="V488" s="161"/>
      <c r="W488" s="161"/>
      <c r="X488" s="161"/>
      <c r="Y488" s="161"/>
      <c r="Z488" s="151"/>
      <c r="AA488" s="151"/>
      <c r="AB488" s="151"/>
      <c r="AC488" s="151"/>
      <c r="AD488" s="151"/>
      <c r="AE488" s="151"/>
      <c r="AF488" s="151"/>
      <c r="AG488" s="151" t="s">
        <v>337</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1" x14ac:dyDescent="0.2">
      <c r="A489" s="173">
        <v>28</v>
      </c>
      <c r="B489" s="174" t="s">
        <v>4657</v>
      </c>
      <c r="C489" s="181" t="s">
        <v>4658</v>
      </c>
      <c r="D489" s="175" t="s">
        <v>1715</v>
      </c>
      <c r="E489" s="176">
        <v>1</v>
      </c>
      <c r="F489" s="177"/>
      <c r="G489" s="178">
        <f>ROUND(E489*F489,2)</f>
        <v>0</v>
      </c>
      <c r="H489" s="177"/>
      <c r="I489" s="178">
        <f>ROUND(E489*H489,2)</f>
        <v>0</v>
      </c>
      <c r="J489" s="177"/>
      <c r="K489" s="178">
        <f>ROUND(E489*J489,2)</f>
        <v>0</v>
      </c>
      <c r="L489" s="178">
        <v>21</v>
      </c>
      <c r="M489" s="178">
        <f>G489*(1+L489/100)</f>
        <v>0</v>
      </c>
      <c r="N489" s="176">
        <v>0</v>
      </c>
      <c r="O489" s="176">
        <f>ROUND(E489*N489,2)</f>
        <v>0</v>
      </c>
      <c r="P489" s="176">
        <v>0</v>
      </c>
      <c r="Q489" s="176">
        <f>ROUND(E489*P489,2)</f>
        <v>0</v>
      </c>
      <c r="R489" s="178"/>
      <c r="S489" s="178" t="s">
        <v>331</v>
      </c>
      <c r="T489" s="179" t="s">
        <v>332</v>
      </c>
      <c r="U489" s="161">
        <v>0</v>
      </c>
      <c r="V489" s="161">
        <f>ROUND(E489*U489,2)</f>
        <v>0</v>
      </c>
      <c r="W489" s="161"/>
      <c r="X489" s="161" t="s">
        <v>375</v>
      </c>
      <c r="Y489" s="161" t="s">
        <v>334</v>
      </c>
      <c r="Z489" s="151"/>
      <c r="AA489" s="151"/>
      <c r="AB489" s="151"/>
      <c r="AC489" s="151"/>
      <c r="AD489" s="151"/>
      <c r="AE489" s="151"/>
      <c r="AF489" s="151"/>
      <c r="AG489" s="151" t="s">
        <v>376</v>
      </c>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2" x14ac:dyDescent="0.2">
      <c r="A490" s="158"/>
      <c r="B490" s="159"/>
      <c r="C490" s="263" t="s">
        <v>4352</v>
      </c>
      <c r="D490" s="264"/>
      <c r="E490" s="264"/>
      <c r="F490" s="264"/>
      <c r="G490" s="264"/>
      <c r="H490" s="161"/>
      <c r="I490" s="161"/>
      <c r="J490" s="161"/>
      <c r="K490" s="161"/>
      <c r="L490" s="161"/>
      <c r="M490" s="161"/>
      <c r="N490" s="160"/>
      <c r="O490" s="160"/>
      <c r="P490" s="160"/>
      <c r="Q490" s="160"/>
      <c r="R490" s="161"/>
      <c r="S490" s="161"/>
      <c r="T490" s="161"/>
      <c r="U490" s="161"/>
      <c r="V490" s="161"/>
      <c r="W490" s="161"/>
      <c r="X490" s="161"/>
      <c r="Y490" s="161"/>
      <c r="Z490" s="151"/>
      <c r="AA490" s="151"/>
      <c r="AB490" s="151"/>
      <c r="AC490" s="151"/>
      <c r="AD490" s="151"/>
      <c r="AE490" s="151"/>
      <c r="AF490" s="151"/>
      <c r="AG490" s="151" t="s">
        <v>337</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3" x14ac:dyDescent="0.2">
      <c r="A491" s="158"/>
      <c r="B491" s="159"/>
      <c r="C491" s="274" t="s">
        <v>4659</v>
      </c>
      <c r="D491" s="275"/>
      <c r="E491" s="275"/>
      <c r="F491" s="275"/>
      <c r="G491" s="275"/>
      <c r="H491" s="161"/>
      <c r="I491" s="161"/>
      <c r="J491" s="161"/>
      <c r="K491" s="161"/>
      <c r="L491" s="161"/>
      <c r="M491" s="161"/>
      <c r="N491" s="160"/>
      <c r="O491" s="160"/>
      <c r="P491" s="160"/>
      <c r="Q491" s="160"/>
      <c r="R491" s="161"/>
      <c r="S491" s="161"/>
      <c r="T491" s="161"/>
      <c r="U491" s="161"/>
      <c r="V491" s="161"/>
      <c r="W491" s="161"/>
      <c r="X491" s="161"/>
      <c r="Y491" s="161"/>
      <c r="Z491" s="151"/>
      <c r="AA491" s="151"/>
      <c r="AB491" s="151"/>
      <c r="AC491" s="151"/>
      <c r="AD491" s="151"/>
      <c r="AE491" s="151"/>
      <c r="AF491" s="151"/>
      <c r="AG491" s="151" t="s">
        <v>337</v>
      </c>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ht="22.5" outlineLevel="3" x14ac:dyDescent="0.2">
      <c r="A492" s="158"/>
      <c r="B492" s="159"/>
      <c r="C492" s="274" t="s">
        <v>4660</v>
      </c>
      <c r="D492" s="275"/>
      <c r="E492" s="275"/>
      <c r="F492" s="275"/>
      <c r="G492" s="275"/>
      <c r="H492" s="161"/>
      <c r="I492" s="161"/>
      <c r="J492" s="161"/>
      <c r="K492" s="161"/>
      <c r="L492" s="161"/>
      <c r="M492" s="161"/>
      <c r="N492" s="160"/>
      <c r="O492" s="160"/>
      <c r="P492" s="160"/>
      <c r="Q492" s="160"/>
      <c r="R492" s="161"/>
      <c r="S492" s="161"/>
      <c r="T492" s="161"/>
      <c r="U492" s="161"/>
      <c r="V492" s="161"/>
      <c r="W492" s="161"/>
      <c r="X492" s="161"/>
      <c r="Y492" s="161"/>
      <c r="Z492" s="151"/>
      <c r="AA492" s="151"/>
      <c r="AB492" s="151"/>
      <c r="AC492" s="151"/>
      <c r="AD492" s="151"/>
      <c r="AE492" s="151"/>
      <c r="AF492" s="151"/>
      <c r="AG492" s="151" t="s">
        <v>337</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93" t="str">
        <f>C492</f>
        <v>- potrubí a armatury dílčích přípojek odvzdušnění, zavzdušnění, napouštění, vypouštění, návarky a tvarovky pro připojení měřících přístrojů a snímačů MaR vč.uzavíracích armatur, redukce, fitinky, montážní spojky</v>
      </c>
      <c r="BB492" s="151"/>
      <c r="BC492" s="151"/>
      <c r="BD492" s="151"/>
      <c r="BE492" s="151"/>
      <c r="BF492" s="151"/>
      <c r="BG492" s="151"/>
      <c r="BH492" s="151"/>
    </row>
    <row r="493" spans="1:60" ht="22.5" outlineLevel="1" x14ac:dyDescent="0.2">
      <c r="A493" s="173">
        <v>29</v>
      </c>
      <c r="B493" s="174" t="s">
        <v>4661</v>
      </c>
      <c r="C493" s="181" t="s">
        <v>4662</v>
      </c>
      <c r="D493" s="175" t="s">
        <v>1715</v>
      </c>
      <c r="E493" s="176">
        <v>1</v>
      </c>
      <c r="F493" s="177"/>
      <c r="G493" s="178">
        <f>ROUND(E493*F493,2)</f>
        <v>0</v>
      </c>
      <c r="H493" s="177"/>
      <c r="I493" s="178">
        <f>ROUND(E493*H493,2)</f>
        <v>0</v>
      </c>
      <c r="J493" s="177"/>
      <c r="K493" s="178">
        <f>ROUND(E493*J493,2)</f>
        <v>0</v>
      </c>
      <c r="L493" s="178">
        <v>21</v>
      </c>
      <c r="M493" s="178">
        <f>G493*(1+L493/100)</f>
        <v>0</v>
      </c>
      <c r="N493" s="176">
        <v>0</v>
      </c>
      <c r="O493" s="176">
        <f>ROUND(E493*N493,2)</f>
        <v>0</v>
      </c>
      <c r="P493" s="176">
        <v>0</v>
      </c>
      <c r="Q493" s="176">
        <f>ROUND(E493*P493,2)</f>
        <v>0</v>
      </c>
      <c r="R493" s="178"/>
      <c r="S493" s="178" t="s">
        <v>331</v>
      </c>
      <c r="T493" s="179" t="s">
        <v>332</v>
      </c>
      <c r="U493" s="161">
        <v>0</v>
      </c>
      <c r="V493" s="161">
        <f>ROUND(E493*U493,2)</f>
        <v>0</v>
      </c>
      <c r="W493" s="161"/>
      <c r="X493" s="161" t="s">
        <v>375</v>
      </c>
      <c r="Y493" s="161" t="s">
        <v>334</v>
      </c>
      <c r="Z493" s="151"/>
      <c r="AA493" s="151"/>
      <c r="AB493" s="151"/>
      <c r="AC493" s="151"/>
      <c r="AD493" s="151"/>
      <c r="AE493" s="151"/>
      <c r="AF493" s="151"/>
      <c r="AG493" s="151" t="s">
        <v>376</v>
      </c>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2" x14ac:dyDescent="0.2">
      <c r="A494" s="158"/>
      <c r="B494" s="159"/>
      <c r="C494" s="263" t="s">
        <v>4352</v>
      </c>
      <c r="D494" s="264"/>
      <c r="E494" s="264"/>
      <c r="F494" s="264"/>
      <c r="G494" s="264"/>
      <c r="H494" s="161"/>
      <c r="I494" s="161"/>
      <c r="J494" s="161"/>
      <c r="K494" s="161"/>
      <c r="L494" s="161"/>
      <c r="M494" s="161"/>
      <c r="N494" s="160"/>
      <c r="O494" s="160"/>
      <c r="P494" s="160"/>
      <c r="Q494" s="160"/>
      <c r="R494" s="161"/>
      <c r="S494" s="161"/>
      <c r="T494" s="161"/>
      <c r="U494" s="161"/>
      <c r="V494" s="161"/>
      <c r="W494" s="161"/>
      <c r="X494" s="161"/>
      <c r="Y494" s="161"/>
      <c r="Z494" s="151"/>
      <c r="AA494" s="151"/>
      <c r="AB494" s="151"/>
      <c r="AC494" s="151"/>
      <c r="AD494" s="151"/>
      <c r="AE494" s="151"/>
      <c r="AF494" s="151"/>
      <c r="AG494" s="151" t="s">
        <v>337</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94">
        <v>30</v>
      </c>
      <c r="B495" s="195" t="s">
        <v>4663</v>
      </c>
      <c r="C495" s="206" t="s">
        <v>4664</v>
      </c>
      <c r="D495" s="196" t="s">
        <v>1715</v>
      </c>
      <c r="E495" s="197">
        <v>1</v>
      </c>
      <c r="F495" s="198"/>
      <c r="G495" s="199">
        <f>ROUND(E495*F495,2)</f>
        <v>0</v>
      </c>
      <c r="H495" s="198"/>
      <c r="I495" s="199">
        <f>ROUND(E495*H495,2)</f>
        <v>0</v>
      </c>
      <c r="J495" s="198"/>
      <c r="K495" s="199">
        <f>ROUND(E495*J495,2)</f>
        <v>0</v>
      </c>
      <c r="L495" s="199">
        <v>21</v>
      </c>
      <c r="M495" s="199">
        <f>G495*(1+L495/100)</f>
        <v>0</v>
      </c>
      <c r="N495" s="197">
        <v>0</v>
      </c>
      <c r="O495" s="197">
        <f>ROUND(E495*N495,2)</f>
        <v>0</v>
      </c>
      <c r="P495" s="197">
        <v>0</v>
      </c>
      <c r="Q495" s="197">
        <f>ROUND(E495*P495,2)</f>
        <v>0</v>
      </c>
      <c r="R495" s="199"/>
      <c r="S495" s="199" t="s">
        <v>331</v>
      </c>
      <c r="T495" s="200" t="s">
        <v>332</v>
      </c>
      <c r="U495" s="161">
        <v>0</v>
      </c>
      <c r="V495" s="161">
        <f>ROUND(E495*U495,2)</f>
        <v>0</v>
      </c>
      <c r="W495" s="161"/>
      <c r="X495" s="161" t="s">
        <v>375</v>
      </c>
      <c r="Y495" s="161" t="s">
        <v>334</v>
      </c>
      <c r="Z495" s="151"/>
      <c r="AA495" s="151"/>
      <c r="AB495" s="151"/>
      <c r="AC495" s="151"/>
      <c r="AD495" s="151"/>
      <c r="AE495" s="151"/>
      <c r="AF495" s="151"/>
      <c r="AG495" s="151" t="s">
        <v>376</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x14ac:dyDescent="0.2">
      <c r="A496" s="166" t="s">
        <v>326</v>
      </c>
      <c r="B496" s="167" t="s">
        <v>224</v>
      </c>
      <c r="C496" s="180" t="s">
        <v>225</v>
      </c>
      <c r="D496" s="168"/>
      <c r="E496" s="169"/>
      <c r="F496" s="170"/>
      <c r="G496" s="170">
        <f>SUMIF(AG497:AG506,"&lt;&gt;NOR",G497:G506)</f>
        <v>0</v>
      </c>
      <c r="H496" s="170"/>
      <c r="I496" s="170">
        <f>SUM(I497:I506)</f>
        <v>0</v>
      </c>
      <c r="J496" s="170"/>
      <c r="K496" s="170">
        <f>SUM(K497:K506)</f>
        <v>0</v>
      </c>
      <c r="L496" s="170"/>
      <c r="M496" s="170">
        <f>SUM(M497:M506)</f>
        <v>0</v>
      </c>
      <c r="N496" s="169"/>
      <c r="O496" s="169">
        <f>SUM(O497:O506)</f>
        <v>0</v>
      </c>
      <c r="P496" s="169"/>
      <c r="Q496" s="169">
        <f>SUM(Q497:Q506)</f>
        <v>0</v>
      </c>
      <c r="R496" s="170"/>
      <c r="S496" s="170"/>
      <c r="T496" s="171"/>
      <c r="U496" s="165"/>
      <c r="V496" s="165">
        <f>SUM(V497:V506)</f>
        <v>0</v>
      </c>
      <c r="W496" s="165"/>
      <c r="X496" s="165"/>
      <c r="Y496" s="165"/>
      <c r="AG496" t="s">
        <v>327</v>
      </c>
    </row>
    <row r="497" spans="1:60" ht="22.5" outlineLevel="1" x14ac:dyDescent="0.2">
      <c r="A497" s="173">
        <v>31</v>
      </c>
      <c r="B497" s="174" t="s">
        <v>4665</v>
      </c>
      <c r="C497" s="181" t="s">
        <v>4666</v>
      </c>
      <c r="D497" s="175" t="s">
        <v>1715</v>
      </c>
      <c r="E497" s="176">
        <v>1</v>
      </c>
      <c r="F497" s="177"/>
      <c r="G497" s="178">
        <f>ROUND(E497*F497,2)</f>
        <v>0</v>
      </c>
      <c r="H497" s="177"/>
      <c r="I497" s="178">
        <f>ROUND(E497*H497,2)</f>
        <v>0</v>
      </c>
      <c r="J497" s="177"/>
      <c r="K497" s="178">
        <f>ROUND(E497*J497,2)</f>
        <v>0</v>
      </c>
      <c r="L497" s="178">
        <v>21</v>
      </c>
      <c r="M497" s="178">
        <f>G497*(1+L497/100)</f>
        <v>0</v>
      </c>
      <c r="N497" s="176">
        <v>0</v>
      </c>
      <c r="O497" s="176">
        <f>ROUND(E497*N497,2)</f>
        <v>0</v>
      </c>
      <c r="P497" s="176">
        <v>0</v>
      </c>
      <c r="Q497" s="176">
        <f>ROUND(E497*P497,2)</f>
        <v>0</v>
      </c>
      <c r="R497" s="178"/>
      <c r="S497" s="178" t="s">
        <v>331</v>
      </c>
      <c r="T497" s="179" t="s">
        <v>332</v>
      </c>
      <c r="U497" s="161">
        <v>0</v>
      </c>
      <c r="V497" s="161">
        <f>ROUND(E497*U497,2)</f>
        <v>0</v>
      </c>
      <c r="W497" s="161"/>
      <c r="X497" s="161" t="s">
        <v>375</v>
      </c>
      <c r="Y497" s="161" t="s">
        <v>334</v>
      </c>
      <c r="Z497" s="151"/>
      <c r="AA497" s="151"/>
      <c r="AB497" s="151"/>
      <c r="AC497" s="151"/>
      <c r="AD497" s="151"/>
      <c r="AE497" s="151"/>
      <c r="AF497" s="151"/>
      <c r="AG497" s="151" t="s">
        <v>376</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2" x14ac:dyDescent="0.2">
      <c r="A498" s="158"/>
      <c r="B498" s="159"/>
      <c r="C498" s="263" t="s">
        <v>4352</v>
      </c>
      <c r="D498" s="264"/>
      <c r="E498" s="264"/>
      <c r="F498" s="264"/>
      <c r="G498" s="264"/>
      <c r="H498" s="161"/>
      <c r="I498" s="161"/>
      <c r="J498" s="161"/>
      <c r="K498" s="161"/>
      <c r="L498" s="161"/>
      <c r="M498" s="161"/>
      <c r="N498" s="160"/>
      <c r="O498" s="160"/>
      <c r="P498" s="160"/>
      <c r="Q498" s="160"/>
      <c r="R498" s="161"/>
      <c r="S498" s="161"/>
      <c r="T498" s="161"/>
      <c r="U498" s="161"/>
      <c r="V498" s="161"/>
      <c r="W498" s="161"/>
      <c r="X498" s="161"/>
      <c r="Y498" s="161"/>
      <c r="Z498" s="151"/>
      <c r="AA498" s="151"/>
      <c r="AB498" s="151"/>
      <c r="AC498" s="151"/>
      <c r="AD498" s="151"/>
      <c r="AE498" s="151"/>
      <c r="AF498" s="151"/>
      <c r="AG498" s="151" t="s">
        <v>337</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ht="22.5" outlineLevel="3" x14ac:dyDescent="0.2">
      <c r="A499" s="158"/>
      <c r="B499" s="159"/>
      <c r="C499" s="274" t="s">
        <v>4667</v>
      </c>
      <c r="D499" s="275"/>
      <c r="E499" s="275"/>
      <c r="F499" s="275"/>
      <c r="G499" s="275"/>
      <c r="H499" s="161"/>
      <c r="I499" s="161"/>
      <c r="J499" s="161"/>
      <c r="K499" s="161"/>
      <c r="L499" s="161"/>
      <c r="M499" s="161"/>
      <c r="N499" s="160"/>
      <c r="O499" s="160"/>
      <c r="P499" s="160"/>
      <c r="Q499" s="160"/>
      <c r="R499" s="161"/>
      <c r="S499" s="161"/>
      <c r="T499" s="161"/>
      <c r="U499" s="161"/>
      <c r="V499" s="161"/>
      <c r="W499" s="161"/>
      <c r="X499" s="161"/>
      <c r="Y499" s="161"/>
      <c r="Z499" s="151"/>
      <c r="AA499" s="151"/>
      <c r="AB499" s="151"/>
      <c r="AC499" s="151"/>
      <c r="AD499" s="151"/>
      <c r="AE499" s="151"/>
      <c r="AF499" s="151"/>
      <c r="AG499" s="151" t="s">
        <v>337</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93" t="str">
        <f>C499</f>
        <v>Dodávka nátěrových hmot, úprava povrchu a provedení nátěru v rozsahu: kartáčování (stupeň CR 3), oprášení, odmaštění, 1x základní nátěr, 2x vrchní nátěr.</v>
      </c>
      <c r="BB499" s="151"/>
      <c r="BC499" s="151"/>
      <c r="BD499" s="151"/>
      <c r="BE499" s="151"/>
      <c r="BF499" s="151"/>
      <c r="BG499" s="151"/>
      <c r="BH499" s="151"/>
    </row>
    <row r="500" spans="1:60" outlineLevel="3" x14ac:dyDescent="0.2">
      <c r="A500" s="158"/>
      <c r="B500" s="159"/>
      <c r="C500" s="274" t="s">
        <v>4668</v>
      </c>
      <c r="D500" s="275"/>
      <c r="E500" s="275"/>
      <c r="F500" s="275"/>
      <c r="G500" s="275"/>
      <c r="H500" s="161"/>
      <c r="I500" s="161"/>
      <c r="J500" s="161"/>
      <c r="K500" s="161"/>
      <c r="L500" s="161"/>
      <c r="M500" s="161"/>
      <c r="N500" s="160"/>
      <c r="O500" s="160"/>
      <c r="P500" s="160"/>
      <c r="Q500" s="160"/>
      <c r="R500" s="161"/>
      <c r="S500" s="161"/>
      <c r="T500" s="161"/>
      <c r="U500" s="161"/>
      <c r="V500" s="161"/>
      <c r="W500" s="161"/>
      <c r="X500" s="161"/>
      <c r="Y500" s="161"/>
      <c r="Z500" s="151"/>
      <c r="AA500" s="151"/>
      <c r="AB500" s="151"/>
      <c r="AC500" s="151"/>
      <c r="AD500" s="151"/>
      <c r="AE500" s="151"/>
      <c r="AF500" s="151"/>
      <c r="AG500" s="151" t="s">
        <v>337</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73">
        <v>32</v>
      </c>
      <c r="B501" s="174" t="s">
        <v>4669</v>
      </c>
      <c r="C501" s="181" t="s">
        <v>4670</v>
      </c>
      <c r="D501" s="175" t="s">
        <v>1715</v>
      </c>
      <c r="E501" s="176">
        <v>1</v>
      </c>
      <c r="F501" s="177"/>
      <c r="G501" s="178">
        <f>ROUND(E501*F501,2)</f>
        <v>0</v>
      </c>
      <c r="H501" s="177"/>
      <c r="I501" s="178">
        <f>ROUND(E501*H501,2)</f>
        <v>0</v>
      </c>
      <c r="J501" s="177"/>
      <c r="K501" s="178">
        <f>ROUND(E501*J501,2)</f>
        <v>0</v>
      </c>
      <c r="L501" s="178">
        <v>21</v>
      </c>
      <c r="M501" s="178">
        <f>G501*(1+L501/100)</f>
        <v>0</v>
      </c>
      <c r="N501" s="176">
        <v>0</v>
      </c>
      <c r="O501" s="176">
        <f>ROUND(E501*N501,2)</f>
        <v>0</v>
      </c>
      <c r="P501" s="176">
        <v>0</v>
      </c>
      <c r="Q501" s="176">
        <f>ROUND(E501*P501,2)</f>
        <v>0</v>
      </c>
      <c r="R501" s="178"/>
      <c r="S501" s="178" t="s">
        <v>331</v>
      </c>
      <c r="T501" s="179" t="s">
        <v>332</v>
      </c>
      <c r="U501" s="161">
        <v>0</v>
      </c>
      <c r="V501" s="161">
        <f>ROUND(E501*U501,2)</f>
        <v>0</v>
      </c>
      <c r="W501" s="161"/>
      <c r="X501" s="161" t="s">
        <v>375</v>
      </c>
      <c r="Y501" s="161" t="s">
        <v>334</v>
      </c>
      <c r="Z501" s="151"/>
      <c r="AA501" s="151"/>
      <c r="AB501" s="151"/>
      <c r="AC501" s="151"/>
      <c r="AD501" s="151"/>
      <c r="AE501" s="151"/>
      <c r="AF501" s="151"/>
      <c r="AG501" s="151" t="s">
        <v>376</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2" x14ac:dyDescent="0.2">
      <c r="A502" s="158"/>
      <c r="B502" s="159"/>
      <c r="C502" s="263" t="s">
        <v>4352</v>
      </c>
      <c r="D502" s="264"/>
      <c r="E502" s="264"/>
      <c r="F502" s="264"/>
      <c r="G502" s="264"/>
      <c r="H502" s="161"/>
      <c r="I502" s="161"/>
      <c r="J502" s="161"/>
      <c r="K502" s="161"/>
      <c r="L502" s="161"/>
      <c r="M502" s="161"/>
      <c r="N502" s="160"/>
      <c r="O502" s="160"/>
      <c r="P502" s="160"/>
      <c r="Q502" s="160"/>
      <c r="R502" s="161"/>
      <c r="S502" s="161"/>
      <c r="T502" s="161"/>
      <c r="U502" s="161"/>
      <c r="V502" s="161"/>
      <c r="W502" s="161"/>
      <c r="X502" s="161"/>
      <c r="Y502" s="161"/>
      <c r="Z502" s="151"/>
      <c r="AA502" s="151"/>
      <c r="AB502" s="151"/>
      <c r="AC502" s="151"/>
      <c r="AD502" s="151"/>
      <c r="AE502" s="151"/>
      <c r="AF502" s="151"/>
      <c r="AG502" s="151" t="s">
        <v>337</v>
      </c>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3" x14ac:dyDescent="0.2">
      <c r="A503" s="158"/>
      <c r="B503" s="159"/>
      <c r="C503" s="274" t="s">
        <v>4671</v>
      </c>
      <c r="D503" s="275"/>
      <c r="E503" s="275"/>
      <c r="F503" s="275"/>
      <c r="G503" s="275"/>
      <c r="H503" s="161"/>
      <c r="I503" s="161"/>
      <c r="J503" s="161"/>
      <c r="K503" s="161"/>
      <c r="L503" s="161"/>
      <c r="M503" s="161"/>
      <c r="N503" s="160"/>
      <c r="O503" s="160"/>
      <c r="P503" s="160"/>
      <c r="Q503" s="160"/>
      <c r="R503" s="161"/>
      <c r="S503" s="161"/>
      <c r="T503" s="161"/>
      <c r="U503" s="161"/>
      <c r="V503" s="161"/>
      <c r="W503" s="161"/>
      <c r="X503" s="161"/>
      <c r="Y503" s="161"/>
      <c r="Z503" s="151"/>
      <c r="AA503" s="151"/>
      <c r="AB503" s="151"/>
      <c r="AC503" s="151"/>
      <c r="AD503" s="151"/>
      <c r="AE503" s="151"/>
      <c r="AF503" s="151"/>
      <c r="AG503" s="151" t="s">
        <v>337</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ht="33.75" outlineLevel="1" x14ac:dyDescent="0.2">
      <c r="A504" s="173">
        <v>33</v>
      </c>
      <c r="B504" s="174" t="s">
        <v>4672</v>
      </c>
      <c r="C504" s="181" t="s">
        <v>4673</v>
      </c>
      <c r="D504" s="175" t="s">
        <v>1715</v>
      </c>
      <c r="E504" s="176">
        <v>1</v>
      </c>
      <c r="F504" s="177"/>
      <c r="G504" s="178">
        <f>ROUND(E504*F504,2)</f>
        <v>0</v>
      </c>
      <c r="H504" s="177"/>
      <c r="I504" s="178">
        <f>ROUND(E504*H504,2)</f>
        <v>0</v>
      </c>
      <c r="J504" s="177"/>
      <c r="K504" s="178">
        <f>ROUND(E504*J504,2)</f>
        <v>0</v>
      </c>
      <c r="L504" s="178">
        <v>21</v>
      </c>
      <c r="M504" s="178">
        <f>G504*(1+L504/100)</f>
        <v>0</v>
      </c>
      <c r="N504" s="176">
        <v>0</v>
      </c>
      <c r="O504" s="176">
        <f>ROUND(E504*N504,2)</f>
        <v>0</v>
      </c>
      <c r="P504" s="176">
        <v>0</v>
      </c>
      <c r="Q504" s="176">
        <f>ROUND(E504*P504,2)</f>
        <v>0</v>
      </c>
      <c r="R504" s="178"/>
      <c r="S504" s="178" t="s">
        <v>331</v>
      </c>
      <c r="T504" s="179" t="s">
        <v>332</v>
      </c>
      <c r="U504" s="161">
        <v>0</v>
      </c>
      <c r="V504" s="161">
        <f>ROUND(E504*U504,2)</f>
        <v>0</v>
      </c>
      <c r="W504" s="161"/>
      <c r="X504" s="161" t="s">
        <v>375</v>
      </c>
      <c r="Y504" s="161" t="s">
        <v>334</v>
      </c>
      <c r="Z504" s="151"/>
      <c r="AA504" s="151"/>
      <c r="AB504" s="151"/>
      <c r="AC504" s="151"/>
      <c r="AD504" s="151"/>
      <c r="AE504" s="151"/>
      <c r="AF504" s="151"/>
      <c r="AG504" s="151" t="s">
        <v>376</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2" x14ac:dyDescent="0.2">
      <c r="A505" s="158"/>
      <c r="B505" s="159"/>
      <c r="C505" s="263" t="s">
        <v>4352</v>
      </c>
      <c r="D505" s="264"/>
      <c r="E505" s="264"/>
      <c r="F505" s="264"/>
      <c r="G505" s="264"/>
      <c r="H505" s="161"/>
      <c r="I505" s="161"/>
      <c r="J505" s="161"/>
      <c r="K505" s="161"/>
      <c r="L505" s="161"/>
      <c r="M505" s="161"/>
      <c r="N505" s="160"/>
      <c r="O505" s="160"/>
      <c r="P505" s="160"/>
      <c r="Q505" s="160"/>
      <c r="R505" s="161"/>
      <c r="S505" s="161"/>
      <c r="T505" s="161"/>
      <c r="U505" s="161"/>
      <c r="V505" s="161"/>
      <c r="W505" s="161"/>
      <c r="X505" s="161"/>
      <c r="Y505" s="161"/>
      <c r="Z505" s="151"/>
      <c r="AA505" s="151"/>
      <c r="AB505" s="151"/>
      <c r="AC505" s="151"/>
      <c r="AD505" s="151"/>
      <c r="AE505" s="151"/>
      <c r="AF505" s="151"/>
      <c r="AG505" s="151" t="s">
        <v>337</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3" x14ac:dyDescent="0.2">
      <c r="A506" s="158"/>
      <c r="B506" s="159"/>
      <c r="C506" s="274" t="s">
        <v>4674</v>
      </c>
      <c r="D506" s="275"/>
      <c r="E506" s="275"/>
      <c r="F506" s="275"/>
      <c r="G506" s="275"/>
      <c r="H506" s="161"/>
      <c r="I506" s="161"/>
      <c r="J506" s="161"/>
      <c r="K506" s="161"/>
      <c r="L506" s="161"/>
      <c r="M506" s="161"/>
      <c r="N506" s="160"/>
      <c r="O506" s="160"/>
      <c r="P506" s="160"/>
      <c r="Q506" s="160"/>
      <c r="R506" s="161"/>
      <c r="S506" s="161"/>
      <c r="T506" s="161"/>
      <c r="U506" s="161"/>
      <c r="V506" s="161"/>
      <c r="W506" s="161"/>
      <c r="X506" s="161"/>
      <c r="Y506" s="161"/>
      <c r="Z506" s="151"/>
      <c r="AA506" s="151"/>
      <c r="AB506" s="151"/>
      <c r="AC506" s="151"/>
      <c r="AD506" s="151"/>
      <c r="AE506" s="151"/>
      <c r="AF506" s="151"/>
      <c r="AG506" s="151" t="s">
        <v>337</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x14ac:dyDescent="0.2">
      <c r="A507" s="3"/>
      <c r="B507" s="4"/>
      <c r="C507" s="182"/>
      <c r="D507" s="6"/>
      <c r="E507" s="3"/>
      <c r="F507" s="3"/>
      <c r="G507" s="3"/>
      <c r="H507" s="3"/>
      <c r="I507" s="3"/>
      <c r="J507" s="3"/>
      <c r="K507" s="3"/>
      <c r="L507" s="3"/>
      <c r="M507" s="3"/>
      <c r="N507" s="3"/>
      <c r="O507" s="3"/>
      <c r="P507" s="3"/>
      <c r="Q507" s="3"/>
      <c r="R507" s="3"/>
      <c r="S507" s="3"/>
      <c r="T507" s="3"/>
      <c r="U507" s="3"/>
      <c r="V507" s="3"/>
      <c r="W507" s="3"/>
      <c r="X507" s="3"/>
      <c r="Y507" s="3"/>
      <c r="AE507">
        <v>15</v>
      </c>
      <c r="AF507">
        <v>21</v>
      </c>
      <c r="AG507" t="s">
        <v>312</v>
      </c>
    </row>
    <row r="508" spans="1:60" x14ac:dyDescent="0.2">
      <c r="A508" s="154"/>
      <c r="B508" s="155" t="s">
        <v>29</v>
      </c>
      <c r="C508" s="183"/>
      <c r="D508" s="156"/>
      <c r="E508" s="157"/>
      <c r="F508" s="157"/>
      <c r="G508" s="172">
        <f>G8+G300+G354+G496</f>
        <v>0</v>
      </c>
      <c r="H508" s="3"/>
      <c r="I508" s="3"/>
      <c r="J508" s="3"/>
      <c r="K508" s="3"/>
      <c r="L508" s="3"/>
      <c r="M508" s="3"/>
      <c r="N508" s="3"/>
      <c r="O508" s="3"/>
      <c r="P508" s="3"/>
      <c r="Q508" s="3"/>
      <c r="R508" s="3"/>
      <c r="S508" s="3"/>
      <c r="T508" s="3"/>
      <c r="U508" s="3"/>
      <c r="V508" s="3"/>
      <c r="W508" s="3"/>
      <c r="X508" s="3"/>
      <c r="Y508" s="3"/>
      <c r="AE508">
        <f>SUMIF(L7:L506,AE507,G7:G506)</f>
        <v>0</v>
      </c>
      <c r="AF508">
        <f>SUMIF(L7:L506,AF507,G7:G506)</f>
        <v>0</v>
      </c>
      <c r="AG508" t="s">
        <v>366</v>
      </c>
    </row>
    <row r="509" spans="1:60" x14ac:dyDescent="0.2">
      <c r="A509" s="276" t="s">
        <v>1601</v>
      </c>
      <c r="B509" s="276"/>
      <c r="C509" s="182"/>
      <c r="D509" s="6"/>
      <c r="E509" s="3"/>
      <c r="F509" s="3"/>
      <c r="G509" s="3"/>
      <c r="H509" s="3"/>
      <c r="I509" s="3"/>
      <c r="J509" s="3"/>
      <c r="K509" s="3"/>
      <c r="L509" s="3"/>
      <c r="M509" s="3"/>
      <c r="N509" s="3"/>
      <c r="O509" s="3"/>
      <c r="P509" s="3"/>
      <c r="Q509" s="3"/>
      <c r="R509" s="3"/>
      <c r="S509" s="3"/>
      <c r="T509" s="3"/>
      <c r="U509" s="3"/>
      <c r="V509" s="3"/>
      <c r="W509" s="3"/>
      <c r="X509" s="3"/>
      <c r="Y509" s="3"/>
    </row>
    <row r="510" spans="1:60" x14ac:dyDescent="0.2">
      <c r="A510" s="3"/>
      <c r="B510" s="4" t="s">
        <v>1602</v>
      </c>
      <c r="C510" s="182" t="s">
        <v>1603</v>
      </c>
      <c r="D510" s="6"/>
      <c r="E510" s="3"/>
      <c r="F510" s="3"/>
      <c r="G510" s="3"/>
      <c r="H510" s="3"/>
      <c r="I510" s="3"/>
      <c r="J510" s="3"/>
      <c r="K510" s="3"/>
      <c r="L510" s="3"/>
      <c r="M510" s="3"/>
      <c r="N510" s="3"/>
      <c r="O510" s="3"/>
      <c r="P510" s="3"/>
      <c r="Q510" s="3"/>
      <c r="R510" s="3"/>
      <c r="S510" s="3"/>
      <c r="T510" s="3"/>
      <c r="U510" s="3"/>
      <c r="V510" s="3"/>
      <c r="W510" s="3"/>
      <c r="X510" s="3"/>
      <c r="Y510" s="3"/>
      <c r="AG510" t="s">
        <v>1604</v>
      </c>
    </row>
    <row r="511" spans="1:60" x14ac:dyDescent="0.2">
      <c r="A511" s="3"/>
      <c r="B511" s="4" t="s">
        <v>1768</v>
      </c>
      <c r="C511" s="182" t="s">
        <v>1606</v>
      </c>
      <c r="D511" s="6"/>
      <c r="E511" s="3"/>
      <c r="F511" s="3"/>
      <c r="G511" s="3"/>
      <c r="H511" s="3"/>
      <c r="I511" s="3"/>
      <c r="J511" s="3"/>
      <c r="K511" s="3"/>
      <c r="L511" s="3"/>
      <c r="M511" s="3"/>
      <c r="N511" s="3"/>
      <c r="O511" s="3"/>
      <c r="P511" s="3"/>
      <c r="Q511" s="3"/>
      <c r="R511" s="3"/>
      <c r="S511" s="3"/>
      <c r="T511" s="3"/>
      <c r="U511" s="3"/>
      <c r="V511" s="3"/>
      <c r="W511" s="3"/>
      <c r="X511" s="3"/>
      <c r="Y511" s="3"/>
      <c r="AG511" t="s">
        <v>1607</v>
      </c>
    </row>
    <row r="512" spans="1:60" x14ac:dyDescent="0.2">
      <c r="A512" s="3"/>
      <c r="B512" s="4"/>
      <c r="C512" s="182" t="s">
        <v>464</v>
      </c>
      <c r="D512" s="6"/>
      <c r="E512" s="3"/>
      <c r="F512" s="3"/>
      <c r="G512" s="3"/>
      <c r="H512" s="3"/>
      <c r="I512" s="3"/>
      <c r="J512" s="3"/>
      <c r="K512" s="3"/>
      <c r="L512" s="3"/>
      <c r="M512" s="3"/>
      <c r="N512" s="3"/>
      <c r="O512" s="3"/>
      <c r="P512" s="3"/>
      <c r="Q512" s="3"/>
      <c r="R512" s="3"/>
      <c r="S512" s="3"/>
      <c r="T512" s="3"/>
      <c r="U512" s="3"/>
      <c r="V512" s="3"/>
      <c r="W512" s="3"/>
      <c r="X512" s="3"/>
      <c r="Y512" s="3"/>
      <c r="AG512" t="s">
        <v>1608</v>
      </c>
    </row>
    <row r="513" spans="1:33" x14ac:dyDescent="0.2">
      <c r="A513" s="3"/>
      <c r="B513" s="4"/>
      <c r="C513" s="182"/>
      <c r="D513" s="6"/>
      <c r="E513" s="3"/>
      <c r="F513" s="3"/>
      <c r="G513" s="3"/>
      <c r="H513" s="3"/>
      <c r="I513" s="3"/>
      <c r="J513" s="3"/>
      <c r="K513" s="3"/>
      <c r="L513" s="3"/>
      <c r="M513" s="3"/>
      <c r="N513" s="3"/>
      <c r="O513" s="3"/>
      <c r="P513" s="3"/>
      <c r="Q513" s="3"/>
      <c r="R513" s="3"/>
      <c r="S513" s="3"/>
      <c r="T513" s="3"/>
      <c r="U513" s="3"/>
      <c r="V513" s="3"/>
      <c r="W513" s="3"/>
      <c r="X513" s="3"/>
      <c r="Y513" s="3"/>
    </row>
    <row r="514" spans="1:33" x14ac:dyDescent="0.2">
      <c r="C514" s="184"/>
      <c r="D514" s="10"/>
      <c r="AG514" t="s">
        <v>367</v>
      </c>
    </row>
    <row r="515" spans="1:33" x14ac:dyDescent="0.2">
      <c r="D515" s="10"/>
    </row>
    <row r="516" spans="1:33" x14ac:dyDescent="0.2">
      <c r="D516" s="10"/>
    </row>
    <row r="517" spans="1:33" x14ac:dyDescent="0.2">
      <c r="D517" s="10"/>
    </row>
    <row r="518" spans="1:33" x14ac:dyDescent="0.2">
      <c r="D518" s="10"/>
    </row>
    <row r="519" spans="1:33" x14ac:dyDescent="0.2">
      <c r="D519" s="10"/>
    </row>
    <row r="520" spans="1:33" x14ac:dyDescent="0.2">
      <c r="D520" s="10"/>
    </row>
    <row r="521" spans="1:33" x14ac:dyDescent="0.2">
      <c r="D521" s="10"/>
    </row>
    <row r="522" spans="1:33" x14ac:dyDescent="0.2">
      <c r="D522" s="10"/>
    </row>
    <row r="523" spans="1:33" x14ac:dyDescent="0.2">
      <c r="D523" s="10"/>
    </row>
    <row r="524" spans="1:33" x14ac:dyDescent="0.2">
      <c r="D524" s="10"/>
    </row>
    <row r="525" spans="1:33" x14ac:dyDescent="0.2">
      <c r="D525" s="10"/>
    </row>
    <row r="526" spans="1:33" x14ac:dyDescent="0.2">
      <c r="D526" s="10"/>
    </row>
    <row r="527" spans="1:33" x14ac:dyDescent="0.2">
      <c r="D527" s="10"/>
    </row>
    <row r="528" spans="1:33"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T/3MYPLaO9fddwu8zq1yPx30U5q89zKPfYIP1nIl3mDmfvOlDE+Wv1Lq9PvvRzQkBM2u5yI/xWQ+fXLU6bBCQ==" saltValue="Qv1zWRIKS0rz2iqnc8KApw==" spinCount="100000" sheet="1" formatRows="0"/>
  <mergeCells count="458">
    <mergeCell ref="A509:B509"/>
    <mergeCell ref="C10:G10"/>
    <mergeCell ref="C11:G11"/>
    <mergeCell ref="C13:G13"/>
    <mergeCell ref="C14:G14"/>
    <mergeCell ref="C15:G15"/>
    <mergeCell ref="C16:G16"/>
    <mergeCell ref="C17:G17"/>
    <mergeCell ref="C18:G18"/>
    <mergeCell ref="C19:G19"/>
    <mergeCell ref="C20:G20"/>
    <mergeCell ref="C21:G21"/>
    <mergeCell ref="A1:G1"/>
    <mergeCell ref="C2:G2"/>
    <mergeCell ref="C3:G3"/>
    <mergeCell ref="C4:G4"/>
    <mergeCell ref="C28:G28"/>
    <mergeCell ref="C29:G29"/>
    <mergeCell ref="C30:G30"/>
    <mergeCell ref="C31:G31"/>
    <mergeCell ref="C32:G32"/>
    <mergeCell ref="C33:G33"/>
    <mergeCell ref="C22:G22"/>
    <mergeCell ref="C23:G23"/>
    <mergeCell ref="C24:G24"/>
    <mergeCell ref="C25:G25"/>
    <mergeCell ref="C26:G26"/>
    <mergeCell ref="C27:G27"/>
    <mergeCell ref="C42:G42"/>
    <mergeCell ref="C43:G43"/>
    <mergeCell ref="C44:G44"/>
    <mergeCell ref="C45:G45"/>
    <mergeCell ref="C46:G46"/>
    <mergeCell ref="C47:G47"/>
    <mergeCell ref="C35:G35"/>
    <mergeCell ref="C36:G36"/>
    <mergeCell ref="C37:G37"/>
    <mergeCell ref="C38:G38"/>
    <mergeCell ref="C40:G40"/>
    <mergeCell ref="C41:G41"/>
    <mergeCell ref="C55:G55"/>
    <mergeCell ref="C56:G56"/>
    <mergeCell ref="C57:G57"/>
    <mergeCell ref="C58:G58"/>
    <mergeCell ref="C59:G59"/>
    <mergeCell ref="C60:G60"/>
    <mergeCell ref="C48:G48"/>
    <mergeCell ref="C49:G49"/>
    <mergeCell ref="C51:G51"/>
    <mergeCell ref="C52:G52"/>
    <mergeCell ref="C53:G53"/>
    <mergeCell ref="C54:G54"/>
    <mergeCell ref="C67:G67"/>
    <mergeCell ref="C68:G68"/>
    <mergeCell ref="C69:G69"/>
    <mergeCell ref="C70:G70"/>
    <mergeCell ref="C71:G71"/>
    <mergeCell ref="C72:G72"/>
    <mergeCell ref="C61:G61"/>
    <mergeCell ref="C62:G62"/>
    <mergeCell ref="C63:G63"/>
    <mergeCell ref="C64:G64"/>
    <mergeCell ref="C65:G65"/>
    <mergeCell ref="C66:G66"/>
    <mergeCell ref="C80:G80"/>
    <mergeCell ref="C81:G81"/>
    <mergeCell ref="C82:G82"/>
    <mergeCell ref="C83:G83"/>
    <mergeCell ref="C85:G85"/>
    <mergeCell ref="C86:G86"/>
    <mergeCell ref="C73:G73"/>
    <mergeCell ref="C75:G75"/>
    <mergeCell ref="C76:G76"/>
    <mergeCell ref="C77:G77"/>
    <mergeCell ref="C78:G78"/>
    <mergeCell ref="C79:G79"/>
    <mergeCell ref="C93:G93"/>
    <mergeCell ref="C94:G94"/>
    <mergeCell ref="C95:G95"/>
    <mergeCell ref="C96:G96"/>
    <mergeCell ref="C97:G97"/>
    <mergeCell ref="C98:G98"/>
    <mergeCell ref="C87:G87"/>
    <mergeCell ref="C88:G88"/>
    <mergeCell ref="C89:G89"/>
    <mergeCell ref="C90:G90"/>
    <mergeCell ref="C91:G91"/>
    <mergeCell ref="C92:G92"/>
    <mergeCell ref="C105:G105"/>
    <mergeCell ref="C107:G107"/>
    <mergeCell ref="C108:G108"/>
    <mergeCell ref="C109:G109"/>
    <mergeCell ref="C110:G110"/>
    <mergeCell ref="C111:G111"/>
    <mergeCell ref="C99:G99"/>
    <mergeCell ref="C100:G100"/>
    <mergeCell ref="C101:G101"/>
    <mergeCell ref="C102:G102"/>
    <mergeCell ref="C103:G103"/>
    <mergeCell ref="C104:G104"/>
    <mergeCell ref="C118:G118"/>
    <mergeCell ref="C119:G119"/>
    <mergeCell ref="C120:G120"/>
    <mergeCell ref="C121:G121"/>
    <mergeCell ref="C122:G122"/>
    <mergeCell ref="C123:G123"/>
    <mergeCell ref="C112:G112"/>
    <mergeCell ref="C113:G113"/>
    <mergeCell ref="C114:G114"/>
    <mergeCell ref="C115:G115"/>
    <mergeCell ref="C116:G116"/>
    <mergeCell ref="C117:G117"/>
    <mergeCell ref="C131:G131"/>
    <mergeCell ref="C132:G132"/>
    <mergeCell ref="C133:G133"/>
    <mergeCell ref="C134:G134"/>
    <mergeCell ref="C135:G135"/>
    <mergeCell ref="C137:G137"/>
    <mergeCell ref="C124:G124"/>
    <mergeCell ref="C125:G125"/>
    <mergeCell ref="C126:G126"/>
    <mergeCell ref="C127:G127"/>
    <mergeCell ref="C128:G128"/>
    <mergeCell ref="C129:G129"/>
    <mergeCell ref="C144:G144"/>
    <mergeCell ref="C145:G145"/>
    <mergeCell ref="C146:G146"/>
    <mergeCell ref="C147:G147"/>
    <mergeCell ref="C148:G148"/>
    <mergeCell ref="C149:G149"/>
    <mergeCell ref="C138:G138"/>
    <mergeCell ref="C139:G139"/>
    <mergeCell ref="C140:G140"/>
    <mergeCell ref="C141:G141"/>
    <mergeCell ref="C142:G142"/>
    <mergeCell ref="C143:G143"/>
    <mergeCell ref="C157:G157"/>
    <mergeCell ref="C158:G158"/>
    <mergeCell ref="C159:G159"/>
    <mergeCell ref="C160:G160"/>
    <mergeCell ref="C161:G161"/>
    <mergeCell ref="C162:G162"/>
    <mergeCell ref="C151:G151"/>
    <mergeCell ref="C152:G152"/>
    <mergeCell ref="C153:G153"/>
    <mergeCell ref="C154:G154"/>
    <mergeCell ref="C155:G155"/>
    <mergeCell ref="C156:G156"/>
    <mergeCell ref="C169:G169"/>
    <mergeCell ref="C170:G170"/>
    <mergeCell ref="C171:G171"/>
    <mergeCell ref="C172:G172"/>
    <mergeCell ref="C173:G173"/>
    <mergeCell ref="C174:G174"/>
    <mergeCell ref="C163:G163"/>
    <mergeCell ref="C164:G164"/>
    <mergeCell ref="C165:G165"/>
    <mergeCell ref="C166:G166"/>
    <mergeCell ref="C167:G167"/>
    <mergeCell ref="C168:G168"/>
    <mergeCell ref="C181:G181"/>
    <mergeCell ref="C182:G182"/>
    <mergeCell ref="C184:G184"/>
    <mergeCell ref="C185:G185"/>
    <mergeCell ref="C186:G186"/>
    <mergeCell ref="C187:G187"/>
    <mergeCell ref="C175:G175"/>
    <mergeCell ref="C176:G176"/>
    <mergeCell ref="C177:G177"/>
    <mergeCell ref="C178:G178"/>
    <mergeCell ref="C179:G179"/>
    <mergeCell ref="C180:G180"/>
    <mergeCell ref="C194:G194"/>
    <mergeCell ref="C195:G195"/>
    <mergeCell ref="C196:G196"/>
    <mergeCell ref="C197:G197"/>
    <mergeCell ref="C198:G198"/>
    <mergeCell ref="C199:G199"/>
    <mergeCell ref="C188:G188"/>
    <mergeCell ref="C189:G189"/>
    <mergeCell ref="C190:G190"/>
    <mergeCell ref="C191:G191"/>
    <mergeCell ref="C192:G192"/>
    <mergeCell ref="C193:G193"/>
    <mergeCell ref="C206:G206"/>
    <mergeCell ref="C207:G207"/>
    <mergeCell ref="C208:G208"/>
    <mergeCell ref="C209:G209"/>
    <mergeCell ref="C210:G210"/>
    <mergeCell ref="C211:G211"/>
    <mergeCell ref="C200:G200"/>
    <mergeCell ref="C201:G201"/>
    <mergeCell ref="C202:G202"/>
    <mergeCell ref="C203:G203"/>
    <mergeCell ref="C204:G204"/>
    <mergeCell ref="C205:G205"/>
    <mergeCell ref="C219:G219"/>
    <mergeCell ref="C220:G220"/>
    <mergeCell ref="C221:G221"/>
    <mergeCell ref="C222:G222"/>
    <mergeCell ref="C223:G223"/>
    <mergeCell ref="C224:G224"/>
    <mergeCell ref="C212:G212"/>
    <mergeCell ref="C213:G213"/>
    <mergeCell ref="C214:G214"/>
    <mergeCell ref="C216:G216"/>
    <mergeCell ref="C217:G217"/>
    <mergeCell ref="C218:G218"/>
    <mergeCell ref="C231:G231"/>
    <mergeCell ref="C232:G232"/>
    <mergeCell ref="C233:G233"/>
    <mergeCell ref="C234:G234"/>
    <mergeCell ref="C235:G235"/>
    <mergeCell ref="C236:G236"/>
    <mergeCell ref="C225:G225"/>
    <mergeCell ref="C226:G226"/>
    <mergeCell ref="C227:G227"/>
    <mergeCell ref="C228:G228"/>
    <mergeCell ref="C229:G229"/>
    <mergeCell ref="C230:G230"/>
    <mergeCell ref="C243:G243"/>
    <mergeCell ref="C244:G244"/>
    <mergeCell ref="C245:G245"/>
    <mergeCell ref="C246:G246"/>
    <mergeCell ref="C247:G247"/>
    <mergeCell ref="C249:G249"/>
    <mergeCell ref="C237:G237"/>
    <mergeCell ref="C238:G238"/>
    <mergeCell ref="C239:G239"/>
    <mergeCell ref="C240:G240"/>
    <mergeCell ref="C241:G241"/>
    <mergeCell ref="C242:G242"/>
    <mergeCell ref="C257:G257"/>
    <mergeCell ref="C258:G258"/>
    <mergeCell ref="C259:G259"/>
    <mergeCell ref="C260:G260"/>
    <mergeCell ref="C261:G261"/>
    <mergeCell ref="C262:G262"/>
    <mergeCell ref="C250:G250"/>
    <mergeCell ref="C251:G251"/>
    <mergeCell ref="C252:G252"/>
    <mergeCell ref="C253:G253"/>
    <mergeCell ref="C254:G254"/>
    <mergeCell ref="C255:G255"/>
    <mergeCell ref="C270:G270"/>
    <mergeCell ref="C271:G271"/>
    <mergeCell ref="C272:G272"/>
    <mergeCell ref="C273:G273"/>
    <mergeCell ref="C274:G274"/>
    <mergeCell ref="C275:G275"/>
    <mergeCell ref="C263:G263"/>
    <mergeCell ref="C265:G265"/>
    <mergeCell ref="C266:G266"/>
    <mergeCell ref="C267:G267"/>
    <mergeCell ref="C268:G268"/>
    <mergeCell ref="C269:G269"/>
    <mergeCell ref="C282:G282"/>
    <mergeCell ref="C283:G283"/>
    <mergeCell ref="C284:G284"/>
    <mergeCell ref="C285:G285"/>
    <mergeCell ref="C286:G286"/>
    <mergeCell ref="C287:G287"/>
    <mergeCell ref="C276:G276"/>
    <mergeCell ref="C277:G277"/>
    <mergeCell ref="C278:G278"/>
    <mergeCell ref="C279:G279"/>
    <mergeCell ref="C280:G280"/>
    <mergeCell ref="C281:G281"/>
    <mergeCell ref="C295:G295"/>
    <mergeCell ref="C296:G296"/>
    <mergeCell ref="C297:G297"/>
    <mergeCell ref="C298:G298"/>
    <mergeCell ref="C299:G299"/>
    <mergeCell ref="C302:G302"/>
    <mergeCell ref="C288:G288"/>
    <mergeCell ref="C289:G289"/>
    <mergeCell ref="C291:G291"/>
    <mergeCell ref="C292:G292"/>
    <mergeCell ref="C293:G293"/>
    <mergeCell ref="C294:G294"/>
    <mergeCell ref="C310:G310"/>
    <mergeCell ref="C311:G311"/>
    <mergeCell ref="C312:G312"/>
    <mergeCell ref="C313:G313"/>
    <mergeCell ref="C314:G314"/>
    <mergeCell ref="C315:G315"/>
    <mergeCell ref="C303:G303"/>
    <mergeCell ref="C304:G304"/>
    <mergeCell ref="C305:G305"/>
    <mergeCell ref="C306:G306"/>
    <mergeCell ref="C307:G307"/>
    <mergeCell ref="C308:G308"/>
    <mergeCell ref="C324:G324"/>
    <mergeCell ref="C326:G326"/>
    <mergeCell ref="C327:G327"/>
    <mergeCell ref="C328:G328"/>
    <mergeCell ref="C329:G329"/>
    <mergeCell ref="C330:G330"/>
    <mergeCell ref="C316:G316"/>
    <mergeCell ref="C318:G318"/>
    <mergeCell ref="C320:G320"/>
    <mergeCell ref="C321:G321"/>
    <mergeCell ref="C322:G322"/>
    <mergeCell ref="C323:G323"/>
    <mergeCell ref="C338:G338"/>
    <mergeCell ref="C339:G339"/>
    <mergeCell ref="C340:G340"/>
    <mergeCell ref="C341:G341"/>
    <mergeCell ref="C342:G342"/>
    <mergeCell ref="C343:G343"/>
    <mergeCell ref="C331:G331"/>
    <mergeCell ref="C333:G333"/>
    <mergeCell ref="C334:G334"/>
    <mergeCell ref="C335:G335"/>
    <mergeCell ref="C336:G336"/>
    <mergeCell ref="C337:G337"/>
    <mergeCell ref="C351:G351"/>
    <mergeCell ref="C352:G352"/>
    <mergeCell ref="C353:G353"/>
    <mergeCell ref="C356:G356"/>
    <mergeCell ref="C357:G357"/>
    <mergeCell ref="C358:G358"/>
    <mergeCell ref="C344:G344"/>
    <mergeCell ref="C345:G345"/>
    <mergeCell ref="C346:G346"/>
    <mergeCell ref="C347:G347"/>
    <mergeCell ref="C349:G349"/>
    <mergeCell ref="C350:G350"/>
    <mergeCell ref="C365:G365"/>
    <mergeCell ref="C366:G366"/>
    <mergeCell ref="C367:G367"/>
    <mergeCell ref="C369:G369"/>
    <mergeCell ref="C370:G370"/>
    <mergeCell ref="C371:G371"/>
    <mergeCell ref="C359:G359"/>
    <mergeCell ref="C360:G360"/>
    <mergeCell ref="C361:G361"/>
    <mergeCell ref="C362:G362"/>
    <mergeCell ref="C363:G363"/>
    <mergeCell ref="C364:G364"/>
    <mergeCell ref="C378:G378"/>
    <mergeCell ref="C379:G379"/>
    <mergeCell ref="C380:G380"/>
    <mergeCell ref="C382:G382"/>
    <mergeCell ref="C383:G383"/>
    <mergeCell ref="C384:G384"/>
    <mergeCell ref="C372:G372"/>
    <mergeCell ref="C373:G373"/>
    <mergeCell ref="C374:G374"/>
    <mergeCell ref="C375:G375"/>
    <mergeCell ref="C376:G376"/>
    <mergeCell ref="C377:G377"/>
    <mergeCell ref="C392:G392"/>
    <mergeCell ref="C393:G393"/>
    <mergeCell ref="C394:G394"/>
    <mergeCell ref="C395:G395"/>
    <mergeCell ref="C396:G396"/>
    <mergeCell ref="C397:G397"/>
    <mergeCell ref="C385:G385"/>
    <mergeCell ref="C386:G386"/>
    <mergeCell ref="C388:G388"/>
    <mergeCell ref="C389:G389"/>
    <mergeCell ref="C390:G390"/>
    <mergeCell ref="C391:G391"/>
    <mergeCell ref="C405:G405"/>
    <mergeCell ref="C407:G407"/>
    <mergeCell ref="C408:G408"/>
    <mergeCell ref="C409:G409"/>
    <mergeCell ref="C410:G410"/>
    <mergeCell ref="C411:G411"/>
    <mergeCell ref="C398:G398"/>
    <mergeCell ref="C399:G399"/>
    <mergeCell ref="C400:G400"/>
    <mergeCell ref="C402:G402"/>
    <mergeCell ref="C403:G403"/>
    <mergeCell ref="C404:G404"/>
    <mergeCell ref="C418:G418"/>
    <mergeCell ref="C419:G419"/>
    <mergeCell ref="C420:G420"/>
    <mergeCell ref="C421:G421"/>
    <mergeCell ref="C423:G423"/>
    <mergeCell ref="C424:G424"/>
    <mergeCell ref="C412:G412"/>
    <mergeCell ref="C413:G413"/>
    <mergeCell ref="C414:G414"/>
    <mergeCell ref="C415:G415"/>
    <mergeCell ref="C416:G416"/>
    <mergeCell ref="C417:G417"/>
    <mergeCell ref="C431:G431"/>
    <mergeCell ref="C432:G432"/>
    <mergeCell ref="C433:G433"/>
    <mergeCell ref="C434:G434"/>
    <mergeCell ref="C436:G436"/>
    <mergeCell ref="C437:G437"/>
    <mergeCell ref="C425:G425"/>
    <mergeCell ref="C426:G426"/>
    <mergeCell ref="C427:G427"/>
    <mergeCell ref="C428:G428"/>
    <mergeCell ref="C429:G429"/>
    <mergeCell ref="C430:G430"/>
    <mergeCell ref="C445:G445"/>
    <mergeCell ref="C446:G446"/>
    <mergeCell ref="C447:G447"/>
    <mergeCell ref="C448:G448"/>
    <mergeCell ref="C449:G449"/>
    <mergeCell ref="C450:G450"/>
    <mergeCell ref="C438:G438"/>
    <mergeCell ref="C439:G439"/>
    <mergeCell ref="C440:G440"/>
    <mergeCell ref="C441:G441"/>
    <mergeCell ref="C442:G442"/>
    <mergeCell ref="C443:G443"/>
    <mergeCell ref="C458:G458"/>
    <mergeCell ref="C459:G459"/>
    <mergeCell ref="C460:G460"/>
    <mergeCell ref="C461:G461"/>
    <mergeCell ref="C463:G463"/>
    <mergeCell ref="C464:G464"/>
    <mergeCell ref="C451:G451"/>
    <mergeCell ref="C453:G453"/>
    <mergeCell ref="C454:G454"/>
    <mergeCell ref="C455:G455"/>
    <mergeCell ref="C456:G456"/>
    <mergeCell ref="C457:G457"/>
    <mergeCell ref="C472:G472"/>
    <mergeCell ref="C473:G473"/>
    <mergeCell ref="C474:G474"/>
    <mergeCell ref="C475:G475"/>
    <mergeCell ref="C476:G476"/>
    <mergeCell ref="C477:G477"/>
    <mergeCell ref="C465:G465"/>
    <mergeCell ref="C466:G466"/>
    <mergeCell ref="C467:G467"/>
    <mergeCell ref="C468:G468"/>
    <mergeCell ref="C469:G469"/>
    <mergeCell ref="C471:G471"/>
    <mergeCell ref="C484:G484"/>
    <mergeCell ref="C485:G485"/>
    <mergeCell ref="C486:G486"/>
    <mergeCell ref="C487:G487"/>
    <mergeCell ref="C488:G488"/>
    <mergeCell ref="C490:G490"/>
    <mergeCell ref="C478:G478"/>
    <mergeCell ref="C479:G479"/>
    <mergeCell ref="C480:G480"/>
    <mergeCell ref="C481:G481"/>
    <mergeCell ref="C482:G482"/>
    <mergeCell ref="C483:G483"/>
    <mergeCell ref="C502:G502"/>
    <mergeCell ref="C503:G503"/>
    <mergeCell ref="C505:G505"/>
    <mergeCell ref="C506:G506"/>
    <mergeCell ref="C491:G491"/>
    <mergeCell ref="C492:G492"/>
    <mergeCell ref="C494:G494"/>
    <mergeCell ref="C498:G498"/>
    <mergeCell ref="C499:G499"/>
    <mergeCell ref="C500:G50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&amp;LDPS-01.1.1 RN - strojní část&amp;C&amp;P/&amp;N&amp;Rzáří 2023</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117</v>
      </c>
      <c r="C3" s="266" t="s">
        <v>118</v>
      </c>
      <c r="D3" s="267"/>
      <c r="E3" s="267"/>
      <c r="F3" s="267"/>
      <c r="G3" s="268"/>
      <c r="AC3" s="124" t="s">
        <v>4349</v>
      </c>
      <c r="AG3" t="s">
        <v>302</v>
      </c>
    </row>
    <row r="4" spans="1:60" ht="24.95" customHeight="1" x14ac:dyDescent="0.2">
      <c r="A4" s="144" t="s">
        <v>9</v>
      </c>
      <c r="B4" s="145" t="s">
        <v>69</v>
      </c>
      <c r="C4" s="269" t="s">
        <v>118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SUMIF(AG9:AG19,"&lt;&gt;NOR",G9:G19)</f>
        <v>0</v>
      </c>
      <c r="H8" s="170"/>
      <c r="I8" s="170">
        <f>SUM(I9:I19)</f>
        <v>0</v>
      </c>
      <c r="J8" s="170"/>
      <c r="K8" s="170">
        <f>SUM(K9:K19)</f>
        <v>0</v>
      </c>
      <c r="L8" s="170"/>
      <c r="M8" s="170">
        <f>SUM(M9:M19)</f>
        <v>0</v>
      </c>
      <c r="N8" s="169"/>
      <c r="O8" s="169">
        <f>SUM(O9:O19)</f>
        <v>0</v>
      </c>
      <c r="P8" s="169"/>
      <c r="Q8" s="169">
        <f>SUM(Q9:Q19)</f>
        <v>0</v>
      </c>
      <c r="R8" s="170"/>
      <c r="S8" s="170"/>
      <c r="T8" s="171"/>
      <c r="U8" s="165"/>
      <c r="V8" s="165">
        <f>SUM(V9:V19)</f>
        <v>0</v>
      </c>
      <c r="W8" s="165"/>
      <c r="X8" s="165"/>
      <c r="Y8" s="165"/>
      <c r="AG8" t="s">
        <v>327</v>
      </c>
    </row>
    <row r="9" spans="1:60" outlineLevel="1" x14ac:dyDescent="0.2">
      <c r="A9" s="173">
        <v>1</v>
      </c>
      <c r="B9" s="174" t="s">
        <v>1693</v>
      </c>
      <c r="C9" s="181" t="s">
        <v>4685</v>
      </c>
      <c r="D9" s="175" t="s">
        <v>1611</v>
      </c>
      <c r="E9" s="176">
        <v>2</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4686</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1696</v>
      </c>
      <c r="C11" s="181" t="s">
        <v>4687</v>
      </c>
      <c r="D11" s="175" t="s">
        <v>1611</v>
      </c>
      <c r="E11" s="176">
        <v>3</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375</v>
      </c>
      <c r="Y11" s="161" t="s">
        <v>334</v>
      </c>
      <c r="Z11" s="151"/>
      <c r="AA11" s="151"/>
      <c r="AB11" s="151"/>
      <c r="AC11" s="151"/>
      <c r="AD11" s="151"/>
      <c r="AE11" s="151"/>
      <c r="AF11" s="151"/>
      <c r="AG11" s="151" t="s">
        <v>1695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4688</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3">
        <v>3</v>
      </c>
      <c r="B13" s="174" t="s">
        <v>1698</v>
      </c>
      <c r="C13" s="181" t="s">
        <v>4689</v>
      </c>
      <c r="D13" s="175" t="s">
        <v>1715</v>
      </c>
      <c r="E13" s="176">
        <v>1</v>
      </c>
      <c r="F13" s="177"/>
      <c r="G13" s="178">
        <f>ROUND(E13*F13,2)</f>
        <v>0</v>
      </c>
      <c r="H13" s="177"/>
      <c r="I13" s="178">
        <f>ROUND(E13*H13,2)</f>
        <v>0</v>
      </c>
      <c r="J13" s="177"/>
      <c r="K13" s="178">
        <f>ROUND(E13*J13,2)</f>
        <v>0</v>
      </c>
      <c r="L13" s="178">
        <v>21</v>
      </c>
      <c r="M13" s="178">
        <f>G13*(1+L13/100)</f>
        <v>0</v>
      </c>
      <c r="N13" s="176">
        <v>0</v>
      </c>
      <c r="O13" s="176">
        <f>ROUND(E13*N13,2)</f>
        <v>0</v>
      </c>
      <c r="P13" s="176">
        <v>0</v>
      </c>
      <c r="Q13" s="176">
        <f>ROUND(E13*P13,2)</f>
        <v>0</v>
      </c>
      <c r="R13" s="178"/>
      <c r="S13" s="178" t="s">
        <v>331</v>
      </c>
      <c r="T13" s="179" t="s">
        <v>332</v>
      </c>
      <c r="U13" s="161">
        <v>0</v>
      </c>
      <c r="V13" s="161">
        <f>ROUND(E13*U13,2)</f>
        <v>0</v>
      </c>
      <c r="W13" s="161"/>
      <c r="X13" s="161" t="s">
        <v>375</v>
      </c>
      <c r="Y13" s="161" t="s">
        <v>334</v>
      </c>
      <c r="Z13" s="151"/>
      <c r="AA13" s="151"/>
      <c r="AB13" s="151"/>
      <c r="AC13" s="151"/>
      <c r="AD13" s="151"/>
      <c r="AE13" s="151"/>
      <c r="AF13" s="151"/>
      <c r="AG13" s="151" t="s">
        <v>1695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2" x14ac:dyDescent="0.2">
      <c r="A14" s="158"/>
      <c r="B14" s="159"/>
      <c r="C14" s="263" t="s">
        <v>4690</v>
      </c>
      <c r="D14" s="264"/>
      <c r="E14" s="264"/>
      <c r="F14" s="264"/>
      <c r="G14" s="264"/>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3" x14ac:dyDescent="0.2">
      <c r="A15" s="158"/>
      <c r="B15" s="159"/>
      <c r="C15" s="274" t="s">
        <v>4691</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33.75" outlineLevel="3" x14ac:dyDescent="0.2">
      <c r="A16" s="158"/>
      <c r="B16" s="159"/>
      <c r="C16" s="274" t="s">
        <v>4692</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93" t="str">
        <f>C16</f>
        <v>Iimp25,00kA, Celkový výbojový proud (10/350 µs) ITotal(10/350)100,00kA, Jmenovitý výbojový proud (8/20 µs) In30,00kA, Maximální výbojový proud (8/20 µs) Imax60,00kA, Reziduální napětí MOV při In URES0,85kV, Napěťová ochranná hladina Up1,50kV, Jmenovitý zkratový proud ISCCR50,0kA, Maximální předjištění 250 A gL/gG, Maximální předjištění pro "V" zapojení</v>
      </c>
      <c r="BB16" s="151"/>
      <c r="BC16" s="151"/>
      <c r="BD16" s="151"/>
      <c r="BE16" s="151"/>
      <c r="BF16" s="151"/>
      <c r="BG16" s="151"/>
      <c r="BH16" s="151"/>
    </row>
    <row r="17" spans="1:60" ht="67.5" outlineLevel="3" x14ac:dyDescent="0.2">
      <c r="A17" s="158"/>
      <c r="B17" s="159"/>
      <c r="C17" s="274" t="s">
        <v>4693</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125 A gL/gG, Doba odezvy ta100ns)  záložní zdroje 12/24VDC (spínaný napájecí zdroj AC/DC),  akumulátory, pomocná a spínací relé, proudová relé, časová relé, stykače,bloky mech.blokování reversačních stykačů, jistící prvky (jističe, pojistky, pojistkové odpínače, motorové spouštěče), ovládací a signalizační prvky, přepěťové ochrany pro dvouvodičová vedení,  frekvenční měniče (3x11kW), 3x sinusfiltr, analyzátor sítě, kondenzátorová kompenzační baterie 10,9 kVAr, 3°, (1:2:4), přepínač zdrojů s dieslovaným přívodem, chráněným proudovým chráničem, svorkovnice, vnitřní kabeláž, upevňovací montážní prvky, atd. - viz. příloha D.2.2. Schéma a vnější spoje rozvaděče RM, RS, RC, DT</v>
      </c>
      <c r="BB17" s="151"/>
      <c r="BC17" s="151"/>
      <c r="BD17" s="151"/>
      <c r="BE17" s="151"/>
      <c r="BF17" s="151"/>
      <c r="BG17" s="151"/>
      <c r="BH17" s="151"/>
    </row>
    <row r="18" spans="1:60" ht="22.5" outlineLevel="1" x14ac:dyDescent="0.2">
      <c r="A18" s="173">
        <v>4</v>
      </c>
      <c r="B18" s="174" t="s">
        <v>1700</v>
      </c>
      <c r="C18" s="181" t="s">
        <v>4694</v>
      </c>
      <c r="D18" s="175" t="s">
        <v>1611</v>
      </c>
      <c r="E18" s="176">
        <v>1</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1695</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2" x14ac:dyDescent="0.2">
      <c r="A19" s="158"/>
      <c r="B19" s="159"/>
      <c r="C19" s="263" t="s">
        <v>4695</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s komunikačním (ETHERNET, Modbus RTU)  a napájecím modulem, rozšiřujícími AI/DI/DO moduly, svorkovnicové moduly, backplane, dotykovým HMI panelem 5,7" TFT, s komunikací ETHERNET, komunikátor 3G/GPRS/GSM/ETHERNET,</v>
      </c>
      <c r="BB19" s="151"/>
      <c r="BC19" s="151"/>
      <c r="BD19" s="151"/>
      <c r="BE19" s="151"/>
      <c r="BF19" s="151"/>
      <c r="BG19" s="151"/>
      <c r="BH19" s="151"/>
    </row>
    <row r="20" spans="1:60" x14ac:dyDescent="0.2">
      <c r="A20" s="166" t="s">
        <v>326</v>
      </c>
      <c r="B20" s="167" t="s">
        <v>276</v>
      </c>
      <c r="C20" s="180" t="s">
        <v>278</v>
      </c>
      <c r="D20" s="168"/>
      <c r="E20" s="169"/>
      <c r="F20" s="170"/>
      <c r="G20" s="170">
        <f>SUMIF(AG21:AG32,"&lt;&gt;NOR",G21:G32)</f>
        <v>0</v>
      </c>
      <c r="H20" s="170"/>
      <c r="I20" s="170">
        <f>SUM(I21:I32)</f>
        <v>0</v>
      </c>
      <c r="J20" s="170"/>
      <c r="K20" s="170">
        <f>SUM(K21:K32)</f>
        <v>0</v>
      </c>
      <c r="L20" s="170"/>
      <c r="M20" s="170">
        <f>SUM(M21:M32)</f>
        <v>0</v>
      </c>
      <c r="N20" s="169"/>
      <c r="O20" s="169">
        <f>SUM(O21:O32)</f>
        <v>0</v>
      </c>
      <c r="P20" s="169"/>
      <c r="Q20" s="169">
        <f>SUM(Q21:Q32)</f>
        <v>0</v>
      </c>
      <c r="R20" s="170"/>
      <c r="S20" s="170"/>
      <c r="T20" s="171"/>
      <c r="U20" s="165"/>
      <c r="V20" s="165">
        <f>SUM(V21:V32)</f>
        <v>0</v>
      </c>
      <c r="W20" s="165"/>
      <c r="X20" s="165"/>
      <c r="Y20" s="165"/>
      <c r="AG20" t="s">
        <v>327</v>
      </c>
    </row>
    <row r="21" spans="1:60" outlineLevel="1" x14ac:dyDescent="0.2">
      <c r="A21" s="173">
        <v>5</v>
      </c>
      <c r="B21" s="174" t="s">
        <v>1719</v>
      </c>
      <c r="C21" s="181" t="s">
        <v>4696</v>
      </c>
      <c r="D21" s="175" t="s">
        <v>1611</v>
      </c>
      <c r="E21" s="176">
        <v>12</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1695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4697</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3" x14ac:dyDescent="0.2">
      <c r="A23" s="158"/>
      <c r="B23" s="159"/>
      <c r="C23" s="274" t="s">
        <v>4698</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3">
        <v>6</v>
      </c>
      <c r="B24" s="174" t="s">
        <v>1722</v>
      </c>
      <c r="C24" s="181" t="s">
        <v>4699</v>
      </c>
      <c r="D24" s="175" t="s">
        <v>1611</v>
      </c>
      <c r="E24" s="176">
        <v>12</v>
      </c>
      <c r="F24" s="177"/>
      <c r="G24" s="178">
        <f>ROUND(E24*F24,2)</f>
        <v>0</v>
      </c>
      <c r="H24" s="177"/>
      <c r="I24" s="178">
        <f>ROUND(E24*H24,2)</f>
        <v>0</v>
      </c>
      <c r="J24" s="177"/>
      <c r="K24" s="178">
        <f>ROUND(E24*J24,2)</f>
        <v>0</v>
      </c>
      <c r="L24" s="178">
        <v>21</v>
      </c>
      <c r="M24" s="178">
        <f>G24*(1+L24/100)</f>
        <v>0</v>
      </c>
      <c r="N24" s="176">
        <v>0</v>
      </c>
      <c r="O24" s="176">
        <f>ROUND(E24*N24,2)</f>
        <v>0</v>
      </c>
      <c r="P24" s="176">
        <v>0</v>
      </c>
      <c r="Q24" s="176">
        <f>ROUND(E24*P24,2)</f>
        <v>0</v>
      </c>
      <c r="R24" s="178"/>
      <c r="S24" s="178" t="s">
        <v>331</v>
      </c>
      <c r="T24" s="179" t="s">
        <v>332</v>
      </c>
      <c r="U24" s="161">
        <v>0</v>
      </c>
      <c r="V24" s="161">
        <f>ROUND(E24*U24,2)</f>
        <v>0</v>
      </c>
      <c r="W24" s="161"/>
      <c r="X24" s="161" t="s">
        <v>375</v>
      </c>
      <c r="Y24" s="161" t="s">
        <v>334</v>
      </c>
      <c r="Z24" s="151"/>
      <c r="AA24" s="151"/>
      <c r="AB24" s="151"/>
      <c r="AC24" s="151"/>
      <c r="AD24" s="151"/>
      <c r="AE24" s="151"/>
      <c r="AF24" s="151"/>
      <c r="AG24" s="151" t="s">
        <v>1695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2" x14ac:dyDescent="0.2">
      <c r="A25" s="158"/>
      <c r="B25" s="159"/>
      <c r="C25" s="263" t="s">
        <v>4700</v>
      </c>
      <c r="D25" s="264"/>
      <c r="E25" s="264"/>
      <c r="F25" s="264"/>
      <c r="G25" s="264"/>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RAL 7035 šedá, Termoplast, Izolační třída: II, Rozměry (mm): 160x135x150, vč. montážního příslušenství a vývodek IP65</v>
      </c>
      <c r="BB25" s="151"/>
      <c r="BC25" s="151"/>
      <c r="BD25" s="151"/>
      <c r="BE25" s="151"/>
      <c r="BF25" s="151"/>
      <c r="BG25" s="151"/>
      <c r="BH25" s="151"/>
    </row>
    <row r="26" spans="1:60" outlineLevel="1" x14ac:dyDescent="0.2">
      <c r="A26" s="173">
        <v>7</v>
      </c>
      <c r="B26" s="174" t="s">
        <v>1724</v>
      </c>
      <c r="C26" s="181" t="s">
        <v>4701</v>
      </c>
      <c r="D26" s="175" t="s">
        <v>1611</v>
      </c>
      <c r="E26" s="176">
        <v>1</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c r="S26" s="178" t="s">
        <v>331</v>
      </c>
      <c r="T26" s="179" t="s">
        <v>332</v>
      </c>
      <c r="U26" s="161">
        <v>0</v>
      </c>
      <c r="V26" s="161">
        <f>ROUND(E26*U26,2)</f>
        <v>0</v>
      </c>
      <c r="W26" s="161"/>
      <c r="X26" s="161" t="s">
        <v>375</v>
      </c>
      <c r="Y26" s="161" t="s">
        <v>334</v>
      </c>
      <c r="Z26" s="151"/>
      <c r="AA26" s="151"/>
      <c r="AB26" s="151"/>
      <c r="AC26" s="151"/>
      <c r="AD26" s="151"/>
      <c r="AE26" s="151"/>
      <c r="AF26" s="151"/>
      <c r="AG26" s="151" t="s">
        <v>1695</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63" t="s">
        <v>4702</v>
      </c>
      <c r="D27" s="264"/>
      <c r="E27" s="264"/>
      <c r="F27" s="264"/>
      <c r="G27" s="264"/>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3" x14ac:dyDescent="0.2">
      <c r="A28" s="158"/>
      <c r="B28" s="159"/>
      <c r="C28" s="274" t="s">
        <v>4703</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93" t="str">
        <f>C28</f>
        <v>standard Schneider Electric XAL G04, plastová skříň pro náročné prostředí 4 otvory D22mm, 2x XB5AD33, ovladač otočný se zámkem-3 polohy.</v>
      </c>
      <c r="BB28" s="151"/>
      <c r="BC28" s="151"/>
      <c r="BD28" s="151"/>
      <c r="BE28" s="151"/>
      <c r="BF28" s="151"/>
      <c r="BG28" s="151"/>
      <c r="BH28" s="151"/>
    </row>
    <row r="29" spans="1:60" outlineLevel="3" x14ac:dyDescent="0.2">
      <c r="A29" s="158"/>
      <c r="B29" s="159"/>
      <c r="C29" s="274" t="s">
        <v>4704</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74" t="s">
        <v>4705</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74" t="s">
        <v>4706</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4707</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x14ac:dyDescent="0.2">
      <c r="A33" s="166" t="s">
        <v>326</v>
      </c>
      <c r="B33" s="167" t="s">
        <v>281</v>
      </c>
      <c r="C33" s="180" t="s">
        <v>282</v>
      </c>
      <c r="D33" s="168"/>
      <c r="E33" s="169"/>
      <c r="F33" s="170"/>
      <c r="G33" s="170">
        <f>SUMIF(AG34:AG59,"&lt;&gt;NOR",G34:G59)</f>
        <v>0</v>
      </c>
      <c r="H33" s="170"/>
      <c r="I33" s="170">
        <f>SUM(I34:I59)</f>
        <v>0</v>
      </c>
      <c r="J33" s="170"/>
      <c r="K33" s="170">
        <f>SUM(K34:K59)</f>
        <v>0</v>
      </c>
      <c r="L33" s="170"/>
      <c r="M33" s="170">
        <f>SUM(M34:M59)</f>
        <v>0</v>
      </c>
      <c r="N33" s="169"/>
      <c r="O33" s="169">
        <f>SUM(O34:O59)</f>
        <v>0</v>
      </c>
      <c r="P33" s="169"/>
      <c r="Q33" s="169">
        <f>SUM(Q34:Q59)</f>
        <v>0</v>
      </c>
      <c r="R33" s="170"/>
      <c r="S33" s="170"/>
      <c r="T33" s="171"/>
      <c r="U33" s="165"/>
      <c r="V33" s="165">
        <f>SUM(V34:V59)</f>
        <v>0</v>
      </c>
      <c r="W33" s="165"/>
      <c r="X33" s="165"/>
      <c r="Y33" s="165"/>
      <c r="AG33" t="s">
        <v>327</v>
      </c>
    </row>
    <row r="34" spans="1:60" outlineLevel="1" x14ac:dyDescent="0.2">
      <c r="A34" s="173">
        <v>8</v>
      </c>
      <c r="B34" s="174" t="s">
        <v>1758</v>
      </c>
      <c r="C34" s="181" t="s">
        <v>4708</v>
      </c>
      <c r="D34" s="175" t="s">
        <v>1611</v>
      </c>
      <c r="E34" s="176">
        <v>1</v>
      </c>
      <c r="F34" s="177"/>
      <c r="G34" s="178">
        <f>ROUND(E34*F34,2)</f>
        <v>0</v>
      </c>
      <c r="H34" s="177"/>
      <c r="I34" s="178">
        <f>ROUND(E34*H34,2)</f>
        <v>0</v>
      </c>
      <c r="J34" s="177"/>
      <c r="K34" s="178">
        <f>ROUND(E34*J34,2)</f>
        <v>0</v>
      </c>
      <c r="L34" s="178">
        <v>21</v>
      </c>
      <c r="M34" s="178">
        <f>G34*(1+L34/100)</f>
        <v>0</v>
      </c>
      <c r="N34" s="176">
        <v>0</v>
      </c>
      <c r="O34" s="176">
        <f>ROUND(E34*N34,2)</f>
        <v>0</v>
      </c>
      <c r="P34" s="176">
        <v>0</v>
      </c>
      <c r="Q34" s="176">
        <f>ROUND(E34*P34,2)</f>
        <v>0</v>
      </c>
      <c r="R34" s="178"/>
      <c r="S34" s="178" t="s">
        <v>331</v>
      </c>
      <c r="T34" s="179" t="s">
        <v>332</v>
      </c>
      <c r="U34" s="161">
        <v>0</v>
      </c>
      <c r="V34" s="161">
        <f>ROUND(E34*U34,2)</f>
        <v>0</v>
      </c>
      <c r="W34" s="161"/>
      <c r="X34" s="161" t="s">
        <v>375</v>
      </c>
      <c r="Y34" s="161" t="s">
        <v>334</v>
      </c>
      <c r="Z34" s="151"/>
      <c r="AA34" s="151"/>
      <c r="AB34" s="151"/>
      <c r="AC34" s="151"/>
      <c r="AD34" s="151"/>
      <c r="AE34" s="151"/>
      <c r="AF34" s="151"/>
      <c r="AG34" s="151" t="s">
        <v>1695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2" x14ac:dyDescent="0.2">
      <c r="A35" s="158"/>
      <c r="B35" s="159"/>
      <c r="C35" s="263" t="s">
        <v>4709</v>
      </c>
      <c r="D35" s="264"/>
      <c r="E35" s="264"/>
      <c r="F35" s="264"/>
      <c r="G35" s="264"/>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74" t="s">
        <v>4710</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4711</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4712</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4713</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4714</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3" x14ac:dyDescent="0.2">
      <c r="A41" s="158"/>
      <c r="B41" s="159"/>
      <c r="C41" s="274" t="s">
        <v>4715</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93" t="str">
        <f>C41</f>
        <v>Procesní připojení: Příruba UNI 6"/DN150/150, PP, max. 4bar abs./58psia, vhodná pro NPS 6", Cl.150/DN150 PN16/10K 150, Přesnost +/- 1 mm (0.04 in) včetně ochranné trubky proti zaplavení</v>
      </c>
      <c r="BB41" s="151"/>
      <c r="BC41" s="151"/>
      <c r="BD41" s="151"/>
      <c r="BE41" s="151"/>
      <c r="BF41" s="151"/>
      <c r="BG41" s="151"/>
      <c r="BH41" s="151"/>
    </row>
    <row r="42" spans="1:60" outlineLevel="1" x14ac:dyDescent="0.2">
      <c r="A42" s="173">
        <v>9</v>
      </c>
      <c r="B42" s="174" t="s">
        <v>1760</v>
      </c>
      <c r="C42" s="181" t="s">
        <v>4716</v>
      </c>
      <c r="D42" s="175" t="s">
        <v>1611</v>
      </c>
      <c r="E42" s="176">
        <v>5</v>
      </c>
      <c r="F42" s="177"/>
      <c r="G42" s="178">
        <f>ROUND(E42*F42,2)</f>
        <v>0</v>
      </c>
      <c r="H42" s="177"/>
      <c r="I42" s="178">
        <f>ROUND(E42*H42,2)</f>
        <v>0</v>
      </c>
      <c r="J42" s="177"/>
      <c r="K42" s="178">
        <f>ROUND(E42*J42,2)</f>
        <v>0</v>
      </c>
      <c r="L42" s="178">
        <v>21</v>
      </c>
      <c r="M42" s="178">
        <f>G42*(1+L42/100)</f>
        <v>0</v>
      </c>
      <c r="N42" s="176">
        <v>0</v>
      </c>
      <c r="O42" s="176">
        <f>ROUND(E42*N42,2)</f>
        <v>0</v>
      </c>
      <c r="P42" s="176">
        <v>0</v>
      </c>
      <c r="Q42" s="176">
        <f>ROUND(E42*P42,2)</f>
        <v>0</v>
      </c>
      <c r="R42" s="178"/>
      <c r="S42" s="178" t="s">
        <v>331</v>
      </c>
      <c r="T42" s="179" t="s">
        <v>332</v>
      </c>
      <c r="U42" s="161">
        <v>0</v>
      </c>
      <c r="V42" s="161">
        <f>ROUND(E42*U42,2)</f>
        <v>0</v>
      </c>
      <c r="W42" s="161"/>
      <c r="X42" s="161" t="s">
        <v>375</v>
      </c>
      <c r="Y42" s="161" t="s">
        <v>334</v>
      </c>
      <c r="Z42" s="151"/>
      <c r="AA42" s="151"/>
      <c r="AB42" s="151"/>
      <c r="AC42" s="151"/>
      <c r="AD42" s="151"/>
      <c r="AE42" s="151"/>
      <c r="AF42" s="151"/>
      <c r="AG42" s="151" t="s">
        <v>1695</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2" x14ac:dyDescent="0.2">
      <c r="A43" s="158"/>
      <c r="B43" s="159"/>
      <c r="C43" s="263" t="s">
        <v>4717</v>
      </c>
      <c r="D43" s="264"/>
      <c r="E43" s="264"/>
      <c r="F43" s="264"/>
      <c r="G43" s="264"/>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74" t="s">
        <v>4718</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měřená vzdálenost  0÷7m, napájení 4/20mA dvouvodič, min.IP67, procesní připojení G2“, výložník 800mm – 5ks,</v>
      </c>
      <c r="BB44" s="151"/>
      <c r="BC44" s="151"/>
      <c r="BD44" s="151"/>
      <c r="BE44" s="151"/>
      <c r="BF44" s="151"/>
      <c r="BG44" s="151"/>
      <c r="BH44" s="151"/>
    </row>
    <row r="45" spans="1:60" outlineLevel="3" x14ac:dyDescent="0.2">
      <c r="A45" s="158"/>
      <c r="B45" s="159"/>
      <c r="C45" s="274" t="s">
        <v>4719</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74" t="s">
        <v>4720</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4721</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93" t="str">
        <f>C47</f>
        <v>Včetně software pro nastavení a diagnostiku. vč. Držák senzoru 1000mm, nerez. ocel, 2", Pro montáž 2" senzorů, Materiál: 316Ti,</v>
      </c>
      <c r="BB47" s="151"/>
      <c r="BC47" s="151"/>
      <c r="BD47" s="151"/>
      <c r="BE47" s="151"/>
      <c r="BF47" s="151"/>
      <c r="BG47" s="151"/>
      <c r="BH47" s="151"/>
    </row>
    <row r="48" spans="1:60" outlineLevel="3" x14ac:dyDescent="0.2">
      <c r="A48" s="158"/>
      <c r="B48" s="159"/>
      <c r="C48" s="274" t="s">
        <v>4722</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93" t="str">
        <f>C48</f>
        <v>Použití: montážní držáky, FMR10/20 a Držák na zeď pro výložník, nerez ocel, Materiál: 316Ti., Použití: FDU9x/FDU8x / FMR10/FMR20</v>
      </c>
      <c r="BB48" s="151"/>
      <c r="BC48" s="151"/>
      <c r="BD48" s="151"/>
      <c r="BE48" s="151"/>
      <c r="BF48" s="151"/>
      <c r="BG48" s="151"/>
      <c r="BH48" s="151"/>
    </row>
    <row r="49" spans="1:60" outlineLevel="1" x14ac:dyDescent="0.2">
      <c r="A49" s="173">
        <v>10</v>
      </c>
      <c r="B49" s="174" t="s">
        <v>1762</v>
      </c>
      <c r="C49" s="181" t="s">
        <v>4723</v>
      </c>
      <c r="D49" s="175" t="s">
        <v>1611</v>
      </c>
      <c r="E49" s="176">
        <v>3</v>
      </c>
      <c r="F49" s="177"/>
      <c r="G49" s="178">
        <f>ROUND(E49*F49,2)</f>
        <v>0</v>
      </c>
      <c r="H49" s="177"/>
      <c r="I49" s="178">
        <f>ROUND(E49*H49,2)</f>
        <v>0</v>
      </c>
      <c r="J49" s="177"/>
      <c r="K49" s="178">
        <f>ROUND(E49*J49,2)</f>
        <v>0</v>
      </c>
      <c r="L49" s="178">
        <v>21</v>
      </c>
      <c r="M49" s="178">
        <f>G49*(1+L49/100)</f>
        <v>0</v>
      </c>
      <c r="N49" s="176">
        <v>0</v>
      </c>
      <c r="O49" s="176">
        <f>ROUND(E49*N49,2)</f>
        <v>0</v>
      </c>
      <c r="P49" s="176">
        <v>0</v>
      </c>
      <c r="Q49" s="176">
        <f>ROUND(E49*P49,2)</f>
        <v>0</v>
      </c>
      <c r="R49" s="178"/>
      <c r="S49" s="178" t="s">
        <v>331</v>
      </c>
      <c r="T49" s="179" t="s">
        <v>332</v>
      </c>
      <c r="U49" s="161">
        <v>0</v>
      </c>
      <c r="V49" s="161">
        <f>ROUND(E49*U49,2)</f>
        <v>0</v>
      </c>
      <c r="W49" s="161"/>
      <c r="X49" s="161" t="s">
        <v>375</v>
      </c>
      <c r="Y49" s="161" t="s">
        <v>334</v>
      </c>
      <c r="Z49" s="151"/>
      <c r="AA49" s="151"/>
      <c r="AB49" s="151"/>
      <c r="AC49" s="151"/>
      <c r="AD49" s="151"/>
      <c r="AE49" s="151"/>
      <c r="AF49" s="151"/>
      <c r="AG49" s="151" t="s">
        <v>1695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2" x14ac:dyDescent="0.2">
      <c r="A50" s="158"/>
      <c r="B50" s="159"/>
      <c r="C50" s="263" t="s">
        <v>4724</v>
      </c>
      <c r="D50" s="264"/>
      <c r="E50" s="264"/>
      <c r="F50" s="264"/>
      <c r="G50" s="264"/>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337</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3" x14ac:dyDescent="0.2">
      <c r="A51" s="158"/>
      <c r="B51" s="159"/>
      <c r="C51" s="274" t="s">
        <v>4725</v>
      </c>
      <c r="D51" s="275"/>
      <c r="E51" s="275"/>
      <c r="F51" s="275"/>
      <c r="G51" s="275"/>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337</v>
      </c>
      <c r="AH51" s="151"/>
      <c r="AI51" s="151"/>
      <c r="AJ51" s="151"/>
      <c r="AK51" s="151"/>
      <c r="AL51" s="151"/>
      <c r="AM51" s="151"/>
      <c r="AN51" s="151"/>
      <c r="AO51" s="151"/>
      <c r="AP51" s="151"/>
      <c r="AQ51" s="151"/>
      <c r="AR51" s="151"/>
      <c r="AS51" s="151"/>
      <c r="AT51" s="151"/>
      <c r="AU51" s="151"/>
      <c r="AV51" s="151"/>
      <c r="AW51" s="151"/>
      <c r="AX51" s="151"/>
      <c r="AY51" s="151"/>
      <c r="AZ51" s="151"/>
      <c r="BA51" s="193" t="str">
        <f>C51</f>
        <v>Přírubový magneticko-indukční průtokoměr DN250, pro měření průtoku vody a odpadní vody v nejnáročnějších aplikacích. Korozně odolný kryt převodníku. Krátké zástavbové délky dle DVGW/ISO. Certifikovaná antikorozní ochrana a integrovaný webový server.</v>
      </c>
      <c r="BB51" s="151"/>
      <c r="BC51" s="151"/>
      <c r="BD51" s="151"/>
      <c r="BE51" s="151"/>
      <c r="BF51" s="151"/>
      <c r="BG51" s="151"/>
      <c r="BH51" s="151"/>
    </row>
    <row r="52" spans="1:60" outlineLevel="3" x14ac:dyDescent="0.2">
      <c r="A52" s="158"/>
      <c r="B52" s="159"/>
      <c r="C52" s="274" t="s">
        <v>4726</v>
      </c>
      <c r="D52" s="275"/>
      <c r="E52" s="275"/>
      <c r="F52" s="275"/>
      <c r="G52" s="275"/>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74" t="s">
        <v>4727</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3" x14ac:dyDescent="0.2">
      <c r="A54" s="158"/>
      <c r="B54" s="159"/>
      <c r="C54" s="274" t="s">
        <v>4728</v>
      </c>
      <c r="D54" s="275"/>
      <c r="E54" s="275"/>
      <c r="F54" s="275"/>
      <c r="G54" s="275"/>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74" t="s">
        <v>4729</v>
      </c>
      <c r="D55" s="275"/>
      <c r="E55" s="275"/>
      <c r="F55" s="275"/>
      <c r="G55" s="275"/>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4730</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4731</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4732</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ht="22.5" outlineLevel="3" x14ac:dyDescent="0.2">
      <c r="A59" s="158"/>
      <c r="B59" s="159"/>
      <c r="C59" s="274" t="s">
        <v>4733</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93" t="str">
        <f>C59</f>
        <v>Doba zotavení - několik sekund. V případě zaschnutí nánosu na elektrodách se prodlouží o dobu zvlhnutí nánosu do takové míry, aby elektrody byly vodivě spojené s médiem. Klidový stav je bez média. Přesnost ±0.5 % o.r. ± 1 mm/s (0.04 in/s)</v>
      </c>
      <c r="BB59" s="151"/>
      <c r="BC59" s="151"/>
      <c r="BD59" s="151"/>
      <c r="BE59" s="151"/>
      <c r="BF59" s="151"/>
      <c r="BG59" s="151"/>
      <c r="BH59" s="151"/>
    </row>
    <row r="60" spans="1:60" x14ac:dyDescent="0.2">
      <c r="A60" s="166" t="s">
        <v>326</v>
      </c>
      <c r="B60" s="167" t="s">
        <v>291</v>
      </c>
      <c r="C60" s="180" t="s">
        <v>292</v>
      </c>
      <c r="D60" s="168"/>
      <c r="E60" s="169"/>
      <c r="F60" s="170"/>
      <c r="G60" s="170">
        <f>SUMIF(AG61:AG61,"&lt;&gt;NOR",G61:G61)</f>
        <v>0</v>
      </c>
      <c r="H60" s="170"/>
      <c r="I60" s="170">
        <f>SUM(I61:I61)</f>
        <v>0</v>
      </c>
      <c r="J60" s="170"/>
      <c r="K60" s="170">
        <f>SUM(K61:K61)</f>
        <v>0</v>
      </c>
      <c r="L60" s="170"/>
      <c r="M60" s="170">
        <f>SUM(M61:M61)</f>
        <v>0</v>
      </c>
      <c r="N60" s="169"/>
      <c r="O60" s="169">
        <f>SUM(O61:O61)</f>
        <v>0</v>
      </c>
      <c r="P60" s="169"/>
      <c r="Q60" s="169">
        <f>SUM(Q61:Q61)</f>
        <v>0</v>
      </c>
      <c r="R60" s="170"/>
      <c r="S60" s="170"/>
      <c r="T60" s="171"/>
      <c r="U60" s="165"/>
      <c r="V60" s="165">
        <f>SUM(V61:V61)</f>
        <v>0</v>
      </c>
      <c r="W60" s="165"/>
      <c r="X60" s="165"/>
      <c r="Y60" s="165"/>
      <c r="AG60" t="s">
        <v>327</v>
      </c>
    </row>
    <row r="61" spans="1:60" outlineLevel="1" x14ac:dyDescent="0.2">
      <c r="A61" s="194">
        <v>11</v>
      </c>
      <c r="B61" s="195" t="s">
        <v>4734</v>
      </c>
      <c r="C61" s="206" t="s">
        <v>4735</v>
      </c>
      <c r="D61" s="196" t="s">
        <v>640</v>
      </c>
      <c r="E61" s="197">
        <v>415</v>
      </c>
      <c r="F61" s="198"/>
      <c r="G61" s="199">
        <f>ROUND(E61*F61,2)</f>
        <v>0</v>
      </c>
      <c r="H61" s="198"/>
      <c r="I61" s="199">
        <f>ROUND(E61*H61,2)</f>
        <v>0</v>
      </c>
      <c r="J61" s="198"/>
      <c r="K61" s="199">
        <f>ROUND(E61*J61,2)</f>
        <v>0</v>
      </c>
      <c r="L61" s="199">
        <v>21</v>
      </c>
      <c r="M61" s="199">
        <f>G61*(1+L61/100)</f>
        <v>0</v>
      </c>
      <c r="N61" s="197">
        <v>0</v>
      </c>
      <c r="O61" s="197">
        <f>ROUND(E61*N61,2)</f>
        <v>0</v>
      </c>
      <c r="P61" s="197">
        <v>0</v>
      </c>
      <c r="Q61" s="197">
        <f>ROUND(E61*P61,2)</f>
        <v>0</v>
      </c>
      <c r="R61" s="199"/>
      <c r="S61" s="199" t="s">
        <v>331</v>
      </c>
      <c r="T61" s="200" t="s">
        <v>332</v>
      </c>
      <c r="U61" s="161">
        <v>0</v>
      </c>
      <c r="V61" s="161">
        <f>ROUND(E61*U61,2)</f>
        <v>0</v>
      </c>
      <c r="W61" s="161"/>
      <c r="X61" s="161" t="s">
        <v>375</v>
      </c>
      <c r="Y61" s="161" t="s">
        <v>334</v>
      </c>
      <c r="Z61" s="151"/>
      <c r="AA61" s="151"/>
      <c r="AB61" s="151"/>
      <c r="AC61" s="151"/>
      <c r="AD61" s="151"/>
      <c r="AE61" s="151"/>
      <c r="AF61" s="151"/>
      <c r="AG61" s="151" t="s">
        <v>1695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x14ac:dyDescent="0.2">
      <c r="A62" s="166" t="s">
        <v>326</v>
      </c>
      <c r="B62" s="167" t="s">
        <v>281</v>
      </c>
      <c r="C62" s="180" t="s">
        <v>282</v>
      </c>
      <c r="D62" s="168"/>
      <c r="E62" s="169"/>
      <c r="F62" s="170"/>
      <c r="G62" s="170">
        <f>SUMIF(AG63:AG100,"&lt;&gt;NOR",G63:G100)</f>
        <v>0</v>
      </c>
      <c r="H62" s="170"/>
      <c r="I62" s="170">
        <f>SUM(I63:I100)</f>
        <v>0</v>
      </c>
      <c r="J62" s="170"/>
      <c r="K62" s="170">
        <f>SUM(K63:K100)</f>
        <v>0</v>
      </c>
      <c r="L62" s="170"/>
      <c r="M62" s="170">
        <f>SUM(M63:M100)</f>
        <v>0</v>
      </c>
      <c r="N62" s="169"/>
      <c r="O62" s="169">
        <f>SUM(O63:O100)</f>
        <v>0</v>
      </c>
      <c r="P62" s="169"/>
      <c r="Q62" s="169">
        <f>SUM(Q63:Q100)</f>
        <v>0</v>
      </c>
      <c r="R62" s="170"/>
      <c r="S62" s="170"/>
      <c r="T62" s="171"/>
      <c r="U62" s="165"/>
      <c r="V62" s="165">
        <f>SUM(V63:V100)</f>
        <v>0</v>
      </c>
      <c r="W62" s="165"/>
      <c r="X62" s="165"/>
      <c r="Y62" s="165"/>
      <c r="AG62" t="s">
        <v>327</v>
      </c>
    </row>
    <row r="63" spans="1:60" outlineLevel="1" x14ac:dyDescent="0.2">
      <c r="A63" s="173">
        <v>12</v>
      </c>
      <c r="B63" s="174" t="s">
        <v>1764</v>
      </c>
      <c r="C63" s="181" t="s">
        <v>4736</v>
      </c>
      <c r="D63" s="175" t="s">
        <v>1611</v>
      </c>
      <c r="E63" s="176">
        <v>2</v>
      </c>
      <c r="F63" s="177"/>
      <c r="G63" s="178">
        <f>ROUND(E63*F63,2)</f>
        <v>0</v>
      </c>
      <c r="H63" s="177"/>
      <c r="I63" s="178">
        <f>ROUND(E63*H63,2)</f>
        <v>0</v>
      </c>
      <c r="J63" s="177"/>
      <c r="K63" s="178">
        <f>ROUND(E63*J63,2)</f>
        <v>0</v>
      </c>
      <c r="L63" s="178">
        <v>21</v>
      </c>
      <c r="M63" s="178">
        <f>G63*(1+L63/100)</f>
        <v>0</v>
      </c>
      <c r="N63" s="176">
        <v>0</v>
      </c>
      <c r="O63" s="176">
        <f>ROUND(E63*N63,2)</f>
        <v>0</v>
      </c>
      <c r="P63" s="176">
        <v>0</v>
      </c>
      <c r="Q63" s="176">
        <f>ROUND(E63*P63,2)</f>
        <v>0</v>
      </c>
      <c r="R63" s="178"/>
      <c r="S63" s="178" t="s">
        <v>331</v>
      </c>
      <c r="T63" s="179" t="s">
        <v>332</v>
      </c>
      <c r="U63" s="161">
        <v>0</v>
      </c>
      <c r="V63" s="161">
        <f>ROUND(E63*U63,2)</f>
        <v>0</v>
      </c>
      <c r="W63" s="161"/>
      <c r="X63" s="161" t="s">
        <v>375</v>
      </c>
      <c r="Y63" s="161" t="s">
        <v>334</v>
      </c>
      <c r="Z63" s="151"/>
      <c r="AA63" s="151"/>
      <c r="AB63" s="151"/>
      <c r="AC63" s="151"/>
      <c r="AD63" s="151"/>
      <c r="AE63" s="151"/>
      <c r="AF63" s="151"/>
      <c r="AG63" s="151" t="s">
        <v>1695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2" x14ac:dyDescent="0.2">
      <c r="A64" s="158"/>
      <c r="B64" s="159"/>
      <c r="C64" s="263" t="s">
        <v>4737</v>
      </c>
      <c r="D64" s="264"/>
      <c r="E64" s="264"/>
      <c r="F64" s="264"/>
      <c r="G64" s="264"/>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74" t="s">
        <v>4738</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4739</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4740</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74" t="s">
        <v>4741</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3" x14ac:dyDescent="0.2">
      <c r="A69" s="158"/>
      <c r="B69" s="159"/>
      <c r="C69" s="274" t="s">
        <v>4742</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3" x14ac:dyDescent="0.2">
      <c r="A70" s="158"/>
      <c r="B70" s="159"/>
      <c r="C70" s="274" t="s">
        <v>4743</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3">
        <v>13</v>
      </c>
      <c r="B71" s="174" t="s">
        <v>4744</v>
      </c>
      <c r="C71" s="181" t="s">
        <v>4736</v>
      </c>
      <c r="D71" s="175" t="s">
        <v>1611</v>
      </c>
      <c r="E71" s="176">
        <v>1</v>
      </c>
      <c r="F71" s="177"/>
      <c r="G71" s="178">
        <f>ROUND(E71*F71,2)</f>
        <v>0</v>
      </c>
      <c r="H71" s="177"/>
      <c r="I71" s="178">
        <f>ROUND(E71*H71,2)</f>
        <v>0</v>
      </c>
      <c r="J71" s="177"/>
      <c r="K71" s="178">
        <f>ROUND(E71*J71,2)</f>
        <v>0</v>
      </c>
      <c r="L71" s="178">
        <v>21</v>
      </c>
      <c r="M71" s="178">
        <f>G71*(1+L71/100)</f>
        <v>0</v>
      </c>
      <c r="N71" s="176">
        <v>0</v>
      </c>
      <c r="O71" s="176">
        <f>ROUND(E71*N71,2)</f>
        <v>0</v>
      </c>
      <c r="P71" s="176">
        <v>0</v>
      </c>
      <c r="Q71" s="176">
        <f>ROUND(E71*P71,2)</f>
        <v>0</v>
      </c>
      <c r="R71" s="178"/>
      <c r="S71" s="178" t="s">
        <v>331</v>
      </c>
      <c r="T71" s="179" t="s">
        <v>332</v>
      </c>
      <c r="U71" s="161">
        <v>0</v>
      </c>
      <c r="V71" s="161">
        <f>ROUND(E71*U71,2)</f>
        <v>0</v>
      </c>
      <c r="W71" s="161"/>
      <c r="X71" s="161" t="s">
        <v>375</v>
      </c>
      <c r="Y71" s="161" t="s">
        <v>334</v>
      </c>
      <c r="Z71" s="151"/>
      <c r="AA71" s="151"/>
      <c r="AB71" s="151"/>
      <c r="AC71" s="151"/>
      <c r="AD71" s="151"/>
      <c r="AE71" s="151"/>
      <c r="AF71" s="151"/>
      <c r="AG71" s="151" t="s">
        <v>1695</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2" x14ac:dyDescent="0.2">
      <c r="A72" s="158"/>
      <c r="B72" s="159"/>
      <c r="C72" s="263" t="s">
        <v>4745</v>
      </c>
      <c r="D72" s="264"/>
      <c r="E72" s="264"/>
      <c r="F72" s="264"/>
      <c r="G72" s="264"/>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74" t="s">
        <v>4746</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3" x14ac:dyDescent="0.2">
      <c r="A74" s="158"/>
      <c r="B74" s="159"/>
      <c r="C74" s="274" t="s">
        <v>4739</v>
      </c>
      <c r="D74" s="275"/>
      <c r="E74" s="275"/>
      <c r="F74" s="275"/>
      <c r="G74" s="275"/>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337</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3" x14ac:dyDescent="0.2">
      <c r="A75" s="158"/>
      <c r="B75" s="159"/>
      <c r="C75" s="274" t="s">
        <v>4740</v>
      </c>
      <c r="D75" s="275"/>
      <c r="E75" s="275"/>
      <c r="F75" s="275"/>
      <c r="G75" s="275"/>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3" x14ac:dyDescent="0.2">
      <c r="A76" s="158"/>
      <c r="B76" s="159"/>
      <c r="C76" s="274" t="s">
        <v>4741</v>
      </c>
      <c r="D76" s="275"/>
      <c r="E76" s="275"/>
      <c r="F76" s="275"/>
      <c r="G76" s="275"/>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4742</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4747</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74" t="s">
        <v>4748</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3" x14ac:dyDescent="0.2">
      <c r="A80" s="158"/>
      <c r="B80" s="159"/>
      <c r="C80" s="274" t="s">
        <v>4749</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3" x14ac:dyDescent="0.2">
      <c r="A81" s="158"/>
      <c r="B81" s="159"/>
      <c r="C81" s="274" t="s">
        <v>4750</v>
      </c>
      <c r="D81" s="275"/>
      <c r="E81" s="275"/>
      <c r="F81" s="275"/>
      <c r="G81" s="275"/>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337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3">
        <v>14</v>
      </c>
      <c r="B82" s="174" t="s">
        <v>4751</v>
      </c>
      <c r="C82" s="181" t="s">
        <v>4752</v>
      </c>
      <c r="D82" s="175" t="s">
        <v>1611</v>
      </c>
      <c r="E82" s="176">
        <v>3</v>
      </c>
      <c r="F82" s="177"/>
      <c r="G82" s="178">
        <f>ROUND(E82*F82,2)</f>
        <v>0</v>
      </c>
      <c r="H82" s="177"/>
      <c r="I82" s="178">
        <f>ROUND(E82*H82,2)</f>
        <v>0</v>
      </c>
      <c r="J82" s="177"/>
      <c r="K82" s="178">
        <f>ROUND(E82*J82,2)</f>
        <v>0</v>
      </c>
      <c r="L82" s="178">
        <v>21</v>
      </c>
      <c r="M82" s="178">
        <f>G82*(1+L82/100)</f>
        <v>0</v>
      </c>
      <c r="N82" s="176">
        <v>0</v>
      </c>
      <c r="O82" s="176">
        <f>ROUND(E82*N82,2)</f>
        <v>0</v>
      </c>
      <c r="P82" s="176">
        <v>0</v>
      </c>
      <c r="Q82" s="176">
        <f>ROUND(E82*P82,2)</f>
        <v>0</v>
      </c>
      <c r="R82" s="178"/>
      <c r="S82" s="178" t="s">
        <v>331</v>
      </c>
      <c r="T82" s="179" t="s">
        <v>332</v>
      </c>
      <c r="U82" s="161">
        <v>0</v>
      </c>
      <c r="V82" s="161">
        <f>ROUND(E82*U82,2)</f>
        <v>0</v>
      </c>
      <c r="W82" s="161"/>
      <c r="X82" s="161" t="s">
        <v>375</v>
      </c>
      <c r="Y82" s="161" t="s">
        <v>334</v>
      </c>
      <c r="Z82" s="151"/>
      <c r="AA82" s="151"/>
      <c r="AB82" s="151"/>
      <c r="AC82" s="151"/>
      <c r="AD82" s="151"/>
      <c r="AE82" s="151"/>
      <c r="AF82" s="151"/>
      <c r="AG82" s="151" t="s">
        <v>1695</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2" x14ac:dyDescent="0.2">
      <c r="A83" s="158"/>
      <c r="B83" s="159"/>
      <c r="C83" s="263" t="s">
        <v>4753</v>
      </c>
      <c r="D83" s="264"/>
      <c r="E83" s="264"/>
      <c r="F83" s="264"/>
      <c r="G83" s="264"/>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74" t="s">
        <v>4754</v>
      </c>
      <c r="D84" s="275"/>
      <c r="E84" s="275"/>
      <c r="F84" s="275"/>
      <c r="G84" s="275"/>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337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3" x14ac:dyDescent="0.2">
      <c r="A85" s="158"/>
      <c r="B85" s="159"/>
      <c r="C85" s="274" t="s">
        <v>4755</v>
      </c>
      <c r="D85" s="275"/>
      <c r="E85" s="275"/>
      <c r="F85" s="275"/>
      <c r="G85" s="275"/>
      <c r="H85" s="161"/>
      <c r="I85" s="161"/>
      <c r="J85" s="161"/>
      <c r="K85" s="161"/>
      <c r="L85" s="161"/>
      <c r="M85" s="161"/>
      <c r="N85" s="160"/>
      <c r="O85" s="160"/>
      <c r="P85" s="160"/>
      <c r="Q85" s="160"/>
      <c r="R85" s="161"/>
      <c r="S85" s="161"/>
      <c r="T85" s="161"/>
      <c r="U85" s="161"/>
      <c r="V85" s="161"/>
      <c r="W85" s="161"/>
      <c r="X85" s="161"/>
      <c r="Y85" s="161"/>
      <c r="Z85" s="151"/>
      <c r="AA85" s="151"/>
      <c r="AB85" s="151"/>
      <c r="AC85" s="151"/>
      <c r="AD85" s="151"/>
      <c r="AE85" s="151"/>
      <c r="AF85" s="151"/>
      <c r="AG85" s="151" t="s">
        <v>337</v>
      </c>
      <c r="AH85" s="151"/>
      <c r="AI85" s="151"/>
      <c r="AJ85" s="151"/>
      <c r="AK85" s="151"/>
      <c r="AL85" s="151"/>
      <c r="AM85" s="151"/>
      <c r="AN85" s="151"/>
      <c r="AO85" s="151"/>
      <c r="AP85" s="151"/>
      <c r="AQ85" s="151"/>
      <c r="AR85" s="151"/>
      <c r="AS85" s="151"/>
      <c r="AT85" s="151"/>
      <c r="AU85" s="151"/>
      <c r="AV85" s="151"/>
      <c r="AW85" s="151"/>
      <c r="AX85" s="151"/>
      <c r="AY85" s="151"/>
      <c r="AZ85" s="151"/>
      <c r="BA85" s="193" t="str">
        <f>C85</f>
        <v>Neselektivně žhavené polovodičové čidlo, reagující na přítomnost široké řady hořlavých plynů nebo par. Kalibrací pomocí požadované konkrétní hlídané látky se dosahuje přesného nastavení pro jednotlivé aplikace. Napájení 12VDC +/- 10% / 130mA. Krytí IP20 .</v>
      </c>
      <c r="BB85" s="151"/>
      <c r="BC85" s="151"/>
      <c r="BD85" s="151"/>
      <c r="BE85" s="151"/>
      <c r="BF85" s="151"/>
      <c r="BG85" s="151"/>
      <c r="BH85" s="151"/>
    </row>
    <row r="86" spans="1:60" ht="45" outlineLevel="3" x14ac:dyDescent="0.2">
      <c r="A86" s="158"/>
      <c r="B86" s="159"/>
      <c r="C86" s="274" t="s">
        <v>4756</v>
      </c>
      <c r="D86" s="275"/>
      <c r="E86" s="275"/>
      <c r="F86" s="275"/>
      <c r="G86" s="275"/>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93" t="str">
        <f>C86</f>
        <v>Výstup: dvoustavový (nastavená koncentrace je, resp. není překročena). Dva samostatné výstupy pro dvě odlišné úrovně koncentrace. Výstupním prvkem je u obou úrovní spínací tranzistor s otevřeným kolektorem (60 V/0,3 A). Zahřívací doba cca 40 sec. Standardně nastavená úroveň signalizace (jiné nastavení je možné po dohodě se zákazníkem) 20% LEL pro stupeň II a 10% LEL pro stupeň I. Max. měřicí rozsah do cca 50% LEL (podle čidla). Doba odezvy do 10 sec.</v>
      </c>
      <c r="BB86" s="151"/>
      <c r="BC86" s="151"/>
      <c r="BD86" s="151"/>
      <c r="BE86" s="151"/>
      <c r="BF86" s="151"/>
      <c r="BG86" s="151"/>
      <c r="BH86" s="151"/>
    </row>
    <row r="87" spans="1:60" ht="33.75" outlineLevel="3" x14ac:dyDescent="0.2">
      <c r="A87" s="158"/>
      <c r="B87" s="159"/>
      <c r="C87" s="274" t="s">
        <v>4757</v>
      </c>
      <c r="D87" s="275"/>
      <c r="E87" s="275"/>
      <c r="F87" s="275"/>
      <c r="G87" s="275"/>
      <c r="H87" s="161"/>
      <c r="I87" s="161"/>
      <c r="J87" s="161"/>
      <c r="K87" s="161"/>
      <c r="L87" s="161"/>
      <c r="M87" s="161"/>
      <c r="N87" s="160"/>
      <c r="O87" s="160"/>
      <c r="P87" s="160"/>
      <c r="Q87" s="160"/>
      <c r="R87" s="161"/>
      <c r="S87" s="161"/>
      <c r="T87" s="161"/>
      <c r="U87" s="161"/>
      <c r="V87" s="161"/>
      <c r="W87" s="161"/>
      <c r="X87" s="161"/>
      <c r="Y87" s="161"/>
      <c r="Z87" s="151"/>
      <c r="AA87" s="151"/>
      <c r="AB87" s="151"/>
      <c r="AC87" s="151"/>
      <c r="AD87" s="151"/>
      <c r="AE87" s="151"/>
      <c r="AF87" s="151"/>
      <c r="AG87" s="151" t="s">
        <v>337</v>
      </c>
      <c r="AH87" s="151"/>
      <c r="AI87" s="151"/>
      <c r="AJ87" s="151"/>
      <c r="AK87" s="151"/>
      <c r="AL87" s="151"/>
      <c r="AM87" s="151"/>
      <c r="AN87" s="151"/>
      <c r="AO87" s="151"/>
      <c r="AP87" s="151"/>
      <c r="AQ87" s="151"/>
      <c r="AR87" s="151"/>
      <c r="AS87" s="151"/>
      <c r="AT87" s="151"/>
      <c r="AU87" s="151"/>
      <c r="AV87" s="151"/>
      <c r="AW87" s="151"/>
      <c r="AX87" s="151"/>
      <c r="AY87" s="151"/>
      <c r="AZ87" s="151"/>
      <c r="BA87" s="193" t="str">
        <f>C87</f>
        <v>Podmínky provozu -5 až 50 st. C, 95 až 105 kPa, 5 až 95% RH. Pracovní prostředí bez nebezpečí výbuchu. Skladovací teplota -20 až 50° C/ nekondenzující vlhkost. Rozměry bez držáku 104x64x35 mm . Připojení detektoru vícežilový (4) kabel prům. 5mm, pro vzdálenost &gt; 5m použít stíněný typ.</v>
      </c>
      <c r="BB87" s="151"/>
      <c r="BC87" s="151"/>
      <c r="BD87" s="151"/>
      <c r="BE87" s="151"/>
      <c r="BF87" s="151"/>
      <c r="BG87" s="151"/>
      <c r="BH87" s="151"/>
    </row>
    <row r="88" spans="1:60" outlineLevel="1" x14ac:dyDescent="0.2">
      <c r="A88" s="173">
        <v>15</v>
      </c>
      <c r="B88" s="174" t="s">
        <v>4758</v>
      </c>
      <c r="C88" s="181" t="s">
        <v>4759</v>
      </c>
      <c r="D88" s="175" t="s">
        <v>1611</v>
      </c>
      <c r="E88" s="176">
        <v>1</v>
      </c>
      <c r="F88" s="177"/>
      <c r="G88" s="178">
        <f>ROUND(E88*F88,2)</f>
        <v>0</v>
      </c>
      <c r="H88" s="177"/>
      <c r="I88" s="178">
        <f>ROUND(E88*H88,2)</f>
        <v>0</v>
      </c>
      <c r="J88" s="177"/>
      <c r="K88" s="178">
        <f>ROUND(E88*J88,2)</f>
        <v>0</v>
      </c>
      <c r="L88" s="178">
        <v>21</v>
      </c>
      <c r="M88" s="178">
        <f>G88*(1+L88/100)</f>
        <v>0</v>
      </c>
      <c r="N88" s="176">
        <v>0</v>
      </c>
      <c r="O88" s="176">
        <f>ROUND(E88*N88,2)</f>
        <v>0</v>
      </c>
      <c r="P88" s="176">
        <v>0</v>
      </c>
      <c r="Q88" s="176">
        <f>ROUND(E88*P88,2)</f>
        <v>0</v>
      </c>
      <c r="R88" s="178"/>
      <c r="S88" s="178" t="s">
        <v>331</v>
      </c>
      <c r="T88" s="179" t="s">
        <v>332</v>
      </c>
      <c r="U88" s="161">
        <v>0</v>
      </c>
      <c r="V88" s="161">
        <f>ROUND(E88*U88,2)</f>
        <v>0</v>
      </c>
      <c r="W88" s="161"/>
      <c r="X88" s="161" t="s">
        <v>375</v>
      </c>
      <c r="Y88" s="161" t="s">
        <v>334</v>
      </c>
      <c r="Z88" s="151"/>
      <c r="AA88" s="151"/>
      <c r="AB88" s="151"/>
      <c r="AC88" s="151"/>
      <c r="AD88" s="151"/>
      <c r="AE88" s="151"/>
      <c r="AF88" s="151"/>
      <c r="AG88" s="151" t="s">
        <v>1695</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2" x14ac:dyDescent="0.2">
      <c r="A89" s="158"/>
      <c r="B89" s="159"/>
      <c r="C89" s="263" t="s">
        <v>4760</v>
      </c>
      <c r="D89" s="264"/>
      <c r="E89" s="264"/>
      <c r="F89" s="264"/>
      <c r="G89" s="264"/>
      <c r="H89" s="161"/>
      <c r="I89" s="161"/>
      <c r="J89" s="161"/>
      <c r="K89" s="161"/>
      <c r="L89" s="161"/>
      <c r="M89" s="161"/>
      <c r="N89" s="160"/>
      <c r="O89" s="160"/>
      <c r="P89" s="160"/>
      <c r="Q89" s="160"/>
      <c r="R89" s="161"/>
      <c r="S89" s="161"/>
      <c r="T89" s="161"/>
      <c r="U89" s="161"/>
      <c r="V89" s="161"/>
      <c r="W89" s="161"/>
      <c r="X89" s="161"/>
      <c r="Y89" s="161"/>
      <c r="Z89" s="151"/>
      <c r="AA89" s="151"/>
      <c r="AB89" s="151"/>
      <c r="AC89" s="151"/>
      <c r="AD89" s="151"/>
      <c r="AE89" s="151"/>
      <c r="AF89" s="151"/>
      <c r="AG89" s="151" t="s">
        <v>337</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3" x14ac:dyDescent="0.2">
      <c r="A90" s="158"/>
      <c r="B90" s="159"/>
      <c r="C90" s="274" t="s">
        <v>4761</v>
      </c>
      <c r="D90" s="275"/>
      <c r="E90" s="275"/>
      <c r="F90" s="275"/>
      <c r="G90" s="275"/>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93" t="str">
        <f>C90</f>
        <v>Snímání dvou hladin s diferencí max. 5 m ve vrtech od průměru 80 mm. S kabelem délky 10+5m. Sondy se připevní vázacími páskami na potrubí ve vrtu.</v>
      </c>
      <c r="BB90" s="151"/>
      <c r="BC90" s="151"/>
      <c r="BD90" s="151"/>
      <c r="BE90" s="151"/>
      <c r="BF90" s="151"/>
      <c r="BG90" s="151"/>
      <c r="BH90" s="151"/>
    </row>
    <row r="91" spans="1:60" ht="45" outlineLevel="3" x14ac:dyDescent="0.2">
      <c r="A91" s="158"/>
      <c r="B91" s="159"/>
      <c r="C91" s="274" t="s">
        <v>4762</v>
      </c>
      <c r="D91" s="275"/>
      <c r="E91" s="275"/>
      <c r="F91" s="275"/>
      <c r="G91" s="275"/>
      <c r="H91" s="161"/>
      <c r="I91" s="161"/>
      <c r="J91" s="161"/>
      <c r="K91" s="161"/>
      <c r="L91" s="161"/>
      <c r="M91" s="161"/>
      <c r="N91" s="160"/>
      <c r="O91" s="160"/>
      <c r="P91" s="160"/>
      <c r="Q91" s="160"/>
      <c r="R91" s="161"/>
      <c r="S91" s="161"/>
      <c r="T91" s="161"/>
      <c r="U91" s="161"/>
      <c r="V91" s="161"/>
      <c r="W91" s="161"/>
      <c r="X91" s="161"/>
      <c r="Y91" s="161"/>
      <c r="Z91" s="151"/>
      <c r="AA91" s="151"/>
      <c r="AB91" s="151"/>
      <c r="AC91" s="151"/>
      <c r="AD91" s="151"/>
      <c r="AE91" s="151"/>
      <c r="AF91" s="151"/>
      <c r="AG91" s="151" t="s">
        <v>337</v>
      </c>
      <c r="AH91" s="151"/>
      <c r="AI91" s="151"/>
      <c r="AJ91" s="151"/>
      <c r="AK91" s="151"/>
      <c r="AL91" s="151"/>
      <c r="AM91" s="151"/>
      <c r="AN91" s="151"/>
      <c r="AO91" s="151"/>
      <c r="AP91" s="151"/>
      <c r="AQ91" s="151"/>
      <c r="AR91" s="151"/>
      <c r="AS91" s="151"/>
      <c r="AT91" s="151"/>
      <c r="AU91" s="151"/>
      <c r="AV91" s="151"/>
      <c r="AW91" s="151"/>
      <c r="AX91" s="151"/>
      <c r="AY91" s="151"/>
      <c r="AZ91" s="151"/>
      <c r="BA91" s="193" t="str">
        <f>C91</f>
        <v>Typ kabelu:třížilový flexibilní 3x0,5 mm2 atestovaný do pitné vody. Průměr kabelu s izolací:5 mm. Max. provozní teplota:60° C (krátkodobě). Materiál elektrod:nerez ocel AISI 316L. Materiál obalu:TABOREN. Rozměry sondy:29x54x105 mm, Snímač hladiny. Ochrana třífázových čerpadel proti chodu bez vody nebo jejich automatické ovládání. Automatické ovládání čerpadla připojením dvou sond, jejichž vzdálenost určuje spínací diferenci, nebo dvojité sondy. Napájecí napětí: 230 V AC</v>
      </c>
      <c r="BB91" s="151"/>
      <c r="BC91" s="151"/>
      <c r="BD91" s="151"/>
      <c r="BE91" s="151"/>
      <c r="BF91" s="151"/>
      <c r="BG91" s="151"/>
      <c r="BH91" s="151"/>
    </row>
    <row r="92" spans="1:60" ht="22.5" outlineLevel="3" x14ac:dyDescent="0.2">
      <c r="A92" s="158"/>
      <c r="B92" s="159"/>
      <c r="C92" s="274" t="s">
        <v>4763</v>
      </c>
      <c r="D92" s="275"/>
      <c r="E92" s="275"/>
      <c r="F92" s="275"/>
      <c r="G92" s="275"/>
      <c r="H92" s="161"/>
      <c r="I92" s="161"/>
      <c r="J92" s="161"/>
      <c r="K92" s="161"/>
      <c r="L92" s="161"/>
      <c r="M92" s="161"/>
      <c r="N92" s="160"/>
      <c r="O92" s="160"/>
      <c r="P92" s="160"/>
      <c r="Q92" s="160"/>
      <c r="R92" s="161"/>
      <c r="S92" s="161"/>
      <c r="T92" s="161"/>
      <c r="U92" s="161"/>
      <c r="V92" s="161"/>
      <c r="W92" s="161"/>
      <c r="X92" s="161"/>
      <c r="Y92" s="161"/>
      <c r="Z92" s="151"/>
      <c r="AA92" s="151"/>
      <c r="AB92" s="151"/>
      <c r="AC92" s="151"/>
      <c r="AD92" s="151"/>
      <c r="AE92" s="151"/>
      <c r="AF92" s="151"/>
      <c r="AG92" s="151" t="s">
        <v>337</v>
      </c>
      <c r="AH92" s="151"/>
      <c r="AI92" s="151"/>
      <c r="AJ92" s="151"/>
      <c r="AK92" s="151"/>
      <c r="AL92" s="151"/>
      <c r="AM92" s="151"/>
      <c r="AN92" s="151"/>
      <c r="AO92" s="151"/>
      <c r="AP92" s="151"/>
      <c r="AQ92" s="151"/>
      <c r="AR92" s="151"/>
      <c r="AS92" s="151"/>
      <c r="AT92" s="151"/>
      <c r="AU92" s="151"/>
      <c r="AV92" s="151"/>
      <c r="AW92" s="151"/>
      <c r="AX92" s="151"/>
      <c r="AY92" s="151"/>
      <c r="AZ92" s="151"/>
      <c r="BA92" s="193" t="str">
        <f>C92</f>
        <v>Příkon: 9 W, Výstup: 3f stykač, Zatížení kontaktů: 400V / 4kW, Napětí / proud na sondě: 12 V AC / 0,6 mA, Vstupní citlivost: cca 35 kOhm, Signalizace: LED diodou, Rozměry:164x119x77 mm, Hmotnost: 0,7 kg, Materiál obalu: plast (PP), Krytí: IP55</v>
      </c>
      <c r="BB92" s="151"/>
      <c r="BC92" s="151"/>
      <c r="BD92" s="151"/>
      <c r="BE92" s="151"/>
      <c r="BF92" s="151"/>
      <c r="BG92" s="151"/>
      <c r="BH92" s="151"/>
    </row>
    <row r="93" spans="1:60" outlineLevel="1" x14ac:dyDescent="0.2">
      <c r="A93" s="173">
        <v>16</v>
      </c>
      <c r="B93" s="174" t="s">
        <v>4764</v>
      </c>
      <c r="C93" s="181" t="s">
        <v>4765</v>
      </c>
      <c r="D93" s="175" t="s">
        <v>1611</v>
      </c>
      <c r="E93" s="176">
        <v>5</v>
      </c>
      <c r="F93" s="177"/>
      <c r="G93" s="178">
        <f>ROUND(E93*F93,2)</f>
        <v>0</v>
      </c>
      <c r="H93" s="177"/>
      <c r="I93" s="178">
        <f>ROUND(E93*H93,2)</f>
        <v>0</v>
      </c>
      <c r="J93" s="177"/>
      <c r="K93" s="178">
        <f>ROUND(E93*J93,2)</f>
        <v>0</v>
      </c>
      <c r="L93" s="178">
        <v>21</v>
      </c>
      <c r="M93" s="178">
        <f>G93*(1+L93/100)</f>
        <v>0</v>
      </c>
      <c r="N93" s="176">
        <v>0</v>
      </c>
      <c r="O93" s="176">
        <f>ROUND(E93*N93,2)</f>
        <v>0</v>
      </c>
      <c r="P93" s="176">
        <v>0</v>
      </c>
      <c r="Q93" s="176">
        <f>ROUND(E93*P93,2)</f>
        <v>0</v>
      </c>
      <c r="R93" s="178"/>
      <c r="S93" s="178" t="s">
        <v>331</v>
      </c>
      <c r="T93" s="179" t="s">
        <v>332</v>
      </c>
      <c r="U93" s="161">
        <v>0</v>
      </c>
      <c r="V93" s="161">
        <f>ROUND(E93*U93,2)</f>
        <v>0</v>
      </c>
      <c r="W93" s="161"/>
      <c r="X93" s="161" t="s">
        <v>375</v>
      </c>
      <c r="Y93" s="161" t="s">
        <v>334</v>
      </c>
      <c r="Z93" s="151"/>
      <c r="AA93" s="151"/>
      <c r="AB93" s="151"/>
      <c r="AC93" s="151"/>
      <c r="AD93" s="151"/>
      <c r="AE93" s="151"/>
      <c r="AF93" s="151"/>
      <c r="AG93" s="151" t="s">
        <v>1695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2" x14ac:dyDescent="0.2">
      <c r="A94" s="158"/>
      <c r="B94" s="159"/>
      <c r="C94" s="263" t="s">
        <v>4766</v>
      </c>
      <c r="D94" s="264"/>
      <c r="E94" s="264"/>
      <c r="F94" s="264"/>
      <c r="G94" s="264"/>
      <c r="H94" s="161"/>
      <c r="I94" s="161"/>
      <c r="J94" s="161"/>
      <c r="K94" s="161"/>
      <c r="L94" s="161"/>
      <c r="M94" s="161"/>
      <c r="N94" s="160"/>
      <c r="O94" s="160"/>
      <c r="P94" s="160"/>
      <c r="Q94" s="160"/>
      <c r="R94" s="161"/>
      <c r="S94" s="161"/>
      <c r="T94" s="161"/>
      <c r="U94" s="161"/>
      <c r="V94" s="161"/>
      <c r="W94" s="161"/>
      <c r="X94" s="161"/>
      <c r="Y94" s="161"/>
      <c r="Z94" s="151"/>
      <c r="AA94" s="151"/>
      <c r="AB94" s="151"/>
      <c r="AC94" s="151"/>
      <c r="AD94" s="151"/>
      <c r="AE94" s="151"/>
      <c r="AF94" s="151"/>
      <c r="AG94" s="151" t="s">
        <v>337</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67.5" outlineLevel="3" x14ac:dyDescent="0.2">
      <c r="A95" s="158"/>
      <c r="B95" s="159"/>
      <c r="C95" s="274" t="s">
        <v>4767</v>
      </c>
      <c r="D95" s="275"/>
      <c r="E95" s="275"/>
      <c r="F95" s="275"/>
      <c r="G95" s="275"/>
      <c r="H95" s="161"/>
      <c r="I95" s="161"/>
      <c r="J95" s="161"/>
      <c r="K95" s="161"/>
      <c r="L95" s="161"/>
      <c r="M95" s="161"/>
      <c r="N95" s="160"/>
      <c r="O95" s="160"/>
      <c r="P95" s="160"/>
      <c r="Q95" s="160"/>
      <c r="R95" s="161"/>
      <c r="S95" s="161"/>
      <c r="T95" s="161"/>
      <c r="U95" s="161"/>
      <c r="V95" s="161"/>
      <c r="W95" s="161"/>
      <c r="X95" s="161"/>
      <c r="Y95" s="161"/>
      <c r="Z95" s="151"/>
      <c r="AA95" s="151"/>
      <c r="AB95" s="151"/>
      <c r="AC95" s="151"/>
      <c r="AD95" s="151"/>
      <c r="AE95" s="151"/>
      <c r="AF95" s="151"/>
      <c r="AG95" s="151" t="s">
        <v>337</v>
      </c>
      <c r="AH95" s="151"/>
      <c r="AI95" s="151"/>
      <c r="AJ95" s="151"/>
      <c r="AK95" s="151"/>
      <c r="AL95" s="151"/>
      <c r="AM95" s="151"/>
      <c r="AN95" s="151"/>
      <c r="AO95" s="151"/>
      <c r="AP95" s="151"/>
      <c r="AQ95" s="151"/>
      <c r="AR95" s="151"/>
      <c r="AS95" s="151"/>
      <c r="AT95" s="151"/>
      <c r="AU95" s="151"/>
      <c r="AV95" s="151"/>
      <c r="AW95" s="151"/>
      <c r="AX95" s="151"/>
      <c r="AY95" s="151"/>
      <c r="AZ95" s="151"/>
      <c r="BA95" s="193" t="str">
        <f>C95</f>
        <v>Provedení válcový M30. Typ výstupního signálu- diskrétní. Metoda připojení- 3 vodiče. Okolní teplota -25… +85 °C. Provedení nerezová ocel316L.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v>
      </c>
      <c r="BB95" s="151"/>
      <c r="BC95" s="151"/>
      <c r="BD95" s="151"/>
      <c r="BE95" s="151"/>
      <c r="BF95" s="151"/>
      <c r="BG95" s="151"/>
      <c r="BH95" s="151"/>
    </row>
    <row r="96" spans="1:60" outlineLevel="1" x14ac:dyDescent="0.2">
      <c r="A96" s="173">
        <v>17</v>
      </c>
      <c r="B96" s="174" t="s">
        <v>4768</v>
      </c>
      <c r="C96" s="181" t="s">
        <v>4769</v>
      </c>
      <c r="D96" s="175" t="s">
        <v>1611</v>
      </c>
      <c r="E96" s="176">
        <v>5</v>
      </c>
      <c r="F96" s="177"/>
      <c r="G96" s="178">
        <f>ROUND(E96*F96,2)</f>
        <v>0</v>
      </c>
      <c r="H96" s="177"/>
      <c r="I96" s="178">
        <f>ROUND(E96*H96,2)</f>
        <v>0</v>
      </c>
      <c r="J96" s="177"/>
      <c r="K96" s="178">
        <f>ROUND(E96*J96,2)</f>
        <v>0</v>
      </c>
      <c r="L96" s="178">
        <v>21</v>
      </c>
      <c r="M96" s="178">
        <f>G96*(1+L96/100)</f>
        <v>0</v>
      </c>
      <c r="N96" s="176">
        <v>0</v>
      </c>
      <c r="O96" s="176">
        <f>ROUND(E96*N96,2)</f>
        <v>0</v>
      </c>
      <c r="P96" s="176">
        <v>0</v>
      </c>
      <c r="Q96" s="176">
        <f>ROUND(E96*P96,2)</f>
        <v>0</v>
      </c>
      <c r="R96" s="178"/>
      <c r="S96" s="178" t="s">
        <v>331</v>
      </c>
      <c r="T96" s="179" t="s">
        <v>332</v>
      </c>
      <c r="U96" s="161">
        <v>0</v>
      </c>
      <c r="V96" s="161">
        <f>ROUND(E96*U96,2)</f>
        <v>0</v>
      </c>
      <c r="W96" s="161"/>
      <c r="X96" s="161" t="s">
        <v>375</v>
      </c>
      <c r="Y96" s="161" t="s">
        <v>334</v>
      </c>
      <c r="Z96" s="151"/>
      <c r="AA96" s="151"/>
      <c r="AB96" s="151"/>
      <c r="AC96" s="151"/>
      <c r="AD96" s="151"/>
      <c r="AE96" s="151"/>
      <c r="AF96" s="151"/>
      <c r="AG96" s="151" t="s">
        <v>1695</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2" x14ac:dyDescent="0.2">
      <c r="A97" s="158"/>
      <c r="B97" s="159"/>
      <c r="C97" s="263" t="s">
        <v>4770</v>
      </c>
      <c r="D97" s="264"/>
      <c r="E97" s="264"/>
      <c r="F97" s="264"/>
      <c r="G97" s="264"/>
      <c r="H97" s="161"/>
      <c r="I97" s="161"/>
      <c r="J97" s="161"/>
      <c r="K97" s="161"/>
      <c r="L97" s="161"/>
      <c r="M97" s="161"/>
      <c r="N97" s="160"/>
      <c r="O97" s="160"/>
      <c r="P97" s="160"/>
      <c r="Q97" s="160"/>
      <c r="R97" s="161"/>
      <c r="S97" s="161"/>
      <c r="T97" s="161"/>
      <c r="U97" s="161"/>
      <c r="V97" s="161"/>
      <c r="W97" s="161"/>
      <c r="X97" s="161"/>
      <c r="Y97" s="161"/>
      <c r="Z97" s="151"/>
      <c r="AA97" s="151"/>
      <c r="AB97" s="151"/>
      <c r="AC97" s="151"/>
      <c r="AD97" s="151"/>
      <c r="AE97" s="151"/>
      <c r="AF97" s="151"/>
      <c r="AG97" s="151" t="s">
        <v>337</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78.75" outlineLevel="3" x14ac:dyDescent="0.2">
      <c r="A98" s="158"/>
      <c r="B98" s="159"/>
      <c r="C98" s="274" t="s">
        <v>4771</v>
      </c>
      <c r="D98" s="275"/>
      <c r="E98" s="275"/>
      <c r="F98" s="275"/>
      <c r="G98" s="275"/>
      <c r="H98" s="161"/>
      <c r="I98" s="161"/>
      <c r="J98" s="161"/>
      <c r="K98" s="161"/>
      <c r="L98" s="161"/>
      <c r="M98" s="161"/>
      <c r="N98" s="160"/>
      <c r="O98" s="160"/>
      <c r="P98" s="160"/>
      <c r="Q98" s="160"/>
      <c r="R98" s="161"/>
      <c r="S98" s="161"/>
      <c r="T98" s="161"/>
      <c r="U98" s="161"/>
      <c r="V98" s="161"/>
      <c r="W98" s="161"/>
      <c r="X98" s="161"/>
      <c r="Y98" s="161"/>
      <c r="Z98" s="151"/>
      <c r="AA98" s="151"/>
      <c r="AB98" s="151"/>
      <c r="AC98" s="151"/>
      <c r="AD98" s="151"/>
      <c r="AE98" s="151"/>
      <c r="AF98" s="151"/>
      <c r="AG98" s="151" t="s">
        <v>337</v>
      </c>
      <c r="AH98" s="151"/>
      <c r="AI98" s="151"/>
      <c r="AJ98" s="151"/>
      <c r="AK98" s="151"/>
      <c r="AL98" s="151"/>
      <c r="AM98" s="151"/>
      <c r="AN98" s="151"/>
      <c r="AO98" s="151"/>
      <c r="AP98" s="151"/>
      <c r="AQ98" s="151"/>
      <c r="AR98" s="151"/>
      <c r="AS98" s="151"/>
      <c r="AT98" s="151"/>
      <c r="AU98" s="151"/>
      <c r="AV98" s="151"/>
      <c r="AW98" s="151"/>
      <c r="AX98" s="151"/>
      <c r="AY98" s="151"/>
      <c r="AZ98" s="151"/>
      <c r="BA98" s="193" t="str">
        <f>C98</f>
        <v>- kovový čep - 1Z+1V - mžik. funkce - kabel. vstup Pg11. Ovládání spínače-  na konec, elektrické připojení  - šroubové svorky, velikost svorky: 1 x 0,34...2 x 1,5 mm2 , nucené vypnutí minimální silou 30 N, minimální síla pro vypnutí 15 N, minimální rychlost ovládání 0,01 m/min, maximální rychlost ovládání 0,5 m/s, opakovatelná přesnost 0,1 mm v bodech aktivace s 1 milionem spínacích cyklů, elektrická životnost 5000000 cyklu, DC-13, 48 V, 7 W, pracovní rozsah: ? 60 cyklu/min, DC-13, 24 V, 10 W, pracovní rozsah: &lt;= 60 cyklu/min, DC-13, 120 V, 4 W, pracovní rozsah: ? 60 cyklu/min, Šířka 30 mm, Výška 75 mm, Hloubka 30 mm,  Popis svorek ISO č.°1 (13-14)Z (21-22)V, odolnost proti otřesům 50 gn (doba trvání = 11 ms), odolnost proti vibracím 25 gn (f = 10...500 Hz), stupeň krytí IP IP65, stupeň ochrany IK IK04, třída ochrany před úrazem elektrickým proudem Třída II, teplota okolního vzduchu pro provoz -25...70 °C, teplota okolí pro uskladnění -40...70 °C</v>
      </c>
      <c r="BB98" s="151"/>
      <c r="BC98" s="151"/>
      <c r="BD98" s="151"/>
      <c r="BE98" s="151"/>
      <c r="BF98" s="151"/>
      <c r="BG98" s="151"/>
      <c r="BH98" s="151"/>
    </row>
    <row r="99" spans="1:60" outlineLevel="1" x14ac:dyDescent="0.2">
      <c r="A99" s="173">
        <v>18</v>
      </c>
      <c r="B99" s="174" t="s">
        <v>4772</v>
      </c>
      <c r="C99" s="181" t="s">
        <v>4773</v>
      </c>
      <c r="D99" s="175" t="s">
        <v>1611</v>
      </c>
      <c r="E99" s="176">
        <v>36</v>
      </c>
      <c r="F99" s="177"/>
      <c r="G99" s="178">
        <f>ROUND(E99*F99,2)</f>
        <v>0</v>
      </c>
      <c r="H99" s="177"/>
      <c r="I99" s="178">
        <f>ROUND(E99*H99,2)</f>
        <v>0</v>
      </c>
      <c r="J99" s="177"/>
      <c r="K99" s="178">
        <f>ROUND(E99*J99,2)</f>
        <v>0</v>
      </c>
      <c r="L99" s="178">
        <v>21</v>
      </c>
      <c r="M99" s="178">
        <f>G99*(1+L99/100)</f>
        <v>0</v>
      </c>
      <c r="N99" s="176">
        <v>0</v>
      </c>
      <c r="O99" s="176">
        <f>ROUND(E99*N99,2)</f>
        <v>0</v>
      </c>
      <c r="P99" s="176">
        <v>0</v>
      </c>
      <c r="Q99" s="176">
        <f>ROUND(E99*P99,2)</f>
        <v>0</v>
      </c>
      <c r="R99" s="178"/>
      <c r="S99" s="178" t="s">
        <v>331</v>
      </c>
      <c r="T99" s="179" t="s">
        <v>332</v>
      </c>
      <c r="U99" s="161">
        <v>0</v>
      </c>
      <c r="V99" s="161">
        <f>ROUND(E99*U99,2)</f>
        <v>0</v>
      </c>
      <c r="W99" s="161"/>
      <c r="X99" s="161" t="s">
        <v>375</v>
      </c>
      <c r="Y99" s="161" t="s">
        <v>334</v>
      </c>
      <c r="Z99" s="151"/>
      <c r="AA99" s="151"/>
      <c r="AB99" s="151"/>
      <c r="AC99" s="151"/>
      <c r="AD99" s="151"/>
      <c r="AE99" s="151"/>
      <c r="AF99" s="151"/>
      <c r="AG99" s="151" t="s">
        <v>1695</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78.75" outlineLevel="2" x14ac:dyDescent="0.2">
      <c r="A100" s="158"/>
      <c r="B100" s="159"/>
      <c r="C100" s="263" t="s">
        <v>4774</v>
      </c>
      <c r="D100" s="264"/>
      <c r="E100" s="264"/>
      <c r="F100" s="264"/>
      <c r="G100" s="264"/>
      <c r="H100" s="161"/>
      <c r="I100" s="161"/>
      <c r="J100" s="161"/>
      <c r="K100" s="161"/>
      <c r="L100" s="161"/>
      <c r="M100" s="161"/>
      <c r="N100" s="160"/>
      <c r="O100" s="160"/>
      <c r="P100" s="160"/>
      <c r="Q100" s="160"/>
      <c r="R100" s="161"/>
      <c r="S100" s="161"/>
      <c r="T100" s="161"/>
      <c r="U100" s="161"/>
      <c r="V100" s="161"/>
      <c r="W100" s="161"/>
      <c r="X100" s="161"/>
      <c r="Y100" s="161"/>
      <c r="Z100" s="151"/>
      <c r="AA100" s="151"/>
      <c r="AB100" s="151"/>
      <c r="AC100" s="151"/>
      <c r="AD100" s="151"/>
      <c r="AE100" s="151"/>
      <c r="AF100" s="151"/>
      <c r="AG100" s="151" t="s">
        <v>337</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93" t="str">
        <f>C100</f>
        <v>Připojení (vstup-výstup) - svorky-svorky. Umístění SPD- ST 2+3. Jmenovité napětí Un- 24VDC. Nejvyšší trvalé provozní napětí Uc- 25,00 VAC. Nejvyšší trvalé provozní napětí Uc- 36,00 VDC. Jmenovitý zatěžovací proud při 25°C IL- 0,500A, C2 jmenovitý výbojový proud (8/20 µs) na žílu In- 5,00kA, C2 celkový výbojový proud (8/20 µs) žíly-PE ITotal- 10,00kA, C2 ochranná hladina napětí mód žíla-žíla při In Up- 50V, C2 ochranná hladina napětí mód žíla-PE při In Up- 65V, C3 ochranná hladina napětí mód žíla-žíla při 1 kV/µs Up- 45V, C3 ochranná hladina napětí mód žíla-PE při 1 kV/µs Up- 45, Doba odezvy žíla-žíla ta- 1ns, Doba odezvy žíla-PE ta- 1ns, Sériový odpor na žílu R- 1,60?, Mezní frekvence žíla-žíla f- 4,00MHz, Průřez připojovaných vodičů pevný (max)- 4,00mm2, Průřez připojovaných vodičů slaněný (max)- 2,50mm2, Stupeň krytí IP 20, Rozsah teplot okolí - min -40°C, Rozsah teplot okolí - max 70°C, Montáž lišta DIN 35 mm</v>
      </c>
      <c r="BB100" s="151"/>
      <c r="BC100" s="151"/>
      <c r="BD100" s="151"/>
      <c r="BE100" s="151"/>
      <c r="BF100" s="151"/>
      <c r="BG100" s="151"/>
      <c r="BH100" s="151"/>
    </row>
    <row r="101" spans="1:60" x14ac:dyDescent="0.2">
      <c r="A101" s="166" t="s">
        <v>326</v>
      </c>
      <c r="B101" s="167" t="s">
        <v>283</v>
      </c>
      <c r="C101" s="180" t="s">
        <v>284</v>
      </c>
      <c r="D101" s="168"/>
      <c r="E101" s="169"/>
      <c r="F101" s="170"/>
      <c r="G101" s="170">
        <f>SUMIF(AG102:AG109,"&lt;&gt;NOR",G102:G109)</f>
        <v>0</v>
      </c>
      <c r="H101" s="170"/>
      <c r="I101" s="170">
        <f>SUM(I102:I109)</f>
        <v>0</v>
      </c>
      <c r="J101" s="170"/>
      <c r="K101" s="170">
        <f>SUM(K102:K109)</f>
        <v>0</v>
      </c>
      <c r="L101" s="170"/>
      <c r="M101" s="170">
        <f>SUM(M102:M109)</f>
        <v>0</v>
      </c>
      <c r="N101" s="169"/>
      <c r="O101" s="169">
        <f>SUM(O102:O109)</f>
        <v>0</v>
      </c>
      <c r="P101" s="169"/>
      <c r="Q101" s="169">
        <f>SUM(Q102:Q109)</f>
        <v>0</v>
      </c>
      <c r="R101" s="170"/>
      <c r="S101" s="170"/>
      <c r="T101" s="171"/>
      <c r="U101" s="165"/>
      <c r="V101" s="165">
        <f>SUM(V102:V109)</f>
        <v>0</v>
      </c>
      <c r="W101" s="165"/>
      <c r="X101" s="165"/>
      <c r="Y101" s="165"/>
      <c r="AG101" t="s">
        <v>327</v>
      </c>
    </row>
    <row r="102" spans="1:60" outlineLevel="1" x14ac:dyDescent="0.2">
      <c r="A102" s="173">
        <v>19</v>
      </c>
      <c r="B102" s="174" t="s">
        <v>4775</v>
      </c>
      <c r="C102" s="181" t="s">
        <v>4776</v>
      </c>
      <c r="D102" s="175" t="s">
        <v>1611</v>
      </c>
      <c r="E102" s="176">
        <v>2</v>
      </c>
      <c r="F102" s="177"/>
      <c r="G102" s="178">
        <f>ROUND(E102*F102,2)</f>
        <v>0</v>
      </c>
      <c r="H102" s="177"/>
      <c r="I102" s="178">
        <f>ROUND(E102*H102,2)</f>
        <v>0</v>
      </c>
      <c r="J102" s="177"/>
      <c r="K102" s="178">
        <f>ROUND(E102*J102,2)</f>
        <v>0</v>
      </c>
      <c r="L102" s="178">
        <v>21</v>
      </c>
      <c r="M102" s="178">
        <f>G102*(1+L102/100)</f>
        <v>0</v>
      </c>
      <c r="N102" s="176">
        <v>0</v>
      </c>
      <c r="O102" s="176">
        <f>ROUND(E102*N102,2)</f>
        <v>0</v>
      </c>
      <c r="P102" s="176">
        <v>0</v>
      </c>
      <c r="Q102" s="176">
        <f>ROUND(E102*P102,2)</f>
        <v>0</v>
      </c>
      <c r="R102" s="178"/>
      <c r="S102" s="178" t="s">
        <v>331</v>
      </c>
      <c r="T102" s="179" t="s">
        <v>332</v>
      </c>
      <c r="U102" s="161">
        <v>0</v>
      </c>
      <c r="V102" s="161">
        <f>ROUND(E102*U102,2)</f>
        <v>0</v>
      </c>
      <c r="W102" s="161"/>
      <c r="X102" s="161" t="s">
        <v>375</v>
      </c>
      <c r="Y102" s="161" t="s">
        <v>334</v>
      </c>
      <c r="Z102" s="151"/>
      <c r="AA102" s="151"/>
      <c r="AB102" s="151"/>
      <c r="AC102" s="151"/>
      <c r="AD102" s="151"/>
      <c r="AE102" s="151"/>
      <c r="AF102" s="151"/>
      <c r="AG102" s="151" t="s">
        <v>1695</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2" x14ac:dyDescent="0.2">
      <c r="A103" s="158"/>
      <c r="B103" s="159"/>
      <c r="C103" s="263" t="s">
        <v>4777</v>
      </c>
      <c r="D103" s="264"/>
      <c r="E103" s="264"/>
      <c r="F103" s="264"/>
      <c r="G103" s="264"/>
      <c r="H103" s="161"/>
      <c r="I103" s="161"/>
      <c r="J103" s="161"/>
      <c r="K103" s="161"/>
      <c r="L103" s="161"/>
      <c r="M103" s="161"/>
      <c r="N103" s="160"/>
      <c r="O103" s="160"/>
      <c r="P103" s="160"/>
      <c r="Q103" s="160"/>
      <c r="R103" s="161"/>
      <c r="S103" s="161"/>
      <c r="T103" s="161"/>
      <c r="U103" s="161"/>
      <c r="V103" s="161"/>
      <c r="W103" s="161"/>
      <c r="X103" s="161"/>
      <c r="Y103" s="161"/>
      <c r="Z103" s="151"/>
      <c r="AA103" s="151"/>
      <c r="AB103" s="151"/>
      <c r="AC103" s="151"/>
      <c r="AD103" s="151"/>
      <c r="AE103" s="151"/>
      <c r="AF103" s="151"/>
      <c r="AG103" s="151" t="s">
        <v>337</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3" x14ac:dyDescent="0.2">
      <c r="A104" s="158"/>
      <c r="B104" s="159"/>
      <c r="C104" s="274" t="s">
        <v>4778</v>
      </c>
      <c r="D104" s="275"/>
      <c r="E104" s="275"/>
      <c r="F104" s="275"/>
      <c r="G104" s="275"/>
      <c r="H104" s="161"/>
      <c r="I104" s="161"/>
      <c r="J104" s="161"/>
      <c r="K104" s="161"/>
      <c r="L104" s="161"/>
      <c r="M104" s="161"/>
      <c r="N104" s="160"/>
      <c r="O104" s="160"/>
      <c r="P104" s="160"/>
      <c r="Q104" s="160"/>
      <c r="R104" s="161"/>
      <c r="S104" s="161"/>
      <c r="T104" s="161"/>
      <c r="U104" s="161"/>
      <c r="V104" s="161"/>
      <c r="W104" s="161"/>
      <c r="X104" s="161"/>
      <c r="Y104" s="161"/>
      <c r="Z104" s="151"/>
      <c r="AA104" s="151"/>
      <c r="AB104" s="151"/>
      <c r="AC104" s="151"/>
      <c r="AD104" s="151"/>
      <c r="AE104" s="151"/>
      <c r="AF104" s="151"/>
      <c r="AG104" s="151" t="s">
        <v>337</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22.5" outlineLevel="3" x14ac:dyDescent="0.2">
      <c r="A105" s="158"/>
      <c r="B105" s="159"/>
      <c r="C105" s="274" t="s">
        <v>4779</v>
      </c>
      <c r="D105" s="275"/>
      <c r="E105" s="275"/>
      <c r="F105" s="275"/>
      <c r="G105" s="275"/>
      <c r="H105" s="161"/>
      <c r="I105" s="161"/>
      <c r="J105" s="161"/>
      <c r="K105" s="161"/>
      <c r="L105" s="161"/>
      <c r="M105" s="161"/>
      <c r="N105" s="160"/>
      <c r="O105" s="160"/>
      <c r="P105" s="160"/>
      <c r="Q105" s="160"/>
      <c r="R105" s="161"/>
      <c r="S105" s="161"/>
      <c r="T105" s="161"/>
      <c r="U105" s="161"/>
      <c r="V105" s="161"/>
      <c r="W105" s="161"/>
      <c r="X105" s="161"/>
      <c r="Y105" s="161"/>
      <c r="Z105" s="151"/>
      <c r="AA105" s="151"/>
      <c r="AB105" s="151"/>
      <c r="AC105" s="151"/>
      <c r="AD105" s="151"/>
      <c r="AE105" s="151"/>
      <c r="AF105" s="151"/>
      <c r="AG105" s="151" t="s">
        <v>337</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93" t="str">
        <f>C105</f>
        <v>2,8mm/F2.0 objektiv, H.264/MJPEG, dual-stream, IP66, DC12V &amp; PoE, 120dB WDR, 3D DNR, BLC, integrovaná Micro SD/SDHC/SDXC slot, do 128GB, 3-osé nastavení, IR rozsah: do 30m, IK08, integrovaná Wi-Fi, 1x alarm I/O, 1x audio I/O</v>
      </c>
      <c r="BB105" s="151"/>
      <c r="BC105" s="151"/>
      <c r="BD105" s="151"/>
      <c r="BE105" s="151"/>
      <c r="BF105" s="151"/>
      <c r="BG105" s="151"/>
      <c r="BH105" s="151"/>
    </row>
    <row r="106" spans="1:60" outlineLevel="1" x14ac:dyDescent="0.2">
      <c r="A106" s="173">
        <v>20</v>
      </c>
      <c r="B106" s="174" t="s">
        <v>4780</v>
      </c>
      <c r="C106" s="181" t="s">
        <v>4781</v>
      </c>
      <c r="D106" s="175" t="s">
        <v>1611</v>
      </c>
      <c r="E106" s="176">
        <v>5</v>
      </c>
      <c r="F106" s="177"/>
      <c r="G106" s="178">
        <f>ROUND(E106*F106,2)</f>
        <v>0</v>
      </c>
      <c r="H106" s="177"/>
      <c r="I106" s="178">
        <f>ROUND(E106*H106,2)</f>
        <v>0</v>
      </c>
      <c r="J106" s="177"/>
      <c r="K106" s="178">
        <f>ROUND(E106*J106,2)</f>
        <v>0</v>
      </c>
      <c r="L106" s="178">
        <v>21</v>
      </c>
      <c r="M106" s="178">
        <f>G106*(1+L106/100)</f>
        <v>0</v>
      </c>
      <c r="N106" s="176">
        <v>0</v>
      </c>
      <c r="O106" s="176">
        <f>ROUND(E106*N106,2)</f>
        <v>0</v>
      </c>
      <c r="P106" s="176">
        <v>0</v>
      </c>
      <c r="Q106" s="176">
        <f>ROUND(E106*P106,2)</f>
        <v>0</v>
      </c>
      <c r="R106" s="178"/>
      <c r="S106" s="178" t="s">
        <v>331</v>
      </c>
      <c r="T106" s="179" t="s">
        <v>332</v>
      </c>
      <c r="U106" s="161">
        <v>0</v>
      </c>
      <c r="V106" s="161">
        <f>ROUND(E106*U106,2)</f>
        <v>0</v>
      </c>
      <c r="W106" s="161"/>
      <c r="X106" s="161" t="s">
        <v>375</v>
      </c>
      <c r="Y106" s="161" t="s">
        <v>334</v>
      </c>
      <c r="Z106" s="151"/>
      <c r="AA106" s="151"/>
      <c r="AB106" s="151"/>
      <c r="AC106" s="151"/>
      <c r="AD106" s="151"/>
      <c r="AE106" s="151"/>
      <c r="AF106" s="151"/>
      <c r="AG106" s="151" t="s">
        <v>1695</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2" x14ac:dyDescent="0.2">
      <c r="A107" s="158"/>
      <c r="B107" s="159"/>
      <c r="C107" s="263" t="s">
        <v>4782</v>
      </c>
      <c r="D107" s="264"/>
      <c r="E107" s="264"/>
      <c r="F107" s="264"/>
      <c r="G107" s="264"/>
      <c r="H107" s="161"/>
      <c r="I107" s="161"/>
      <c r="J107" s="161"/>
      <c r="K107" s="161"/>
      <c r="L107" s="161"/>
      <c r="M107" s="161"/>
      <c r="N107" s="160"/>
      <c r="O107" s="160"/>
      <c r="P107" s="160"/>
      <c r="Q107" s="160"/>
      <c r="R107" s="161"/>
      <c r="S107" s="161"/>
      <c r="T107" s="161"/>
      <c r="U107" s="161"/>
      <c r="V107" s="161"/>
      <c r="W107" s="161"/>
      <c r="X107" s="161"/>
      <c r="Y107" s="161"/>
      <c r="Z107" s="151"/>
      <c r="AA107" s="151"/>
      <c r="AB107" s="151"/>
      <c r="AC107" s="151"/>
      <c r="AD107" s="151"/>
      <c r="AE107" s="151"/>
      <c r="AF107" s="151"/>
      <c r="AG107" s="151" t="s">
        <v>337</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ht="33.75" outlineLevel="3" x14ac:dyDescent="0.2">
      <c r="A108" s="158"/>
      <c r="B108" s="159"/>
      <c r="C108" s="274" t="s">
        <v>4783</v>
      </c>
      <c r="D108" s="275"/>
      <c r="E108" s="275"/>
      <c r="F108" s="275"/>
      <c r="G108" s="275"/>
      <c r="H108" s="161"/>
      <c r="I108" s="161"/>
      <c r="J108" s="161"/>
      <c r="K108" s="161"/>
      <c r="L108" s="161"/>
      <c r="M108" s="161"/>
      <c r="N108" s="160"/>
      <c r="O108" s="160"/>
      <c r="P108" s="160"/>
      <c r="Q108" s="160"/>
      <c r="R108" s="161"/>
      <c r="S108" s="161"/>
      <c r="T108" s="161"/>
      <c r="U108" s="161"/>
      <c r="V108" s="161"/>
      <c r="W108" s="161"/>
      <c r="X108" s="161"/>
      <c r="Y108" s="161"/>
      <c r="Z108" s="151"/>
      <c r="AA108" s="151"/>
      <c r="AB108" s="151"/>
      <c r="AC108" s="151"/>
      <c r="AD108" s="151"/>
      <c r="AE108" s="151"/>
      <c r="AF108" s="151"/>
      <c r="AG108" s="151" t="s">
        <v>337</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93" t="str">
        <f>C108</f>
        <v>Napájení : 12 V ss +/- 25%. Klidový odběr (bez LED) : max. 10 mA. Maximální odběr (včetně LED) : max. 35 M1. Max.průřez přívodních vodičů : 1 mm2. Doporučená instalační výška : 2,5 m nad úrovní podlahy, Úhel detekce / délka záběru: 120° / 12 m (se základní čočkou), Doba stabilizace po zapnutí: max. 180 s, Zatižitelnost výstupu PIR: spínač max. 60V / 50 mA, vnitřní odpor max.30 Ohm,</v>
      </c>
      <c r="BB108" s="151"/>
      <c r="BC108" s="151"/>
      <c r="BD108" s="151"/>
      <c r="BE108" s="151"/>
      <c r="BF108" s="151"/>
      <c r="BG108" s="151"/>
      <c r="BH108" s="151"/>
    </row>
    <row r="109" spans="1:60" ht="22.5" outlineLevel="3" x14ac:dyDescent="0.2">
      <c r="A109" s="158"/>
      <c r="B109" s="159"/>
      <c r="C109" s="274" t="s">
        <v>4784</v>
      </c>
      <c r="D109" s="275"/>
      <c r="E109" s="275"/>
      <c r="F109" s="275"/>
      <c r="G109" s="275"/>
      <c r="H109" s="161"/>
      <c r="I109" s="161"/>
      <c r="J109" s="161"/>
      <c r="K109" s="161"/>
      <c r="L109" s="161"/>
      <c r="M109" s="161"/>
      <c r="N109" s="160"/>
      <c r="O109" s="160"/>
      <c r="P109" s="160"/>
      <c r="Q109" s="160"/>
      <c r="R109" s="161"/>
      <c r="S109" s="161"/>
      <c r="T109" s="161"/>
      <c r="U109" s="161"/>
      <c r="V109" s="161"/>
      <c r="W109" s="161"/>
      <c r="X109" s="161"/>
      <c r="Y109" s="161"/>
      <c r="Z109" s="151"/>
      <c r="AA109" s="151"/>
      <c r="AB109" s="151"/>
      <c r="AC109" s="151"/>
      <c r="AD109" s="151"/>
      <c r="AE109" s="151"/>
      <c r="AF109" s="151"/>
      <c r="AG109" s="151" t="s">
        <v>337</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93" t="str">
        <f>C109</f>
        <v>Zatižitelnost sabotážního výstupu TMP: spínač max. 60 V / 50 mA, vnitřní odpor max.16 Ohm, Prostředí dle ČSN EN 50131-1 II. vnitřní všeobecné, Rozsah pracovních teplot -10 až +40 °C</v>
      </c>
      <c r="BB109" s="151"/>
      <c r="BC109" s="151"/>
      <c r="BD109" s="151"/>
      <c r="BE109" s="151"/>
      <c r="BF109" s="151"/>
      <c r="BG109" s="151"/>
      <c r="BH109" s="151"/>
    </row>
    <row r="110" spans="1:60" x14ac:dyDescent="0.2">
      <c r="A110" s="166" t="s">
        <v>326</v>
      </c>
      <c r="B110" s="167" t="s">
        <v>287</v>
      </c>
      <c r="C110" s="180" t="s">
        <v>288</v>
      </c>
      <c r="D110" s="168"/>
      <c r="E110" s="169"/>
      <c r="F110" s="170"/>
      <c r="G110" s="170">
        <f>SUMIF(AG111:AG120,"&lt;&gt;NOR",G111:G120)</f>
        <v>0</v>
      </c>
      <c r="H110" s="170"/>
      <c r="I110" s="170">
        <f>SUM(I111:I120)</f>
        <v>0</v>
      </c>
      <c r="J110" s="170"/>
      <c r="K110" s="170">
        <f>SUM(K111:K120)</f>
        <v>0</v>
      </c>
      <c r="L110" s="170"/>
      <c r="M110" s="170">
        <f>SUM(M111:M120)</f>
        <v>0</v>
      </c>
      <c r="N110" s="169"/>
      <c r="O110" s="169">
        <f>SUM(O111:O120)</f>
        <v>0</v>
      </c>
      <c r="P110" s="169"/>
      <c r="Q110" s="169">
        <f>SUM(Q111:Q120)</f>
        <v>0</v>
      </c>
      <c r="R110" s="170"/>
      <c r="S110" s="170"/>
      <c r="T110" s="171"/>
      <c r="U110" s="165"/>
      <c r="V110" s="165">
        <f>SUM(V111:V120)</f>
        <v>0</v>
      </c>
      <c r="W110" s="165"/>
      <c r="X110" s="165"/>
      <c r="Y110" s="165"/>
      <c r="AG110" t="s">
        <v>327</v>
      </c>
    </row>
    <row r="111" spans="1:60" outlineLevel="1" x14ac:dyDescent="0.2">
      <c r="A111" s="173">
        <v>21</v>
      </c>
      <c r="B111" s="174" t="s">
        <v>4785</v>
      </c>
      <c r="C111" s="181" t="s">
        <v>4786</v>
      </c>
      <c r="D111" s="175" t="s">
        <v>1611</v>
      </c>
      <c r="E111" s="176">
        <v>1</v>
      </c>
      <c r="F111" s="177"/>
      <c r="G111" s="178">
        <f>ROUND(E111*F111,2)</f>
        <v>0</v>
      </c>
      <c r="H111" s="177"/>
      <c r="I111" s="178">
        <f>ROUND(E111*H111,2)</f>
        <v>0</v>
      </c>
      <c r="J111" s="177"/>
      <c r="K111" s="178">
        <f>ROUND(E111*J111,2)</f>
        <v>0</v>
      </c>
      <c r="L111" s="178">
        <v>21</v>
      </c>
      <c r="M111" s="178">
        <f>G111*(1+L111/100)</f>
        <v>0</v>
      </c>
      <c r="N111" s="176">
        <v>0</v>
      </c>
      <c r="O111" s="176">
        <f>ROUND(E111*N111,2)</f>
        <v>0</v>
      </c>
      <c r="P111" s="176">
        <v>0</v>
      </c>
      <c r="Q111" s="176">
        <f>ROUND(E111*P111,2)</f>
        <v>0</v>
      </c>
      <c r="R111" s="178"/>
      <c r="S111" s="178" t="s">
        <v>331</v>
      </c>
      <c r="T111" s="179" t="s">
        <v>332</v>
      </c>
      <c r="U111" s="161">
        <v>0</v>
      </c>
      <c r="V111" s="161">
        <f>ROUND(E111*U111,2)</f>
        <v>0</v>
      </c>
      <c r="W111" s="161"/>
      <c r="X111" s="161" t="s">
        <v>375</v>
      </c>
      <c r="Y111" s="161" t="s">
        <v>334</v>
      </c>
      <c r="Z111" s="151"/>
      <c r="AA111" s="151"/>
      <c r="AB111" s="151"/>
      <c r="AC111" s="151"/>
      <c r="AD111" s="151"/>
      <c r="AE111" s="151"/>
      <c r="AF111" s="151"/>
      <c r="AG111" s="151" t="s">
        <v>1695</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2" x14ac:dyDescent="0.2">
      <c r="A112" s="158"/>
      <c r="B112" s="159"/>
      <c r="C112" s="263" t="s">
        <v>4787</v>
      </c>
      <c r="D112" s="264"/>
      <c r="E112" s="264"/>
      <c r="F112" s="264"/>
      <c r="G112" s="264"/>
      <c r="H112" s="161"/>
      <c r="I112" s="161"/>
      <c r="J112" s="161"/>
      <c r="K112" s="161"/>
      <c r="L112" s="161"/>
      <c r="M112" s="161"/>
      <c r="N112" s="160"/>
      <c r="O112" s="160"/>
      <c r="P112" s="160"/>
      <c r="Q112" s="160"/>
      <c r="R112" s="161"/>
      <c r="S112" s="161"/>
      <c r="T112" s="161"/>
      <c r="U112" s="161"/>
      <c r="V112" s="161"/>
      <c r="W112" s="161"/>
      <c r="X112" s="161"/>
      <c r="Y112" s="161"/>
      <c r="Z112" s="151"/>
      <c r="AA112" s="151"/>
      <c r="AB112" s="151"/>
      <c r="AC112" s="151"/>
      <c r="AD112" s="151"/>
      <c r="AE112" s="151"/>
      <c r="AF112" s="151"/>
      <c r="AG112" s="151" t="s">
        <v>337</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3" x14ac:dyDescent="0.2">
      <c r="A113" s="158"/>
      <c r="B113" s="159"/>
      <c r="C113" s="274" t="s">
        <v>4788</v>
      </c>
      <c r="D113" s="275"/>
      <c r="E113" s="275"/>
      <c r="F113" s="275"/>
      <c r="G113" s="275"/>
      <c r="H113" s="161"/>
      <c r="I113" s="161"/>
      <c r="J113" s="161"/>
      <c r="K113" s="161"/>
      <c r="L113" s="161"/>
      <c r="M113" s="161"/>
      <c r="N113" s="160"/>
      <c r="O113" s="160"/>
      <c r="P113" s="160"/>
      <c r="Q113" s="160"/>
      <c r="R113" s="161"/>
      <c r="S113" s="161"/>
      <c r="T113" s="161"/>
      <c r="U113" s="161"/>
      <c r="V113" s="161"/>
      <c r="W113" s="161"/>
      <c r="X113" s="161"/>
      <c r="Y113" s="161"/>
      <c r="Z113" s="151"/>
      <c r="AA113" s="151"/>
      <c r="AB113" s="151"/>
      <c r="AC113" s="151"/>
      <c r="AD113" s="151"/>
      <c r="AE113" s="151"/>
      <c r="AF113" s="151"/>
      <c r="AG113" s="151" t="s">
        <v>337</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3" x14ac:dyDescent="0.2">
      <c r="A114" s="158"/>
      <c r="B114" s="159"/>
      <c r="C114" s="274" t="s">
        <v>4789</v>
      </c>
      <c r="D114" s="275"/>
      <c r="E114" s="275"/>
      <c r="F114" s="275"/>
      <c r="G114" s="275"/>
      <c r="H114" s="161"/>
      <c r="I114" s="161"/>
      <c r="J114" s="161"/>
      <c r="K114" s="161"/>
      <c r="L114" s="161"/>
      <c r="M114" s="161"/>
      <c r="N114" s="160"/>
      <c r="O114" s="160"/>
      <c r="P114" s="160"/>
      <c r="Q114" s="160"/>
      <c r="R114" s="161"/>
      <c r="S114" s="161"/>
      <c r="T114" s="161"/>
      <c r="U114" s="161"/>
      <c r="V114" s="161"/>
      <c r="W114" s="161"/>
      <c r="X114" s="161"/>
      <c r="Y114" s="161"/>
      <c r="Z114" s="151"/>
      <c r="AA114" s="151"/>
      <c r="AB114" s="151"/>
      <c r="AC114" s="151"/>
      <c r="AD114" s="151"/>
      <c r="AE114" s="151"/>
      <c r="AF114" s="151"/>
      <c r="AG114" s="151" t="s">
        <v>337</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73">
        <v>22</v>
      </c>
      <c r="B115" s="174" t="s">
        <v>4790</v>
      </c>
      <c r="C115" s="181" t="s">
        <v>4791</v>
      </c>
      <c r="D115" s="175" t="s">
        <v>1715</v>
      </c>
      <c r="E115" s="176">
        <v>1</v>
      </c>
      <c r="F115" s="177"/>
      <c r="G115" s="178">
        <f>ROUND(E115*F115,2)</f>
        <v>0</v>
      </c>
      <c r="H115" s="177"/>
      <c r="I115" s="178">
        <f>ROUND(E115*H115,2)</f>
        <v>0</v>
      </c>
      <c r="J115" s="177"/>
      <c r="K115" s="178">
        <f>ROUND(E115*J115,2)</f>
        <v>0</v>
      </c>
      <c r="L115" s="178">
        <v>21</v>
      </c>
      <c r="M115" s="178">
        <f>G115*(1+L115/100)</f>
        <v>0</v>
      </c>
      <c r="N115" s="176">
        <v>0</v>
      </c>
      <c r="O115" s="176">
        <f>ROUND(E115*N115,2)</f>
        <v>0</v>
      </c>
      <c r="P115" s="176">
        <v>0</v>
      </c>
      <c r="Q115" s="176">
        <f>ROUND(E115*P115,2)</f>
        <v>0</v>
      </c>
      <c r="R115" s="178"/>
      <c r="S115" s="178" t="s">
        <v>331</v>
      </c>
      <c r="T115" s="179" t="s">
        <v>332</v>
      </c>
      <c r="U115" s="161">
        <v>0</v>
      </c>
      <c r="V115" s="161">
        <f>ROUND(E115*U115,2)</f>
        <v>0</v>
      </c>
      <c r="W115" s="161"/>
      <c r="X115" s="161" t="s">
        <v>375</v>
      </c>
      <c r="Y115" s="161" t="s">
        <v>334</v>
      </c>
      <c r="Z115" s="151"/>
      <c r="AA115" s="151"/>
      <c r="AB115" s="151"/>
      <c r="AC115" s="151"/>
      <c r="AD115" s="151"/>
      <c r="AE115" s="151"/>
      <c r="AF115" s="151"/>
      <c r="AG115" s="151" t="s">
        <v>1695</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2" x14ac:dyDescent="0.2">
      <c r="A116" s="158"/>
      <c r="B116" s="159"/>
      <c r="C116" s="263" t="s">
        <v>4792</v>
      </c>
      <c r="D116" s="264"/>
      <c r="E116" s="264"/>
      <c r="F116" s="264"/>
      <c r="G116" s="264"/>
      <c r="H116" s="161"/>
      <c r="I116" s="161"/>
      <c r="J116" s="161"/>
      <c r="K116" s="161"/>
      <c r="L116" s="161"/>
      <c r="M116" s="161"/>
      <c r="N116" s="160"/>
      <c r="O116" s="160"/>
      <c r="P116" s="160"/>
      <c r="Q116" s="160"/>
      <c r="R116" s="161"/>
      <c r="S116" s="161"/>
      <c r="T116" s="161"/>
      <c r="U116" s="161"/>
      <c r="V116" s="161"/>
      <c r="W116" s="161"/>
      <c r="X116" s="161"/>
      <c r="Y116" s="161"/>
      <c r="Z116" s="151"/>
      <c r="AA116" s="151"/>
      <c r="AB116" s="151"/>
      <c r="AC116" s="151"/>
      <c r="AD116" s="151"/>
      <c r="AE116" s="151"/>
      <c r="AF116" s="151"/>
      <c r="AG116" s="151" t="s">
        <v>337</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73">
        <v>23</v>
      </c>
      <c r="B117" s="174" t="s">
        <v>4790</v>
      </c>
      <c r="C117" s="181" t="s">
        <v>4793</v>
      </c>
      <c r="D117" s="175" t="s">
        <v>1715</v>
      </c>
      <c r="E117" s="176">
        <v>1</v>
      </c>
      <c r="F117" s="177"/>
      <c r="G117" s="178">
        <f>ROUND(E117*F117,2)</f>
        <v>0</v>
      </c>
      <c r="H117" s="177"/>
      <c r="I117" s="178">
        <f>ROUND(E117*H117,2)</f>
        <v>0</v>
      </c>
      <c r="J117" s="177"/>
      <c r="K117" s="178">
        <f>ROUND(E117*J117,2)</f>
        <v>0</v>
      </c>
      <c r="L117" s="178">
        <v>21</v>
      </c>
      <c r="M117" s="178">
        <f>G117*(1+L117/100)</f>
        <v>0</v>
      </c>
      <c r="N117" s="176">
        <v>0</v>
      </c>
      <c r="O117" s="176">
        <f>ROUND(E117*N117,2)</f>
        <v>0</v>
      </c>
      <c r="P117" s="176">
        <v>0</v>
      </c>
      <c r="Q117" s="176">
        <f>ROUND(E117*P117,2)</f>
        <v>0</v>
      </c>
      <c r="R117" s="178"/>
      <c r="S117" s="178" t="s">
        <v>331</v>
      </c>
      <c r="T117" s="179" t="s">
        <v>332</v>
      </c>
      <c r="U117" s="161">
        <v>0</v>
      </c>
      <c r="V117" s="161">
        <f>ROUND(E117*U117,2)</f>
        <v>0</v>
      </c>
      <c r="W117" s="161"/>
      <c r="X117" s="161" t="s">
        <v>1706</v>
      </c>
      <c r="Y117" s="161" t="s">
        <v>334</v>
      </c>
      <c r="Z117" s="151"/>
      <c r="AA117" s="151"/>
      <c r="AB117" s="151"/>
      <c r="AC117" s="151"/>
      <c r="AD117" s="151"/>
      <c r="AE117" s="151"/>
      <c r="AF117" s="151"/>
      <c r="AG117" s="151" t="s">
        <v>1707</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2" x14ac:dyDescent="0.2">
      <c r="A118" s="158"/>
      <c r="B118" s="159"/>
      <c r="C118" s="263" t="s">
        <v>4794</v>
      </c>
      <c r="D118" s="264"/>
      <c r="E118" s="264"/>
      <c r="F118" s="264"/>
      <c r="G118" s="264"/>
      <c r="H118" s="161"/>
      <c r="I118" s="161"/>
      <c r="J118" s="161"/>
      <c r="K118" s="161"/>
      <c r="L118" s="161"/>
      <c r="M118" s="161"/>
      <c r="N118" s="160"/>
      <c r="O118" s="160"/>
      <c r="P118" s="160"/>
      <c r="Q118" s="160"/>
      <c r="R118" s="161"/>
      <c r="S118" s="161"/>
      <c r="T118" s="161"/>
      <c r="U118" s="161"/>
      <c r="V118" s="161"/>
      <c r="W118" s="161"/>
      <c r="X118" s="161"/>
      <c r="Y118" s="161"/>
      <c r="Z118" s="151"/>
      <c r="AA118" s="151"/>
      <c r="AB118" s="151"/>
      <c r="AC118" s="151"/>
      <c r="AD118" s="151"/>
      <c r="AE118" s="151"/>
      <c r="AF118" s="151"/>
      <c r="AG118" s="151" t="s">
        <v>337</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3">
        <v>24</v>
      </c>
      <c r="B119" s="174" t="s">
        <v>4790</v>
      </c>
      <c r="C119" s="181" t="s">
        <v>4795</v>
      </c>
      <c r="D119" s="175" t="s">
        <v>1715</v>
      </c>
      <c r="E119" s="176">
        <v>1</v>
      </c>
      <c r="F119" s="177"/>
      <c r="G119" s="178">
        <f>ROUND(E119*F119,2)</f>
        <v>0</v>
      </c>
      <c r="H119" s="177"/>
      <c r="I119" s="178">
        <f>ROUND(E119*H119,2)</f>
        <v>0</v>
      </c>
      <c r="J119" s="177"/>
      <c r="K119" s="178">
        <f>ROUND(E119*J119,2)</f>
        <v>0</v>
      </c>
      <c r="L119" s="178">
        <v>21</v>
      </c>
      <c r="M119" s="178">
        <f>G119*(1+L119/100)</f>
        <v>0</v>
      </c>
      <c r="N119" s="176">
        <v>0</v>
      </c>
      <c r="O119" s="176">
        <f>ROUND(E119*N119,2)</f>
        <v>0</v>
      </c>
      <c r="P119" s="176">
        <v>0</v>
      </c>
      <c r="Q119" s="176">
        <f>ROUND(E119*P119,2)</f>
        <v>0</v>
      </c>
      <c r="R119" s="178"/>
      <c r="S119" s="178" t="s">
        <v>331</v>
      </c>
      <c r="T119" s="179" t="s">
        <v>332</v>
      </c>
      <c r="U119" s="161">
        <v>0</v>
      </c>
      <c r="V119" s="161">
        <f>ROUND(E119*U119,2)</f>
        <v>0</v>
      </c>
      <c r="W119" s="161"/>
      <c r="X119" s="161" t="s">
        <v>578</v>
      </c>
      <c r="Y119" s="161" t="s">
        <v>334</v>
      </c>
      <c r="Z119" s="151"/>
      <c r="AA119" s="151"/>
      <c r="AB119" s="151"/>
      <c r="AC119" s="151"/>
      <c r="AD119" s="151"/>
      <c r="AE119" s="151"/>
      <c r="AF119" s="151"/>
      <c r="AG119" s="151" t="s">
        <v>579</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2" x14ac:dyDescent="0.2">
      <c r="A120" s="158"/>
      <c r="B120" s="159"/>
      <c r="C120" s="263" t="s">
        <v>4796</v>
      </c>
      <c r="D120" s="264"/>
      <c r="E120" s="264"/>
      <c r="F120" s="264"/>
      <c r="G120" s="264"/>
      <c r="H120" s="161"/>
      <c r="I120" s="161"/>
      <c r="J120" s="161"/>
      <c r="K120" s="161"/>
      <c r="L120" s="161"/>
      <c r="M120" s="161"/>
      <c r="N120" s="160"/>
      <c r="O120" s="160"/>
      <c r="P120" s="160"/>
      <c r="Q120" s="160"/>
      <c r="R120" s="161"/>
      <c r="S120" s="161"/>
      <c r="T120" s="161"/>
      <c r="U120" s="161"/>
      <c r="V120" s="161"/>
      <c r="W120" s="161"/>
      <c r="X120" s="161"/>
      <c r="Y120" s="161"/>
      <c r="Z120" s="151"/>
      <c r="AA120" s="151"/>
      <c r="AB120" s="151"/>
      <c r="AC120" s="151"/>
      <c r="AD120" s="151"/>
      <c r="AE120" s="151"/>
      <c r="AF120" s="151"/>
      <c r="AG120" s="151" t="s">
        <v>337</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x14ac:dyDescent="0.2">
      <c r="A121" s="166" t="s">
        <v>326</v>
      </c>
      <c r="B121" s="167" t="s">
        <v>289</v>
      </c>
      <c r="C121" s="180" t="s">
        <v>290</v>
      </c>
      <c r="D121" s="168"/>
      <c r="E121" s="169"/>
      <c r="F121" s="170"/>
      <c r="G121" s="170">
        <f>SUMIF(AG122:AG149,"&lt;&gt;NOR",G122:G149)</f>
        <v>0</v>
      </c>
      <c r="H121" s="170"/>
      <c r="I121" s="170">
        <f>SUM(I122:I149)</f>
        <v>0</v>
      </c>
      <c r="J121" s="170"/>
      <c r="K121" s="170">
        <f>SUM(K122:K149)</f>
        <v>0</v>
      </c>
      <c r="L121" s="170"/>
      <c r="M121" s="170">
        <f>SUM(M122:M149)</f>
        <v>0</v>
      </c>
      <c r="N121" s="169"/>
      <c r="O121" s="169">
        <f>SUM(O122:O149)</f>
        <v>0</v>
      </c>
      <c r="P121" s="169"/>
      <c r="Q121" s="169">
        <f>SUM(Q122:Q149)</f>
        <v>0</v>
      </c>
      <c r="R121" s="170"/>
      <c r="S121" s="170"/>
      <c r="T121" s="171"/>
      <c r="U121" s="165"/>
      <c r="V121" s="165">
        <f>SUM(V122:V149)</f>
        <v>0</v>
      </c>
      <c r="W121" s="165"/>
      <c r="X121" s="165"/>
      <c r="Y121" s="165"/>
      <c r="AG121" t="s">
        <v>327</v>
      </c>
    </row>
    <row r="122" spans="1:60" outlineLevel="1" x14ac:dyDescent="0.2">
      <c r="A122" s="173">
        <v>25</v>
      </c>
      <c r="B122" s="174" t="s">
        <v>4797</v>
      </c>
      <c r="C122" s="181" t="s">
        <v>4798</v>
      </c>
      <c r="D122" s="175" t="s">
        <v>1611</v>
      </c>
      <c r="E122" s="176">
        <v>6</v>
      </c>
      <c r="F122" s="177"/>
      <c r="G122" s="178">
        <f>ROUND(E122*F122,2)</f>
        <v>0</v>
      </c>
      <c r="H122" s="177"/>
      <c r="I122" s="178">
        <f>ROUND(E122*H122,2)</f>
        <v>0</v>
      </c>
      <c r="J122" s="177"/>
      <c r="K122" s="178">
        <f>ROUND(E122*J122,2)</f>
        <v>0</v>
      </c>
      <c r="L122" s="178">
        <v>21</v>
      </c>
      <c r="M122" s="178">
        <f>G122*(1+L122/100)</f>
        <v>0</v>
      </c>
      <c r="N122" s="176">
        <v>0</v>
      </c>
      <c r="O122" s="176">
        <f>ROUND(E122*N122,2)</f>
        <v>0</v>
      </c>
      <c r="P122" s="176">
        <v>0</v>
      </c>
      <c r="Q122" s="176">
        <f>ROUND(E122*P122,2)</f>
        <v>0</v>
      </c>
      <c r="R122" s="178"/>
      <c r="S122" s="178" t="s">
        <v>331</v>
      </c>
      <c r="T122" s="179" t="s">
        <v>332</v>
      </c>
      <c r="U122" s="161">
        <v>0</v>
      </c>
      <c r="V122" s="161">
        <f>ROUND(E122*U122,2)</f>
        <v>0</v>
      </c>
      <c r="W122" s="161"/>
      <c r="X122" s="161" t="s">
        <v>375</v>
      </c>
      <c r="Y122" s="161" t="s">
        <v>334</v>
      </c>
      <c r="Z122" s="151"/>
      <c r="AA122" s="151"/>
      <c r="AB122" s="151"/>
      <c r="AC122" s="151"/>
      <c r="AD122" s="151"/>
      <c r="AE122" s="151"/>
      <c r="AF122" s="151"/>
      <c r="AG122" s="151" t="s">
        <v>1695</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2" x14ac:dyDescent="0.2">
      <c r="A123" s="158"/>
      <c r="B123" s="159"/>
      <c r="C123" s="263" t="s">
        <v>4799</v>
      </c>
      <c r="D123" s="264"/>
      <c r="E123" s="264"/>
      <c r="F123" s="264"/>
      <c r="G123" s="264"/>
      <c r="H123" s="161"/>
      <c r="I123" s="161"/>
      <c r="J123" s="161"/>
      <c r="K123" s="161"/>
      <c r="L123" s="161"/>
      <c r="M123" s="161"/>
      <c r="N123" s="160"/>
      <c r="O123" s="160"/>
      <c r="P123" s="160"/>
      <c r="Q123" s="160"/>
      <c r="R123" s="161"/>
      <c r="S123" s="161"/>
      <c r="T123" s="161"/>
      <c r="U123" s="161"/>
      <c r="V123" s="161"/>
      <c r="W123" s="161"/>
      <c r="X123" s="161"/>
      <c r="Y123" s="161"/>
      <c r="Z123" s="151"/>
      <c r="AA123" s="151"/>
      <c r="AB123" s="151"/>
      <c r="AC123" s="151"/>
      <c r="AD123" s="151"/>
      <c r="AE123" s="151"/>
      <c r="AF123" s="151"/>
      <c r="AG123" s="151" t="s">
        <v>337</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3" x14ac:dyDescent="0.2">
      <c r="A124" s="158"/>
      <c r="B124" s="159"/>
      <c r="C124" s="274" t="s">
        <v>4800</v>
      </c>
      <c r="D124" s="275"/>
      <c r="E124" s="275"/>
      <c r="F124" s="275"/>
      <c r="G124" s="275"/>
      <c r="H124" s="161"/>
      <c r="I124" s="161"/>
      <c r="J124" s="161"/>
      <c r="K124" s="161"/>
      <c r="L124" s="161"/>
      <c r="M124" s="161"/>
      <c r="N124" s="160"/>
      <c r="O124" s="160"/>
      <c r="P124" s="160"/>
      <c r="Q124" s="160"/>
      <c r="R124" s="161"/>
      <c r="S124" s="161"/>
      <c r="T124" s="161"/>
      <c r="U124" s="161"/>
      <c r="V124" s="161"/>
      <c r="W124" s="161"/>
      <c r="X124" s="161"/>
      <c r="Y124" s="161"/>
      <c r="Z124" s="151"/>
      <c r="AA124" s="151"/>
      <c r="AB124" s="151"/>
      <c r="AC124" s="151"/>
      <c r="AD124" s="151"/>
      <c r="AE124" s="151"/>
      <c r="AF124" s="151"/>
      <c r="AG124" s="151" t="s">
        <v>337</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93" t="str">
        <f>C124</f>
        <v>1x32A/400V; 1x16A/400V; 1x16A/250; 1x16A/230V, VLASTNÍ PROUDOVÝ CHRÁNIČ 30mA, jištění, vypínač, KRYTÍ IP65</v>
      </c>
      <c r="BB124" s="151"/>
      <c r="BC124" s="151"/>
      <c r="BD124" s="151"/>
      <c r="BE124" s="151"/>
      <c r="BF124" s="151"/>
      <c r="BG124" s="151"/>
      <c r="BH124" s="151"/>
    </row>
    <row r="125" spans="1:60" outlineLevel="1" x14ac:dyDescent="0.2">
      <c r="A125" s="173">
        <v>26</v>
      </c>
      <c r="B125" s="174" t="s">
        <v>4797</v>
      </c>
      <c r="C125" s="181" t="s">
        <v>4801</v>
      </c>
      <c r="D125" s="175" t="s">
        <v>1611</v>
      </c>
      <c r="E125" s="176">
        <v>1</v>
      </c>
      <c r="F125" s="177"/>
      <c r="G125" s="178">
        <f>ROUND(E125*F125,2)</f>
        <v>0</v>
      </c>
      <c r="H125" s="177"/>
      <c r="I125" s="178">
        <f>ROUND(E125*H125,2)</f>
        <v>0</v>
      </c>
      <c r="J125" s="177"/>
      <c r="K125" s="178">
        <f>ROUND(E125*J125,2)</f>
        <v>0</v>
      </c>
      <c r="L125" s="178">
        <v>21</v>
      </c>
      <c r="M125" s="178">
        <f>G125*(1+L125/100)</f>
        <v>0</v>
      </c>
      <c r="N125" s="176">
        <v>0</v>
      </c>
      <c r="O125" s="176">
        <f>ROUND(E125*N125,2)</f>
        <v>0</v>
      </c>
      <c r="P125" s="176">
        <v>0</v>
      </c>
      <c r="Q125" s="176">
        <f>ROUND(E125*P125,2)</f>
        <v>0</v>
      </c>
      <c r="R125" s="178"/>
      <c r="S125" s="178" t="s">
        <v>331</v>
      </c>
      <c r="T125" s="179" t="s">
        <v>332</v>
      </c>
      <c r="U125" s="161">
        <v>0</v>
      </c>
      <c r="V125" s="161">
        <f>ROUND(E125*U125,2)</f>
        <v>0</v>
      </c>
      <c r="W125" s="161"/>
      <c r="X125" s="161" t="s">
        <v>1706</v>
      </c>
      <c r="Y125" s="161" t="s">
        <v>334</v>
      </c>
      <c r="Z125" s="151"/>
      <c r="AA125" s="151"/>
      <c r="AB125" s="151"/>
      <c r="AC125" s="151"/>
      <c r="AD125" s="151"/>
      <c r="AE125" s="151"/>
      <c r="AF125" s="151"/>
      <c r="AG125" s="151" t="s">
        <v>1707</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2" x14ac:dyDescent="0.2">
      <c r="A126" s="158"/>
      <c r="B126" s="159"/>
      <c r="C126" s="263" t="s">
        <v>4802</v>
      </c>
      <c r="D126" s="264"/>
      <c r="E126" s="264"/>
      <c r="F126" s="264"/>
      <c r="G126" s="264"/>
      <c r="H126" s="161"/>
      <c r="I126" s="161"/>
      <c r="J126" s="161"/>
      <c r="K126" s="161"/>
      <c r="L126" s="161"/>
      <c r="M126" s="161"/>
      <c r="N126" s="160"/>
      <c r="O126" s="160"/>
      <c r="P126" s="160"/>
      <c r="Q126" s="160"/>
      <c r="R126" s="161"/>
      <c r="S126" s="161"/>
      <c r="T126" s="161"/>
      <c r="U126" s="161"/>
      <c r="V126" s="161"/>
      <c r="W126" s="161"/>
      <c r="X126" s="161"/>
      <c r="Y126" s="161"/>
      <c r="Z126" s="151"/>
      <c r="AA126" s="151"/>
      <c r="AB126" s="151"/>
      <c r="AC126" s="151"/>
      <c r="AD126" s="151"/>
      <c r="AE126" s="151"/>
      <c r="AF126" s="151"/>
      <c r="AG126" s="151" t="s">
        <v>337</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3">
        <v>27</v>
      </c>
      <c r="B127" s="174" t="s">
        <v>4797</v>
      </c>
      <c r="C127" s="181" t="s">
        <v>4801</v>
      </c>
      <c r="D127" s="175" t="s">
        <v>1611</v>
      </c>
      <c r="E127" s="176">
        <v>1</v>
      </c>
      <c r="F127" s="177"/>
      <c r="G127" s="178">
        <f>ROUND(E127*F127,2)</f>
        <v>0</v>
      </c>
      <c r="H127" s="177"/>
      <c r="I127" s="178">
        <f>ROUND(E127*H127,2)</f>
        <v>0</v>
      </c>
      <c r="J127" s="177"/>
      <c r="K127" s="178">
        <f>ROUND(E127*J127,2)</f>
        <v>0</v>
      </c>
      <c r="L127" s="178">
        <v>21</v>
      </c>
      <c r="M127" s="178">
        <f>G127*(1+L127/100)</f>
        <v>0</v>
      </c>
      <c r="N127" s="176">
        <v>0</v>
      </c>
      <c r="O127" s="176">
        <f>ROUND(E127*N127,2)</f>
        <v>0</v>
      </c>
      <c r="P127" s="176">
        <v>0</v>
      </c>
      <c r="Q127" s="176">
        <f>ROUND(E127*P127,2)</f>
        <v>0</v>
      </c>
      <c r="R127" s="178"/>
      <c r="S127" s="178" t="s">
        <v>331</v>
      </c>
      <c r="T127" s="179" t="s">
        <v>332</v>
      </c>
      <c r="U127" s="161">
        <v>0</v>
      </c>
      <c r="V127" s="161">
        <f>ROUND(E127*U127,2)</f>
        <v>0</v>
      </c>
      <c r="W127" s="161"/>
      <c r="X127" s="161" t="s">
        <v>1706</v>
      </c>
      <c r="Y127" s="161" t="s">
        <v>334</v>
      </c>
      <c r="Z127" s="151"/>
      <c r="AA127" s="151"/>
      <c r="AB127" s="151"/>
      <c r="AC127" s="151"/>
      <c r="AD127" s="151"/>
      <c r="AE127" s="151"/>
      <c r="AF127" s="151"/>
      <c r="AG127" s="151" t="s">
        <v>1707</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2" x14ac:dyDescent="0.2">
      <c r="A128" s="158"/>
      <c r="B128" s="159"/>
      <c r="C128" s="263" t="s">
        <v>4803</v>
      </c>
      <c r="D128" s="264"/>
      <c r="E128" s="264"/>
      <c r="F128" s="264"/>
      <c r="G128" s="264"/>
      <c r="H128" s="161"/>
      <c r="I128" s="161"/>
      <c r="J128" s="161"/>
      <c r="K128" s="161"/>
      <c r="L128" s="161"/>
      <c r="M128" s="161"/>
      <c r="N128" s="160"/>
      <c r="O128" s="160"/>
      <c r="P128" s="160"/>
      <c r="Q128" s="160"/>
      <c r="R128" s="161"/>
      <c r="S128" s="161"/>
      <c r="T128" s="161"/>
      <c r="U128" s="161"/>
      <c r="V128" s="161"/>
      <c r="W128" s="161"/>
      <c r="X128" s="161"/>
      <c r="Y128" s="161"/>
      <c r="Z128" s="151"/>
      <c r="AA128" s="151"/>
      <c r="AB128" s="151"/>
      <c r="AC128" s="151"/>
      <c r="AD128" s="151"/>
      <c r="AE128" s="151"/>
      <c r="AF128" s="151"/>
      <c r="AG128" s="151" t="s">
        <v>337</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3">
        <v>28</v>
      </c>
      <c r="B129" s="174" t="s">
        <v>4797</v>
      </c>
      <c r="C129" s="181" t="s">
        <v>4804</v>
      </c>
      <c r="D129" s="175" t="s">
        <v>1611</v>
      </c>
      <c r="E129" s="176">
        <v>4</v>
      </c>
      <c r="F129" s="177"/>
      <c r="G129" s="178">
        <f>ROUND(E129*F129,2)</f>
        <v>0</v>
      </c>
      <c r="H129" s="177"/>
      <c r="I129" s="178">
        <f>ROUND(E129*H129,2)</f>
        <v>0</v>
      </c>
      <c r="J129" s="177"/>
      <c r="K129" s="178">
        <f>ROUND(E129*J129,2)</f>
        <v>0</v>
      </c>
      <c r="L129" s="178">
        <v>21</v>
      </c>
      <c r="M129" s="178">
        <f>G129*(1+L129/100)</f>
        <v>0</v>
      </c>
      <c r="N129" s="176">
        <v>0</v>
      </c>
      <c r="O129" s="176">
        <f>ROUND(E129*N129,2)</f>
        <v>0</v>
      </c>
      <c r="P129" s="176">
        <v>0</v>
      </c>
      <c r="Q129" s="176">
        <f>ROUND(E129*P129,2)</f>
        <v>0</v>
      </c>
      <c r="R129" s="178"/>
      <c r="S129" s="178" t="s">
        <v>331</v>
      </c>
      <c r="T129" s="179" t="s">
        <v>332</v>
      </c>
      <c r="U129" s="161">
        <v>0</v>
      </c>
      <c r="V129" s="161">
        <f>ROUND(E129*U129,2)</f>
        <v>0</v>
      </c>
      <c r="W129" s="161"/>
      <c r="X129" s="161" t="s">
        <v>1706</v>
      </c>
      <c r="Y129" s="161" t="s">
        <v>334</v>
      </c>
      <c r="Z129" s="151"/>
      <c r="AA129" s="151"/>
      <c r="AB129" s="151"/>
      <c r="AC129" s="151"/>
      <c r="AD129" s="151"/>
      <c r="AE129" s="151"/>
      <c r="AF129" s="151"/>
      <c r="AG129" s="151" t="s">
        <v>1707</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33.75" outlineLevel="2" x14ac:dyDescent="0.2">
      <c r="A130" s="158"/>
      <c r="B130" s="159"/>
      <c r="C130" s="263" t="s">
        <v>4805</v>
      </c>
      <c r="D130" s="264"/>
      <c r="E130" s="264"/>
      <c r="F130" s="264"/>
      <c r="G130" s="264"/>
      <c r="H130" s="161"/>
      <c r="I130" s="161"/>
      <c r="J130" s="161"/>
      <c r="K130" s="161"/>
      <c r="L130" s="161"/>
      <c r="M130" s="161"/>
      <c r="N130" s="160"/>
      <c r="O130" s="160"/>
      <c r="P130" s="160"/>
      <c r="Q130" s="160"/>
      <c r="R130" s="161"/>
      <c r="S130" s="161"/>
      <c r="T130" s="161"/>
      <c r="U130" s="161"/>
      <c r="V130" s="161"/>
      <c r="W130" s="161"/>
      <c r="X130" s="161"/>
      <c r="Y130" s="161"/>
      <c r="Z130" s="151"/>
      <c r="AA130" s="151"/>
      <c r="AB130" s="151"/>
      <c r="AC130" s="151"/>
      <c r="AD130" s="151"/>
      <c r="AE130" s="151"/>
      <c r="AF130" s="151"/>
      <c r="AG130" s="151" t="s">
        <v>337</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93" t="str">
        <f>C130</f>
        <v>Na stožár je třeba použít výložník. Tělo svítidla je hliníkový odlitek, spodní část tvoří sklo. Zdrojem světla jsou vysoce výkonné SMD čipy. Svítidlo je náhrada za svítidla s 250W sodíkovou výbojkou. Rozměry 216x497x75 mm.LED svítidlo VO, 50W, 4500K denní bílá, 4500lm, IP65 +Výložník na sloup nebo zeď, průměr 60mm, polohovací, žárový zinek</v>
      </c>
      <c r="BB130" s="151"/>
      <c r="BC130" s="151"/>
      <c r="BD130" s="151"/>
      <c r="BE130" s="151"/>
      <c r="BF130" s="151"/>
      <c r="BG130" s="151"/>
      <c r="BH130" s="151"/>
    </row>
    <row r="131" spans="1:60" outlineLevel="1" x14ac:dyDescent="0.2">
      <c r="A131" s="173">
        <v>29</v>
      </c>
      <c r="B131" s="174" t="s">
        <v>4797</v>
      </c>
      <c r="C131" s="181" t="s">
        <v>4806</v>
      </c>
      <c r="D131" s="175" t="s">
        <v>1611</v>
      </c>
      <c r="E131" s="176">
        <v>6</v>
      </c>
      <c r="F131" s="177"/>
      <c r="G131" s="178">
        <f>ROUND(E131*F131,2)</f>
        <v>0</v>
      </c>
      <c r="H131" s="177"/>
      <c r="I131" s="178">
        <f>ROUND(E131*H131,2)</f>
        <v>0</v>
      </c>
      <c r="J131" s="177"/>
      <c r="K131" s="178">
        <f>ROUND(E131*J131,2)</f>
        <v>0</v>
      </c>
      <c r="L131" s="178">
        <v>21</v>
      </c>
      <c r="M131" s="178">
        <f>G131*(1+L131/100)</f>
        <v>0</v>
      </c>
      <c r="N131" s="176">
        <v>0</v>
      </c>
      <c r="O131" s="176">
        <f>ROUND(E131*N131,2)</f>
        <v>0</v>
      </c>
      <c r="P131" s="176">
        <v>0</v>
      </c>
      <c r="Q131" s="176">
        <f>ROUND(E131*P131,2)</f>
        <v>0</v>
      </c>
      <c r="R131" s="178"/>
      <c r="S131" s="178" t="s">
        <v>331</v>
      </c>
      <c r="T131" s="179" t="s">
        <v>332</v>
      </c>
      <c r="U131" s="161">
        <v>0</v>
      </c>
      <c r="V131" s="161">
        <f>ROUND(E131*U131,2)</f>
        <v>0</v>
      </c>
      <c r="W131" s="161"/>
      <c r="X131" s="161" t="s">
        <v>1706</v>
      </c>
      <c r="Y131" s="161" t="s">
        <v>334</v>
      </c>
      <c r="Z131" s="151"/>
      <c r="AA131" s="151"/>
      <c r="AB131" s="151"/>
      <c r="AC131" s="151"/>
      <c r="AD131" s="151"/>
      <c r="AE131" s="151"/>
      <c r="AF131" s="151"/>
      <c r="AG131" s="151" t="s">
        <v>1707</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ht="45" outlineLevel="2" x14ac:dyDescent="0.2">
      <c r="A132" s="158"/>
      <c r="B132" s="159"/>
      <c r="C132" s="263" t="s">
        <v>4807</v>
      </c>
      <c r="D132" s="264"/>
      <c r="E132" s="264"/>
      <c r="F132" s="264"/>
      <c r="G132" s="264"/>
      <c r="H132" s="161"/>
      <c r="I132" s="161"/>
      <c r="J132" s="161"/>
      <c r="K132" s="161"/>
      <c r="L132" s="161"/>
      <c r="M132" s="161"/>
      <c r="N132" s="160"/>
      <c r="O132" s="160"/>
      <c r="P132" s="160"/>
      <c r="Q132" s="160"/>
      <c r="R132" s="161"/>
      <c r="S132" s="161"/>
      <c r="T132" s="161"/>
      <c r="U132" s="161"/>
      <c r="V132" s="161"/>
      <c r="W132" s="161"/>
      <c r="X132" s="161"/>
      <c r="Y132" s="161"/>
      <c r="Z132" s="151"/>
      <c r="AA132" s="151"/>
      <c r="AB132" s="151"/>
      <c r="AC132" s="151"/>
      <c r="AD132" s="151"/>
      <c r="AE132" s="151"/>
      <c r="AF132" s="151"/>
      <c r="AG132" s="151" t="s">
        <v>337</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93" t="str">
        <f>C132</f>
        <v>Svítidlo typu určené pro osvětlení prostor výrobních hal, těžkých průmyslových provozů a venkovních pracovních prostor. Robustní hliníkové těleso (RAL7043) s čirým bezpečnostním sklem. Optický asymetrický systém svítidla. Vybaveno kvalitními elektronickými komponenty s účinností až do 179 lm/W a vysokou životností 100 000 h i při vysokých teplotách. Vyznačuje se vysokou odolností proti stříkající vodě a prachu (IP66). Vhodné pro teploty okolí od -40°C do</v>
      </c>
      <c r="BB132" s="151"/>
      <c r="BC132" s="151"/>
      <c r="BD132" s="151"/>
      <c r="BE132" s="151"/>
      <c r="BF132" s="151"/>
      <c r="BG132" s="151"/>
      <c r="BH132" s="151"/>
    </row>
    <row r="133" spans="1:60" ht="56.25" outlineLevel="3" x14ac:dyDescent="0.2">
      <c r="A133" s="158"/>
      <c r="B133" s="159"/>
      <c r="C133" s="274" t="s">
        <v>4808</v>
      </c>
      <c r="D133" s="275"/>
      <c r="E133" s="275"/>
      <c r="F133" s="275"/>
      <c r="G133" s="275"/>
      <c r="H133" s="161"/>
      <c r="I133" s="161"/>
      <c r="J133" s="161"/>
      <c r="K133" s="161"/>
      <c r="L133" s="161"/>
      <c r="M133" s="161"/>
      <c r="N133" s="160"/>
      <c r="O133" s="160"/>
      <c r="P133" s="160"/>
      <c r="Q133" s="160"/>
      <c r="R133" s="161"/>
      <c r="S133" s="161"/>
      <c r="T133" s="161"/>
      <c r="U133" s="161"/>
      <c r="V133" s="161"/>
      <c r="W133" s="161"/>
      <c r="X133" s="161"/>
      <c r="Y133" s="161"/>
      <c r="Z133" s="151"/>
      <c r="AA133" s="151"/>
      <c r="AB133" s="151"/>
      <c r="AC133" s="151"/>
      <c r="AD133" s="151"/>
      <c r="AE133" s="151"/>
      <c r="AF133" s="151"/>
      <c r="AG133" s="151" t="s">
        <v>337</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93" t="str">
        <f>C133</f>
        <v>+70°C. Vynikající odvod tepla díky chlazení každého světelného modulu. Určeno pro závěsnou nebo přisazenou (polohovatelnou) montáž. Polohovatelný výložník umožnuje širokou variabilitu použití svítidla. Předřadník: EP – elektronický - 220–240 V, 50/60 Hz, Zdroj: LED, 16439lm, 4000 K, CRI +80, MacAdam3. Těleso: Hliníkový profil, barva šedá RAL 7043. Kryt: Čiré tvrzené bezpečnostní sklo. Uchycení: Pomocí polohovatelného výložníku  přisazenou montáž (polohovatelný držák není standardní součástí, je nutné jej doobjednat). Standardní výbava: 4x nerezové závěsné oko M5. životnost – LED modulů: 50 000 h</v>
      </c>
      <c r="BB133" s="151"/>
      <c r="BC133" s="151"/>
      <c r="BD133" s="151"/>
      <c r="BE133" s="151"/>
      <c r="BF133" s="151"/>
      <c r="BG133" s="151"/>
      <c r="BH133" s="151"/>
    </row>
    <row r="134" spans="1:60" outlineLevel="1" x14ac:dyDescent="0.2">
      <c r="A134" s="173">
        <v>30</v>
      </c>
      <c r="B134" s="174" t="s">
        <v>4809</v>
      </c>
      <c r="C134" s="181" t="s">
        <v>4810</v>
      </c>
      <c r="D134" s="175" t="s">
        <v>1611</v>
      </c>
      <c r="E134" s="176">
        <v>14</v>
      </c>
      <c r="F134" s="177"/>
      <c r="G134" s="178">
        <f>ROUND(E134*F134,2)</f>
        <v>0</v>
      </c>
      <c r="H134" s="177"/>
      <c r="I134" s="178">
        <f>ROUND(E134*H134,2)</f>
        <v>0</v>
      </c>
      <c r="J134" s="177"/>
      <c r="K134" s="178">
        <f>ROUND(E134*J134,2)</f>
        <v>0</v>
      </c>
      <c r="L134" s="178">
        <v>21</v>
      </c>
      <c r="M134" s="178">
        <f>G134*(1+L134/100)</f>
        <v>0</v>
      </c>
      <c r="N134" s="176">
        <v>0</v>
      </c>
      <c r="O134" s="176">
        <f>ROUND(E134*N134,2)</f>
        <v>0</v>
      </c>
      <c r="P134" s="176">
        <v>0</v>
      </c>
      <c r="Q134" s="176">
        <f>ROUND(E134*P134,2)</f>
        <v>0</v>
      </c>
      <c r="R134" s="178"/>
      <c r="S134" s="178" t="s">
        <v>331</v>
      </c>
      <c r="T134" s="179" t="s">
        <v>332</v>
      </c>
      <c r="U134" s="161">
        <v>0</v>
      </c>
      <c r="V134" s="161">
        <f>ROUND(E134*U134,2)</f>
        <v>0</v>
      </c>
      <c r="W134" s="161"/>
      <c r="X134" s="161" t="s">
        <v>375</v>
      </c>
      <c r="Y134" s="161" t="s">
        <v>334</v>
      </c>
      <c r="Z134" s="151"/>
      <c r="AA134" s="151"/>
      <c r="AB134" s="151"/>
      <c r="AC134" s="151"/>
      <c r="AD134" s="151"/>
      <c r="AE134" s="151"/>
      <c r="AF134" s="151"/>
      <c r="AG134" s="151" t="s">
        <v>1695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ht="22.5" outlineLevel="2" x14ac:dyDescent="0.2">
      <c r="A135" s="158"/>
      <c r="B135" s="159"/>
      <c r="C135" s="263" t="s">
        <v>4811</v>
      </c>
      <c r="D135" s="264"/>
      <c r="E135" s="264"/>
      <c r="F135" s="264"/>
      <c r="G135" s="264"/>
      <c r="H135" s="161"/>
      <c r="I135" s="161"/>
      <c r="J135" s="161"/>
      <c r="K135" s="161"/>
      <c r="L135" s="161"/>
      <c r="M135" s="161"/>
      <c r="N135" s="160"/>
      <c r="O135" s="160"/>
      <c r="P135" s="160"/>
      <c r="Q135" s="160"/>
      <c r="R135" s="161"/>
      <c r="S135" s="161"/>
      <c r="T135" s="161"/>
      <c r="U135" s="161"/>
      <c r="V135" s="161"/>
      <c r="W135" s="161"/>
      <c r="X135" s="161"/>
      <c r="Y135" s="161"/>
      <c r="Z135" s="151"/>
      <c r="AA135" s="151"/>
      <c r="AB135" s="151"/>
      <c r="AC135" s="151"/>
      <c r="AD135" s="151"/>
      <c r="AE135" s="151"/>
      <c r="AF135" s="151"/>
      <c r="AG135" s="151" t="s">
        <v>337</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93" t="str">
        <f>C135</f>
        <v>Nouzové prachotěsné svítidlo s odolností proti stříkající vodě je určené pro osvětlení únikových cest ve vnitřních prostorech, kde je požadována odolnost proti vniknutí prachu a vlhkosti, jako jsou průmyslové haly a skladové prostory.</v>
      </c>
      <c r="BB135" s="151"/>
      <c r="BC135" s="151"/>
      <c r="BD135" s="151"/>
      <c r="BE135" s="151"/>
      <c r="BF135" s="151"/>
      <c r="BG135" s="151"/>
      <c r="BH135" s="151"/>
    </row>
    <row r="136" spans="1:60" outlineLevel="3" x14ac:dyDescent="0.2">
      <c r="A136" s="158"/>
      <c r="B136" s="159"/>
      <c r="C136" s="274" t="s">
        <v>4812</v>
      </c>
      <c r="D136" s="275"/>
      <c r="E136" s="275"/>
      <c r="F136" s="275"/>
      <c r="G136" s="275"/>
      <c r="H136" s="161"/>
      <c r="I136" s="161"/>
      <c r="J136" s="161"/>
      <c r="K136" s="161"/>
      <c r="L136" s="161"/>
      <c r="M136" s="161"/>
      <c r="N136" s="160"/>
      <c r="O136" s="160"/>
      <c r="P136" s="160"/>
      <c r="Q136" s="160"/>
      <c r="R136" s="161"/>
      <c r="S136" s="161"/>
      <c r="T136" s="161"/>
      <c r="U136" s="161"/>
      <c r="V136" s="161"/>
      <c r="W136" s="161"/>
      <c r="X136" s="161"/>
      <c r="Y136" s="161"/>
      <c r="Z136" s="151"/>
      <c r="AA136" s="151"/>
      <c r="AB136" s="151"/>
      <c r="AC136" s="151"/>
      <c r="AD136" s="151"/>
      <c r="AE136" s="151"/>
      <c r="AF136" s="151"/>
      <c r="AG136" s="151" t="s">
        <v>337</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93" t="str">
        <f>C136</f>
        <v>Předřadník: EP – elektronický 220-240 V/50-60 Hz AC, 220-240 V DC; Zdroj: LED, 4000K, 399lm, CRI +80, MacAdam3;</v>
      </c>
      <c r="BB136" s="151"/>
      <c r="BC136" s="151"/>
      <c r="BD136" s="151"/>
      <c r="BE136" s="151"/>
      <c r="BF136" s="151"/>
      <c r="BG136" s="151"/>
      <c r="BH136" s="151"/>
    </row>
    <row r="137" spans="1:60" outlineLevel="3" x14ac:dyDescent="0.2">
      <c r="A137" s="158"/>
      <c r="B137" s="159"/>
      <c r="C137" s="274" t="s">
        <v>4813</v>
      </c>
      <c r="D137" s="275"/>
      <c r="E137" s="275"/>
      <c r="F137" s="275"/>
      <c r="G137" s="275"/>
      <c r="H137" s="161"/>
      <c r="I137" s="161"/>
      <c r="J137" s="161"/>
      <c r="K137" s="161"/>
      <c r="L137" s="161"/>
      <c r="M137" s="161"/>
      <c r="N137" s="160"/>
      <c r="O137" s="160"/>
      <c r="P137" s="160"/>
      <c r="Q137" s="160"/>
      <c r="R137" s="161"/>
      <c r="S137" s="161"/>
      <c r="T137" s="161"/>
      <c r="U137" s="161"/>
      <c r="V137" s="161"/>
      <c r="W137" s="161"/>
      <c r="X137" s="161"/>
      <c r="Y137" s="161"/>
      <c r="Z137" s="151"/>
      <c r="AA137" s="151"/>
      <c r="AB137" s="151"/>
      <c r="AC137" s="151"/>
      <c r="AD137" s="151"/>
      <c r="AE137" s="151"/>
      <c r="AF137" s="151"/>
      <c r="AG137" s="151" t="s">
        <v>337</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3" x14ac:dyDescent="0.2">
      <c r="A138" s="158"/>
      <c r="B138" s="159"/>
      <c r="C138" s="274" t="s">
        <v>4814</v>
      </c>
      <c r="D138" s="275"/>
      <c r="E138" s="275"/>
      <c r="F138" s="275"/>
      <c r="G138" s="275"/>
      <c r="H138" s="161"/>
      <c r="I138" s="161"/>
      <c r="J138" s="161"/>
      <c r="K138" s="161"/>
      <c r="L138" s="161"/>
      <c r="M138" s="161"/>
      <c r="N138" s="160"/>
      <c r="O138" s="160"/>
      <c r="P138" s="160"/>
      <c r="Q138" s="160"/>
      <c r="R138" s="161"/>
      <c r="S138" s="161"/>
      <c r="T138" s="161"/>
      <c r="U138" s="161"/>
      <c r="V138" s="161"/>
      <c r="W138" s="161"/>
      <c r="X138" s="161"/>
      <c r="Y138" s="161"/>
      <c r="Z138" s="151"/>
      <c r="AA138" s="151"/>
      <c r="AB138" s="151"/>
      <c r="AC138" s="151"/>
      <c r="AD138" s="151"/>
      <c r="AE138" s="151"/>
      <c r="AF138" s="151"/>
      <c r="AG138" s="151" t="s">
        <v>337</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93" t="str">
        <f>C138</f>
        <v>Uchycení: Přímé upevnění na strop či stěnu. Připojení: Bezšroubová svorkovnice, max. průřez vodičů 2,5 mm2.</v>
      </c>
      <c r="BB138" s="151"/>
      <c r="BC138" s="151"/>
      <c r="BD138" s="151"/>
      <c r="BE138" s="151"/>
      <c r="BF138" s="151"/>
      <c r="BG138" s="151"/>
      <c r="BH138" s="151"/>
    </row>
    <row r="139" spans="1:60" ht="22.5" outlineLevel="3" x14ac:dyDescent="0.2">
      <c r="A139" s="158"/>
      <c r="B139" s="159"/>
      <c r="C139" s="274" t="s">
        <v>4815</v>
      </c>
      <c r="D139" s="275"/>
      <c r="E139" s="275"/>
      <c r="F139" s="275"/>
      <c r="G139" s="275"/>
      <c r="H139" s="161"/>
      <c r="I139" s="161"/>
      <c r="J139" s="161"/>
      <c r="K139" s="161"/>
      <c r="L139" s="161"/>
      <c r="M139" s="161"/>
      <c r="N139" s="160"/>
      <c r="O139" s="160"/>
      <c r="P139" s="160"/>
      <c r="Q139" s="160"/>
      <c r="R139" s="161"/>
      <c r="S139" s="161"/>
      <c r="T139" s="161"/>
      <c r="U139" s="161"/>
      <c r="V139" s="161"/>
      <c r="W139" s="161"/>
      <c r="X139" s="161"/>
      <c r="Y139" s="161"/>
      <c r="Z139" s="151"/>
      <c r="AA139" s="151"/>
      <c r="AB139" s="151"/>
      <c r="AC139" s="151"/>
      <c r="AD139" s="151"/>
      <c r="AE139" s="151"/>
      <c r="AF139" s="151"/>
      <c r="AG139" s="151" t="s">
        <v>337</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93" t="str">
        <f>C139</f>
        <v>Standardní výbava: Vývodka Pg13,5 pro průměr kabelu 7-12 mm a úchytná pera pro přímé uchycení svítidla na montážní plochu. Sada piktogramů.</v>
      </c>
      <c r="BB139" s="151"/>
      <c r="BC139" s="151"/>
      <c r="BD139" s="151"/>
      <c r="BE139" s="151"/>
      <c r="BF139" s="151"/>
      <c r="BG139" s="151"/>
      <c r="BH139" s="151"/>
    </row>
    <row r="140" spans="1:60" outlineLevel="1" x14ac:dyDescent="0.2">
      <c r="A140" s="173">
        <v>31</v>
      </c>
      <c r="B140" s="174" t="s">
        <v>4797</v>
      </c>
      <c r="C140" s="181" t="s">
        <v>4816</v>
      </c>
      <c r="D140" s="175" t="s">
        <v>1715</v>
      </c>
      <c r="E140" s="176">
        <v>1</v>
      </c>
      <c r="F140" s="177"/>
      <c r="G140" s="178">
        <f>ROUND(E140*F140,2)</f>
        <v>0</v>
      </c>
      <c r="H140" s="177"/>
      <c r="I140" s="178">
        <f>ROUND(E140*H140,2)</f>
        <v>0</v>
      </c>
      <c r="J140" s="177"/>
      <c r="K140" s="178">
        <f>ROUND(E140*J140,2)</f>
        <v>0</v>
      </c>
      <c r="L140" s="178">
        <v>21</v>
      </c>
      <c r="M140" s="178">
        <f>G140*(1+L140/100)</f>
        <v>0</v>
      </c>
      <c r="N140" s="176">
        <v>0</v>
      </c>
      <c r="O140" s="176">
        <f>ROUND(E140*N140,2)</f>
        <v>0</v>
      </c>
      <c r="P140" s="176">
        <v>0</v>
      </c>
      <c r="Q140" s="176">
        <f>ROUND(E140*P140,2)</f>
        <v>0</v>
      </c>
      <c r="R140" s="178"/>
      <c r="S140" s="178" t="s">
        <v>331</v>
      </c>
      <c r="T140" s="179" t="s">
        <v>332</v>
      </c>
      <c r="U140" s="161">
        <v>0</v>
      </c>
      <c r="V140" s="161">
        <f>ROUND(E140*U140,2)</f>
        <v>0</v>
      </c>
      <c r="W140" s="161"/>
      <c r="X140" s="161" t="s">
        <v>1706</v>
      </c>
      <c r="Y140" s="161" t="s">
        <v>334</v>
      </c>
      <c r="Z140" s="151"/>
      <c r="AA140" s="151"/>
      <c r="AB140" s="151"/>
      <c r="AC140" s="151"/>
      <c r="AD140" s="151"/>
      <c r="AE140" s="151"/>
      <c r="AF140" s="151"/>
      <c r="AG140" s="151" t="s">
        <v>1707</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22.5" outlineLevel="2" x14ac:dyDescent="0.2">
      <c r="A141" s="158"/>
      <c r="B141" s="159"/>
      <c r="C141" s="263" t="s">
        <v>4817</v>
      </c>
      <c r="D141" s="264"/>
      <c r="E141" s="264"/>
      <c r="F141" s="264"/>
      <c r="G141" s="264"/>
      <c r="H141" s="161"/>
      <c r="I141" s="161"/>
      <c r="J141" s="161"/>
      <c r="K141" s="161"/>
      <c r="L141" s="161"/>
      <c r="M141" s="161"/>
      <c r="N141" s="160"/>
      <c r="O141" s="160"/>
      <c r="P141" s="160"/>
      <c r="Q141" s="160"/>
      <c r="R141" s="161"/>
      <c r="S141" s="161"/>
      <c r="T141" s="161"/>
      <c r="U141" s="161"/>
      <c r="V141" s="161"/>
      <c r="W141" s="161"/>
      <c r="X141" s="161"/>
      <c r="Y141" s="161"/>
      <c r="Z141" s="151"/>
      <c r="AA141" s="151"/>
      <c r="AB141" s="151"/>
      <c r="AC141" s="151"/>
      <c r="AD141" s="151"/>
      <c r="AE141" s="151"/>
      <c r="AF141" s="151"/>
      <c r="AG141" s="151" t="s">
        <v>337</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93" t="str">
        <f>C141</f>
        <v>- drát, jímací tyče, jímací svorky, spojovací, zemnící, okapové a  zkušební svorky, podpěry - vedení pod střešní krytinu, hřebenáče, ochranný úhelník, držáky do zdi, svody, montážní materiál</v>
      </c>
      <c r="BB141" s="151"/>
      <c r="BC141" s="151"/>
      <c r="BD141" s="151"/>
      <c r="BE141" s="151"/>
      <c r="BF141" s="151"/>
      <c r="BG141" s="151"/>
      <c r="BH141" s="151"/>
    </row>
    <row r="142" spans="1:60" outlineLevel="1" x14ac:dyDescent="0.2">
      <c r="A142" s="173">
        <v>32</v>
      </c>
      <c r="B142" s="174" t="s">
        <v>4797</v>
      </c>
      <c r="C142" s="181" t="s">
        <v>4818</v>
      </c>
      <c r="D142" s="175" t="s">
        <v>1611</v>
      </c>
      <c r="E142" s="176">
        <v>7</v>
      </c>
      <c r="F142" s="177"/>
      <c r="G142" s="178">
        <f>ROUND(E142*F142,2)</f>
        <v>0</v>
      </c>
      <c r="H142" s="177"/>
      <c r="I142" s="178">
        <f>ROUND(E142*H142,2)</f>
        <v>0</v>
      </c>
      <c r="J142" s="177"/>
      <c r="K142" s="178">
        <f>ROUND(E142*J142,2)</f>
        <v>0</v>
      </c>
      <c r="L142" s="178">
        <v>21</v>
      </c>
      <c r="M142" s="178">
        <f>G142*(1+L142/100)</f>
        <v>0</v>
      </c>
      <c r="N142" s="176">
        <v>0</v>
      </c>
      <c r="O142" s="176">
        <f>ROUND(E142*N142,2)</f>
        <v>0</v>
      </c>
      <c r="P142" s="176">
        <v>0</v>
      </c>
      <c r="Q142" s="176">
        <f>ROUND(E142*P142,2)</f>
        <v>0</v>
      </c>
      <c r="R142" s="178"/>
      <c r="S142" s="178" t="s">
        <v>331</v>
      </c>
      <c r="T142" s="179" t="s">
        <v>332</v>
      </c>
      <c r="U142" s="161">
        <v>0</v>
      </c>
      <c r="V142" s="161">
        <f>ROUND(E142*U142,2)</f>
        <v>0</v>
      </c>
      <c r="W142" s="161"/>
      <c r="X142" s="161" t="s">
        <v>1706</v>
      </c>
      <c r="Y142" s="161" t="s">
        <v>334</v>
      </c>
      <c r="Z142" s="151"/>
      <c r="AA142" s="151"/>
      <c r="AB142" s="151"/>
      <c r="AC142" s="151"/>
      <c r="AD142" s="151"/>
      <c r="AE142" s="151"/>
      <c r="AF142" s="151"/>
      <c r="AG142" s="151" t="s">
        <v>1707</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67.5" outlineLevel="2" x14ac:dyDescent="0.2">
      <c r="A143" s="158"/>
      <c r="B143" s="159"/>
      <c r="C143" s="263" t="s">
        <v>4819</v>
      </c>
      <c r="D143" s="264"/>
      <c r="E143" s="264"/>
      <c r="F143" s="264"/>
      <c r="G143" s="264"/>
      <c r="H143" s="161"/>
      <c r="I143" s="161"/>
      <c r="J143" s="161"/>
      <c r="K143" s="161"/>
      <c r="L143" s="161"/>
      <c r="M143" s="161"/>
      <c r="N143" s="160"/>
      <c r="O143" s="160"/>
      <c r="P143" s="160"/>
      <c r="Q143" s="160"/>
      <c r="R143" s="161"/>
      <c r="S143" s="161"/>
      <c r="T143" s="161"/>
      <c r="U143" s="161"/>
      <c r="V143" s="161"/>
      <c r="W143" s="161"/>
      <c r="X143" s="161"/>
      <c r="Y143" s="161"/>
      <c r="Z143" s="151"/>
      <c r="AA143" s="151"/>
      <c r="AB143" s="151"/>
      <c r="AC143" s="151"/>
      <c r="AD143" s="151"/>
      <c r="AE143" s="151"/>
      <c r="AF143" s="151"/>
      <c r="AG143" s="151" t="s">
        <v>337</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93" t="str">
        <f>C143</f>
        <v>Prachotěsné svítidlo s odolností proti stříkající vodě je určené pro osvětlení dílen, sklepů, garáží, skladů, veřejných a výrobních prostor. Předřadník: EP – elektronický 220-240 V/50-60 Hz AC, 220-240 V DC. Zdroj: LED, 4000K, 4531lm, CRI +80, MacAdam3, Těleso: Plastový materiál PC (polykarbonát), barva šedá RAL 7035, Kryt: PC (polykarbonát) opálový, Uchycení: Přímé upevnění na strop či stěnu osvětlovaného prostoru pomocí dvou samosvorných úchytných per (standardní výbava), Připojení: Bezšroubová třípólová svorkovnice, max. průřez vodičů 2,5 mm2. Standardní výbava: Vývodka Pg13,5 pro průměr kabelu 7-12 mm a úchytná pera pro přímé uchycení svítidla na montážní plochu  Životnost: 30 000 - 100 000 h, Krytí: IP 66</v>
      </c>
      <c r="BB143" s="151"/>
      <c r="BC143" s="151"/>
      <c r="BD143" s="151"/>
      <c r="BE143" s="151"/>
      <c r="BF143" s="151"/>
      <c r="BG143" s="151"/>
      <c r="BH143" s="151"/>
    </row>
    <row r="144" spans="1:60" outlineLevel="1" x14ac:dyDescent="0.2">
      <c r="A144" s="173">
        <v>33</v>
      </c>
      <c r="B144" s="174" t="s">
        <v>4797</v>
      </c>
      <c r="C144" s="181" t="s">
        <v>4820</v>
      </c>
      <c r="D144" s="175" t="s">
        <v>1611</v>
      </c>
      <c r="E144" s="176">
        <v>15</v>
      </c>
      <c r="F144" s="177"/>
      <c r="G144" s="178">
        <f>ROUND(E144*F144,2)</f>
        <v>0</v>
      </c>
      <c r="H144" s="177"/>
      <c r="I144" s="178">
        <f>ROUND(E144*H144,2)</f>
        <v>0</v>
      </c>
      <c r="J144" s="177"/>
      <c r="K144" s="178">
        <f>ROUND(E144*J144,2)</f>
        <v>0</v>
      </c>
      <c r="L144" s="178">
        <v>21</v>
      </c>
      <c r="M144" s="178">
        <f>G144*(1+L144/100)</f>
        <v>0</v>
      </c>
      <c r="N144" s="176">
        <v>0</v>
      </c>
      <c r="O144" s="176">
        <f>ROUND(E144*N144,2)</f>
        <v>0</v>
      </c>
      <c r="P144" s="176">
        <v>0</v>
      </c>
      <c r="Q144" s="176">
        <f>ROUND(E144*P144,2)</f>
        <v>0</v>
      </c>
      <c r="R144" s="178"/>
      <c r="S144" s="178" t="s">
        <v>331</v>
      </c>
      <c r="T144" s="179" t="s">
        <v>332</v>
      </c>
      <c r="U144" s="161">
        <v>0</v>
      </c>
      <c r="V144" s="161">
        <f>ROUND(E144*U144,2)</f>
        <v>0</v>
      </c>
      <c r="W144" s="161"/>
      <c r="X144" s="161" t="s">
        <v>1706</v>
      </c>
      <c r="Y144" s="161" t="s">
        <v>334</v>
      </c>
      <c r="Z144" s="151"/>
      <c r="AA144" s="151"/>
      <c r="AB144" s="151"/>
      <c r="AC144" s="151"/>
      <c r="AD144" s="151"/>
      <c r="AE144" s="151"/>
      <c r="AF144" s="151"/>
      <c r="AG144" s="151" t="s">
        <v>1707</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33.75" outlineLevel="2" x14ac:dyDescent="0.2">
      <c r="A145" s="158"/>
      <c r="B145" s="159"/>
      <c r="C145" s="263" t="s">
        <v>4821</v>
      </c>
      <c r="D145" s="264"/>
      <c r="E145" s="264"/>
      <c r="F145" s="264"/>
      <c r="G145" s="264"/>
      <c r="H145" s="161"/>
      <c r="I145" s="161"/>
      <c r="J145" s="161"/>
      <c r="K145" s="161"/>
      <c r="L145" s="161"/>
      <c r="M145" s="161"/>
      <c r="N145" s="160"/>
      <c r="O145" s="160"/>
      <c r="P145" s="160"/>
      <c r="Q145" s="160"/>
      <c r="R145" s="161"/>
      <c r="S145" s="161"/>
      <c r="T145" s="161"/>
      <c r="U145" s="161"/>
      <c r="V145" s="161"/>
      <c r="W145" s="161"/>
      <c r="X145" s="161"/>
      <c r="Y145" s="161"/>
      <c r="Z145" s="151"/>
      <c r="AA145" s="151"/>
      <c r="AB145" s="151"/>
      <c r="AC145" s="151"/>
      <c r="AD145" s="151"/>
      <c r="AE145" s="151"/>
      <c r="AF145" s="151"/>
      <c r="AG145" s="151" t="s">
        <v>337</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93" t="str">
        <f>C145</f>
        <v>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v>
      </c>
      <c r="BB145" s="151"/>
      <c r="BC145" s="151"/>
      <c r="BD145" s="151"/>
      <c r="BE145" s="151"/>
      <c r="BF145" s="151"/>
      <c r="BG145" s="151"/>
      <c r="BH145" s="151"/>
    </row>
    <row r="146" spans="1:60" ht="22.5" outlineLevel="3" x14ac:dyDescent="0.2">
      <c r="A146" s="158"/>
      <c r="B146" s="159"/>
      <c r="C146" s="274" t="s">
        <v>4822</v>
      </c>
      <c r="D146" s="275"/>
      <c r="E146" s="275"/>
      <c r="F146" s="275"/>
      <c r="G146" s="275"/>
      <c r="H146" s="161"/>
      <c r="I146" s="161"/>
      <c r="J146" s="161"/>
      <c r="K146" s="161"/>
      <c r="L146" s="161"/>
      <c r="M146" s="161"/>
      <c r="N146" s="160"/>
      <c r="O146" s="160"/>
      <c r="P146" s="160"/>
      <c r="Q146" s="160"/>
      <c r="R146" s="161"/>
      <c r="S146" s="161"/>
      <c r="T146" s="161"/>
      <c r="U146" s="161"/>
      <c r="V146" s="161"/>
      <c r="W146" s="161"/>
      <c r="X146" s="161"/>
      <c r="Y146" s="161"/>
      <c r="Z146" s="151"/>
      <c r="AA146" s="151"/>
      <c r="AB146" s="151"/>
      <c r="AC146" s="151"/>
      <c r="AD146" s="151"/>
      <c r="AE146" s="151"/>
      <c r="AF146" s="151"/>
      <c r="AG146" s="151" t="s">
        <v>337</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93" t="str">
        <f>C146</f>
        <v>Zdroj: LED, 4000K, 3806lm, CRI +80, MacAdam3; Těleso: Trubka o vnějším průměru 70 mm a síle stěny 4 mm vyrobena z opálového PC - IK10 (polykarbonátu) nebo opálového PMMA - IK06 (polymethyl_x005F_x0002_methakrylát) ukončena těsnícími zátkami.</v>
      </c>
      <c r="BB146" s="151"/>
      <c r="BC146" s="151"/>
      <c r="BD146" s="151"/>
      <c r="BE146" s="151"/>
      <c r="BF146" s="151"/>
      <c r="BG146" s="151"/>
      <c r="BH146" s="151"/>
    </row>
    <row r="147" spans="1:60" ht="22.5" outlineLevel="3" x14ac:dyDescent="0.2">
      <c r="A147" s="158"/>
      <c r="B147" s="159"/>
      <c r="C147" s="274" t="s">
        <v>4823</v>
      </c>
      <c r="D147" s="275"/>
      <c r="E147" s="275"/>
      <c r="F147" s="275"/>
      <c r="G147" s="275"/>
      <c r="H147" s="161"/>
      <c r="I147" s="161"/>
      <c r="J147" s="161"/>
      <c r="K147" s="161"/>
      <c r="L147" s="161"/>
      <c r="M147" s="161"/>
      <c r="N147" s="160"/>
      <c r="O147" s="160"/>
      <c r="P147" s="160"/>
      <c r="Q147" s="160"/>
      <c r="R147" s="161"/>
      <c r="S147" s="161"/>
      <c r="T147" s="161"/>
      <c r="U147" s="161"/>
      <c r="V147" s="161"/>
      <c r="W147" s="161"/>
      <c r="X147" s="161"/>
      <c r="Y147" s="161"/>
      <c r="Z147" s="151"/>
      <c r="AA147" s="151"/>
      <c r="AB147" s="151"/>
      <c r="AC147" s="151"/>
      <c r="AD147" s="151"/>
      <c r="AE147" s="151"/>
      <c r="AF147" s="151"/>
      <c r="AG147" s="151" t="s">
        <v>337</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93" t="str">
        <f>C147</f>
        <v>Uchycení: Pomocí montážních třmenů (nejsou součásti svítidla) upevnění na strop či stěnu osvětlovaného prostoru nebo zavěšení; Připojení: Šroubova konektorová svorkovnice, max. průřez vodičů 2,5mm2.</v>
      </c>
      <c r="BB147" s="151"/>
      <c r="BC147" s="151"/>
      <c r="BD147" s="151"/>
      <c r="BE147" s="151"/>
      <c r="BF147" s="151"/>
      <c r="BG147" s="151"/>
      <c r="BH147" s="151"/>
    </row>
    <row r="148" spans="1:60" outlineLevel="3" x14ac:dyDescent="0.2">
      <c r="A148" s="158"/>
      <c r="B148" s="159"/>
      <c r="C148" s="274" t="s">
        <v>4824</v>
      </c>
      <c r="D148" s="275"/>
      <c r="E148" s="275"/>
      <c r="F148" s="275"/>
      <c r="G148" s="275"/>
      <c r="H148" s="161"/>
      <c r="I148" s="161"/>
      <c r="J148" s="161"/>
      <c r="K148" s="161"/>
      <c r="L148" s="161"/>
      <c r="M148" s="161"/>
      <c r="N148" s="160"/>
      <c r="O148" s="160"/>
      <c r="P148" s="160"/>
      <c r="Q148" s="160"/>
      <c r="R148" s="161"/>
      <c r="S148" s="161"/>
      <c r="T148" s="161"/>
      <c r="U148" s="161"/>
      <c r="V148" s="161"/>
      <c r="W148" s="161"/>
      <c r="X148" s="161"/>
      <c r="Y148" s="161"/>
      <c r="Z148" s="151"/>
      <c r="AA148" s="151"/>
      <c r="AB148" s="151"/>
      <c r="AC148" s="151"/>
      <c r="AD148" s="151"/>
      <c r="AE148" s="151"/>
      <c r="AF148" s="151"/>
      <c r="AG148" s="151" t="s">
        <v>337</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93" t="str">
        <f>C148</f>
        <v>Standardní výbava: Vývodka M20 pro průměr kabelu 6-13mm.  Životnost: 30 000 - 100 000 h, Krytí: IP 69</v>
      </c>
      <c r="BB148" s="151"/>
      <c r="BC148" s="151"/>
      <c r="BD148" s="151"/>
      <c r="BE148" s="151"/>
      <c r="BF148" s="151"/>
      <c r="BG148" s="151"/>
      <c r="BH148" s="151"/>
    </row>
    <row r="149" spans="1:60" outlineLevel="1" x14ac:dyDescent="0.2">
      <c r="A149" s="194">
        <v>34</v>
      </c>
      <c r="B149" s="195" t="s">
        <v>4797</v>
      </c>
      <c r="C149" s="206" t="s">
        <v>4825</v>
      </c>
      <c r="D149" s="196" t="s">
        <v>1611</v>
      </c>
      <c r="E149" s="197">
        <v>8</v>
      </c>
      <c r="F149" s="198"/>
      <c r="G149" s="199">
        <f>ROUND(E149*F149,2)</f>
        <v>0</v>
      </c>
      <c r="H149" s="198"/>
      <c r="I149" s="199">
        <f>ROUND(E149*H149,2)</f>
        <v>0</v>
      </c>
      <c r="J149" s="198"/>
      <c r="K149" s="199">
        <f>ROUND(E149*J149,2)</f>
        <v>0</v>
      </c>
      <c r="L149" s="199">
        <v>21</v>
      </c>
      <c r="M149" s="199">
        <f>G149*(1+L149/100)</f>
        <v>0</v>
      </c>
      <c r="N149" s="197">
        <v>0</v>
      </c>
      <c r="O149" s="197">
        <f>ROUND(E149*N149,2)</f>
        <v>0</v>
      </c>
      <c r="P149" s="197">
        <v>0</v>
      </c>
      <c r="Q149" s="197">
        <f>ROUND(E149*P149,2)</f>
        <v>0</v>
      </c>
      <c r="R149" s="199"/>
      <c r="S149" s="199" t="s">
        <v>331</v>
      </c>
      <c r="T149" s="200" t="s">
        <v>332</v>
      </c>
      <c r="U149" s="161">
        <v>0</v>
      </c>
      <c r="V149" s="161">
        <f>ROUND(E149*U149,2)</f>
        <v>0</v>
      </c>
      <c r="W149" s="161"/>
      <c r="X149" s="161" t="s">
        <v>1706</v>
      </c>
      <c r="Y149" s="161" t="s">
        <v>334</v>
      </c>
      <c r="Z149" s="151"/>
      <c r="AA149" s="151"/>
      <c r="AB149" s="151"/>
      <c r="AC149" s="151"/>
      <c r="AD149" s="151"/>
      <c r="AE149" s="151"/>
      <c r="AF149" s="151"/>
      <c r="AG149" s="151" t="s">
        <v>1707</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x14ac:dyDescent="0.2">
      <c r="A150" s="166" t="s">
        <v>326</v>
      </c>
      <c r="B150" s="167" t="s">
        <v>291</v>
      </c>
      <c r="C150" s="180" t="s">
        <v>292</v>
      </c>
      <c r="D150" s="168"/>
      <c r="E150" s="169"/>
      <c r="F150" s="170"/>
      <c r="G150" s="170">
        <f>SUMIF(AG151:AG190,"&lt;&gt;NOR",G151:G190)</f>
        <v>0</v>
      </c>
      <c r="H150" s="170"/>
      <c r="I150" s="170">
        <f>SUM(I151:I190)</f>
        <v>0</v>
      </c>
      <c r="J150" s="170"/>
      <c r="K150" s="170">
        <f>SUM(K151:K190)</f>
        <v>0</v>
      </c>
      <c r="L150" s="170"/>
      <c r="M150" s="170">
        <f>SUM(M151:M190)</f>
        <v>0</v>
      </c>
      <c r="N150" s="169"/>
      <c r="O150" s="169">
        <f>SUM(O151:O190)</f>
        <v>0</v>
      </c>
      <c r="P150" s="169"/>
      <c r="Q150" s="169">
        <f>SUM(Q151:Q190)</f>
        <v>0</v>
      </c>
      <c r="R150" s="170"/>
      <c r="S150" s="170"/>
      <c r="T150" s="171"/>
      <c r="U150" s="165"/>
      <c r="V150" s="165">
        <f>SUM(V151:V190)</f>
        <v>0</v>
      </c>
      <c r="W150" s="165"/>
      <c r="X150" s="165"/>
      <c r="Y150" s="165"/>
      <c r="AG150" t="s">
        <v>327</v>
      </c>
    </row>
    <row r="151" spans="1:60" outlineLevel="1" x14ac:dyDescent="0.2">
      <c r="A151" s="194">
        <v>35</v>
      </c>
      <c r="B151" s="195" t="s">
        <v>4826</v>
      </c>
      <c r="C151" s="206" t="s">
        <v>4827</v>
      </c>
      <c r="D151" s="196" t="s">
        <v>640</v>
      </c>
      <c r="E151" s="197">
        <v>10</v>
      </c>
      <c r="F151" s="198"/>
      <c r="G151" s="199">
        <f t="shared" ref="G151:G169" si="0">ROUND(E151*F151,2)</f>
        <v>0</v>
      </c>
      <c r="H151" s="198"/>
      <c r="I151" s="199">
        <f t="shared" ref="I151:I169" si="1">ROUND(E151*H151,2)</f>
        <v>0</v>
      </c>
      <c r="J151" s="198"/>
      <c r="K151" s="199">
        <f t="shared" ref="K151:K169" si="2">ROUND(E151*J151,2)</f>
        <v>0</v>
      </c>
      <c r="L151" s="199">
        <v>21</v>
      </c>
      <c r="M151" s="199">
        <f t="shared" ref="M151:M169" si="3">G151*(1+L151/100)</f>
        <v>0</v>
      </c>
      <c r="N151" s="197">
        <v>0</v>
      </c>
      <c r="O151" s="197">
        <f t="shared" ref="O151:O169" si="4">ROUND(E151*N151,2)</f>
        <v>0</v>
      </c>
      <c r="P151" s="197">
        <v>0</v>
      </c>
      <c r="Q151" s="197">
        <f t="shared" ref="Q151:Q169" si="5">ROUND(E151*P151,2)</f>
        <v>0</v>
      </c>
      <c r="R151" s="199"/>
      <c r="S151" s="199" t="s">
        <v>331</v>
      </c>
      <c r="T151" s="200" t="s">
        <v>332</v>
      </c>
      <c r="U151" s="161">
        <v>0</v>
      </c>
      <c r="V151" s="161">
        <f t="shared" ref="V151:V169" si="6">ROUND(E151*U151,2)</f>
        <v>0</v>
      </c>
      <c r="W151" s="161"/>
      <c r="X151" s="161" t="s">
        <v>375</v>
      </c>
      <c r="Y151" s="161" t="s">
        <v>334</v>
      </c>
      <c r="Z151" s="151"/>
      <c r="AA151" s="151"/>
      <c r="AB151" s="151"/>
      <c r="AC151" s="151"/>
      <c r="AD151" s="151"/>
      <c r="AE151" s="151"/>
      <c r="AF151" s="151"/>
      <c r="AG151" s="151" t="s">
        <v>1695</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94">
        <v>36</v>
      </c>
      <c r="B152" s="195" t="s">
        <v>4828</v>
      </c>
      <c r="C152" s="206" t="s">
        <v>1718</v>
      </c>
      <c r="D152" s="196" t="s">
        <v>640</v>
      </c>
      <c r="E152" s="197">
        <v>400</v>
      </c>
      <c r="F152" s="198"/>
      <c r="G152" s="199">
        <f t="shared" si="0"/>
        <v>0</v>
      </c>
      <c r="H152" s="198"/>
      <c r="I152" s="199">
        <f t="shared" si="1"/>
        <v>0</v>
      </c>
      <c r="J152" s="198"/>
      <c r="K152" s="199">
        <f t="shared" si="2"/>
        <v>0</v>
      </c>
      <c r="L152" s="199">
        <v>21</v>
      </c>
      <c r="M152" s="199">
        <f t="shared" si="3"/>
        <v>0</v>
      </c>
      <c r="N152" s="197">
        <v>0</v>
      </c>
      <c r="O152" s="197">
        <f t="shared" si="4"/>
        <v>0</v>
      </c>
      <c r="P152" s="197">
        <v>0</v>
      </c>
      <c r="Q152" s="197">
        <f t="shared" si="5"/>
        <v>0</v>
      </c>
      <c r="R152" s="199"/>
      <c r="S152" s="199" t="s">
        <v>331</v>
      </c>
      <c r="T152" s="200" t="s">
        <v>332</v>
      </c>
      <c r="U152" s="161">
        <v>0</v>
      </c>
      <c r="V152" s="161">
        <f t="shared" si="6"/>
        <v>0</v>
      </c>
      <c r="W152" s="161"/>
      <c r="X152" s="161" t="s">
        <v>375</v>
      </c>
      <c r="Y152" s="161" t="s">
        <v>334</v>
      </c>
      <c r="Z152" s="151"/>
      <c r="AA152" s="151"/>
      <c r="AB152" s="151"/>
      <c r="AC152" s="151"/>
      <c r="AD152" s="151"/>
      <c r="AE152" s="151"/>
      <c r="AF152" s="151"/>
      <c r="AG152" s="151" t="s">
        <v>1695</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94">
        <v>37</v>
      </c>
      <c r="B153" s="195" t="s">
        <v>4829</v>
      </c>
      <c r="C153" s="206" t="s">
        <v>4830</v>
      </c>
      <c r="D153" s="196" t="s">
        <v>640</v>
      </c>
      <c r="E153" s="197">
        <v>120</v>
      </c>
      <c r="F153" s="198"/>
      <c r="G153" s="199">
        <f t="shared" si="0"/>
        <v>0</v>
      </c>
      <c r="H153" s="198"/>
      <c r="I153" s="199">
        <f t="shared" si="1"/>
        <v>0</v>
      </c>
      <c r="J153" s="198"/>
      <c r="K153" s="199">
        <f t="shared" si="2"/>
        <v>0</v>
      </c>
      <c r="L153" s="199">
        <v>21</v>
      </c>
      <c r="M153" s="199">
        <f t="shared" si="3"/>
        <v>0</v>
      </c>
      <c r="N153" s="197">
        <v>0</v>
      </c>
      <c r="O153" s="197">
        <f t="shared" si="4"/>
        <v>0</v>
      </c>
      <c r="P153" s="197">
        <v>0</v>
      </c>
      <c r="Q153" s="197">
        <f t="shared" si="5"/>
        <v>0</v>
      </c>
      <c r="R153" s="199"/>
      <c r="S153" s="199" t="s">
        <v>331</v>
      </c>
      <c r="T153" s="200" t="s">
        <v>332</v>
      </c>
      <c r="U153" s="161">
        <v>0</v>
      </c>
      <c r="V153" s="161">
        <f t="shared" si="6"/>
        <v>0</v>
      </c>
      <c r="W153" s="161"/>
      <c r="X153" s="161" t="s">
        <v>375</v>
      </c>
      <c r="Y153" s="161" t="s">
        <v>334</v>
      </c>
      <c r="Z153" s="151"/>
      <c r="AA153" s="151"/>
      <c r="AB153" s="151"/>
      <c r="AC153" s="151"/>
      <c r="AD153" s="151"/>
      <c r="AE153" s="151"/>
      <c r="AF153" s="151"/>
      <c r="AG153" s="151" t="s">
        <v>1695</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94">
        <v>38</v>
      </c>
      <c r="B154" s="195" t="s">
        <v>4831</v>
      </c>
      <c r="C154" s="206" t="s">
        <v>4832</v>
      </c>
      <c r="D154" s="196" t="s">
        <v>640</v>
      </c>
      <c r="E154" s="197">
        <v>80</v>
      </c>
      <c r="F154" s="198"/>
      <c r="G154" s="199">
        <f t="shared" si="0"/>
        <v>0</v>
      </c>
      <c r="H154" s="198"/>
      <c r="I154" s="199">
        <f t="shared" si="1"/>
        <v>0</v>
      </c>
      <c r="J154" s="198"/>
      <c r="K154" s="199">
        <f t="shared" si="2"/>
        <v>0</v>
      </c>
      <c r="L154" s="199">
        <v>21</v>
      </c>
      <c r="M154" s="199">
        <f t="shared" si="3"/>
        <v>0</v>
      </c>
      <c r="N154" s="197">
        <v>0</v>
      </c>
      <c r="O154" s="197">
        <f t="shared" si="4"/>
        <v>0</v>
      </c>
      <c r="P154" s="197">
        <v>0</v>
      </c>
      <c r="Q154" s="197">
        <f t="shared" si="5"/>
        <v>0</v>
      </c>
      <c r="R154" s="199"/>
      <c r="S154" s="199" t="s">
        <v>331</v>
      </c>
      <c r="T154" s="200" t="s">
        <v>332</v>
      </c>
      <c r="U154" s="161">
        <v>0</v>
      </c>
      <c r="V154" s="161">
        <f t="shared" si="6"/>
        <v>0</v>
      </c>
      <c r="W154" s="161"/>
      <c r="X154" s="161" t="s">
        <v>375</v>
      </c>
      <c r="Y154" s="161" t="s">
        <v>334</v>
      </c>
      <c r="Z154" s="151"/>
      <c r="AA154" s="151"/>
      <c r="AB154" s="151"/>
      <c r="AC154" s="151"/>
      <c r="AD154" s="151"/>
      <c r="AE154" s="151"/>
      <c r="AF154" s="151"/>
      <c r="AG154" s="151" t="s">
        <v>1695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94">
        <v>39</v>
      </c>
      <c r="B155" s="195" t="s">
        <v>4833</v>
      </c>
      <c r="C155" s="206" t="s">
        <v>4834</v>
      </c>
      <c r="D155" s="196" t="s">
        <v>640</v>
      </c>
      <c r="E155" s="197">
        <v>75</v>
      </c>
      <c r="F155" s="198"/>
      <c r="G155" s="199">
        <f t="shared" si="0"/>
        <v>0</v>
      </c>
      <c r="H155" s="198"/>
      <c r="I155" s="199">
        <f t="shared" si="1"/>
        <v>0</v>
      </c>
      <c r="J155" s="198"/>
      <c r="K155" s="199">
        <f t="shared" si="2"/>
        <v>0</v>
      </c>
      <c r="L155" s="199">
        <v>21</v>
      </c>
      <c r="M155" s="199">
        <f t="shared" si="3"/>
        <v>0</v>
      </c>
      <c r="N155" s="197">
        <v>0</v>
      </c>
      <c r="O155" s="197">
        <f t="shared" si="4"/>
        <v>0</v>
      </c>
      <c r="P155" s="197">
        <v>0</v>
      </c>
      <c r="Q155" s="197">
        <f t="shared" si="5"/>
        <v>0</v>
      </c>
      <c r="R155" s="199"/>
      <c r="S155" s="199" t="s">
        <v>331</v>
      </c>
      <c r="T155" s="200" t="s">
        <v>332</v>
      </c>
      <c r="U155" s="161">
        <v>0</v>
      </c>
      <c r="V155" s="161">
        <f t="shared" si="6"/>
        <v>0</v>
      </c>
      <c r="W155" s="161"/>
      <c r="X155" s="161" t="s">
        <v>375</v>
      </c>
      <c r="Y155" s="161" t="s">
        <v>334</v>
      </c>
      <c r="Z155" s="151"/>
      <c r="AA155" s="151"/>
      <c r="AB155" s="151"/>
      <c r="AC155" s="151"/>
      <c r="AD155" s="151"/>
      <c r="AE155" s="151"/>
      <c r="AF155" s="151"/>
      <c r="AG155" s="151" t="s">
        <v>1695</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94">
        <v>40</v>
      </c>
      <c r="B156" s="195" t="s">
        <v>4835</v>
      </c>
      <c r="C156" s="206" t="s">
        <v>4836</v>
      </c>
      <c r="D156" s="196" t="s">
        <v>640</v>
      </c>
      <c r="E156" s="197">
        <v>330</v>
      </c>
      <c r="F156" s="198"/>
      <c r="G156" s="199">
        <f t="shared" si="0"/>
        <v>0</v>
      </c>
      <c r="H156" s="198"/>
      <c r="I156" s="199">
        <f t="shared" si="1"/>
        <v>0</v>
      </c>
      <c r="J156" s="198"/>
      <c r="K156" s="199">
        <f t="shared" si="2"/>
        <v>0</v>
      </c>
      <c r="L156" s="199">
        <v>21</v>
      </c>
      <c r="M156" s="199">
        <f t="shared" si="3"/>
        <v>0</v>
      </c>
      <c r="N156" s="197">
        <v>0</v>
      </c>
      <c r="O156" s="197">
        <f t="shared" si="4"/>
        <v>0</v>
      </c>
      <c r="P156" s="197">
        <v>0</v>
      </c>
      <c r="Q156" s="197">
        <f t="shared" si="5"/>
        <v>0</v>
      </c>
      <c r="R156" s="199"/>
      <c r="S156" s="199" t="s">
        <v>331</v>
      </c>
      <c r="T156" s="200" t="s">
        <v>332</v>
      </c>
      <c r="U156" s="161">
        <v>0</v>
      </c>
      <c r="V156" s="161">
        <f t="shared" si="6"/>
        <v>0</v>
      </c>
      <c r="W156" s="161"/>
      <c r="X156" s="161" t="s">
        <v>375</v>
      </c>
      <c r="Y156" s="161" t="s">
        <v>334</v>
      </c>
      <c r="Z156" s="151"/>
      <c r="AA156" s="151"/>
      <c r="AB156" s="151"/>
      <c r="AC156" s="151"/>
      <c r="AD156" s="151"/>
      <c r="AE156" s="151"/>
      <c r="AF156" s="151"/>
      <c r="AG156" s="151" t="s">
        <v>1695</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94">
        <v>41</v>
      </c>
      <c r="B157" s="195" t="s">
        <v>4837</v>
      </c>
      <c r="C157" s="206" t="s">
        <v>4838</v>
      </c>
      <c r="D157" s="196" t="s">
        <v>640</v>
      </c>
      <c r="E157" s="197">
        <v>675</v>
      </c>
      <c r="F157" s="198"/>
      <c r="G157" s="199">
        <f t="shared" si="0"/>
        <v>0</v>
      </c>
      <c r="H157" s="198"/>
      <c r="I157" s="199">
        <f t="shared" si="1"/>
        <v>0</v>
      </c>
      <c r="J157" s="198"/>
      <c r="K157" s="199">
        <f t="shared" si="2"/>
        <v>0</v>
      </c>
      <c r="L157" s="199">
        <v>21</v>
      </c>
      <c r="M157" s="199">
        <f t="shared" si="3"/>
        <v>0</v>
      </c>
      <c r="N157" s="197">
        <v>0</v>
      </c>
      <c r="O157" s="197">
        <f t="shared" si="4"/>
        <v>0</v>
      </c>
      <c r="P157" s="197">
        <v>0</v>
      </c>
      <c r="Q157" s="197">
        <f t="shared" si="5"/>
        <v>0</v>
      </c>
      <c r="R157" s="199"/>
      <c r="S157" s="199" t="s">
        <v>331</v>
      </c>
      <c r="T157" s="200" t="s">
        <v>332</v>
      </c>
      <c r="U157" s="161">
        <v>0</v>
      </c>
      <c r="V157" s="161">
        <f t="shared" si="6"/>
        <v>0</v>
      </c>
      <c r="W157" s="161"/>
      <c r="X157" s="161" t="s">
        <v>375</v>
      </c>
      <c r="Y157" s="161" t="s">
        <v>334</v>
      </c>
      <c r="Z157" s="151"/>
      <c r="AA157" s="151"/>
      <c r="AB157" s="151"/>
      <c r="AC157" s="151"/>
      <c r="AD157" s="151"/>
      <c r="AE157" s="151"/>
      <c r="AF157" s="151"/>
      <c r="AG157" s="151" t="s">
        <v>1695</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94">
        <v>42</v>
      </c>
      <c r="B158" s="195" t="s">
        <v>4839</v>
      </c>
      <c r="C158" s="206" t="s">
        <v>4840</v>
      </c>
      <c r="D158" s="196" t="s">
        <v>640</v>
      </c>
      <c r="E158" s="197">
        <v>400</v>
      </c>
      <c r="F158" s="198"/>
      <c r="G158" s="199">
        <f t="shared" si="0"/>
        <v>0</v>
      </c>
      <c r="H158" s="198"/>
      <c r="I158" s="199">
        <f t="shared" si="1"/>
        <v>0</v>
      </c>
      <c r="J158" s="198"/>
      <c r="K158" s="199">
        <f t="shared" si="2"/>
        <v>0</v>
      </c>
      <c r="L158" s="199">
        <v>21</v>
      </c>
      <c r="M158" s="199">
        <f t="shared" si="3"/>
        <v>0</v>
      </c>
      <c r="N158" s="197">
        <v>0</v>
      </c>
      <c r="O158" s="197">
        <f t="shared" si="4"/>
        <v>0</v>
      </c>
      <c r="P158" s="197">
        <v>0</v>
      </c>
      <c r="Q158" s="197">
        <f t="shared" si="5"/>
        <v>0</v>
      </c>
      <c r="R158" s="199"/>
      <c r="S158" s="199" t="s">
        <v>331</v>
      </c>
      <c r="T158" s="200" t="s">
        <v>332</v>
      </c>
      <c r="U158" s="161">
        <v>0</v>
      </c>
      <c r="V158" s="161">
        <f t="shared" si="6"/>
        <v>0</v>
      </c>
      <c r="W158" s="161"/>
      <c r="X158" s="161" t="s">
        <v>375</v>
      </c>
      <c r="Y158" s="161" t="s">
        <v>334</v>
      </c>
      <c r="Z158" s="151"/>
      <c r="AA158" s="151"/>
      <c r="AB158" s="151"/>
      <c r="AC158" s="151"/>
      <c r="AD158" s="151"/>
      <c r="AE158" s="151"/>
      <c r="AF158" s="151"/>
      <c r="AG158" s="151" t="s">
        <v>1695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94">
        <v>43</v>
      </c>
      <c r="B159" s="195" t="s">
        <v>4841</v>
      </c>
      <c r="C159" s="206" t="s">
        <v>4842</v>
      </c>
      <c r="D159" s="196" t="s">
        <v>640</v>
      </c>
      <c r="E159" s="197">
        <v>200</v>
      </c>
      <c r="F159" s="198"/>
      <c r="G159" s="199">
        <f t="shared" si="0"/>
        <v>0</v>
      </c>
      <c r="H159" s="198"/>
      <c r="I159" s="199">
        <f t="shared" si="1"/>
        <v>0</v>
      </c>
      <c r="J159" s="198"/>
      <c r="K159" s="199">
        <f t="shared" si="2"/>
        <v>0</v>
      </c>
      <c r="L159" s="199">
        <v>21</v>
      </c>
      <c r="M159" s="199">
        <f t="shared" si="3"/>
        <v>0</v>
      </c>
      <c r="N159" s="197">
        <v>0</v>
      </c>
      <c r="O159" s="197">
        <f t="shared" si="4"/>
        <v>0</v>
      </c>
      <c r="P159" s="197">
        <v>0</v>
      </c>
      <c r="Q159" s="197">
        <f t="shared" si="5"/>
        <v>0</v>
      </c>
      <c r="R159" s="199"/>
      <c r="S159" s="199" t="s">
        <v>331</v>
      </c>
      <c r="T159" s="200" t="s">
        <v>332</v>
      </c>
      <c r="U159" s="161">
        <v>0</v>
      </c>
      <c r="V159" s="161">
        <f t="shared" si="6"/>
        <v>0</v>
      </c>
      <c r="W159" s="161"/>
      <c r="X159" s="161" t="s">
        <v>375</v>
      </c>
      <c r="Y159" s="161" t="s">
        <v>334</v>
      </c>
      <c r="Z159" s="151"/>
      <c r="AA159" s="151"/>
      <c r="AB159" s="151"/>
      <c r="AC159" s="151"/>
      <c r="AD159" s="151"/>
      <c r="AE159" s="151"/>
      <c r="AF159" s="151"/>
      <c r="AG159" s="151" t="s">
        <v>1695</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94">
        <v>44</v>
      </c>
      <c r="B160" s="195" t="s">
        <v>4843</v>
      </c>
      <c r="C160" s="206" t="s">
        <v>4844</v>
      </c>
      <c r="D160" s="196" t="s">
        <v>640</v>
      </c>
      <c r="E160" s="197">
        <v>180</v>
      </c>
      <c r="F160" s="198"/>
      <c r="G160" s="199">
        <f t="shared" si="0"/>
        <v>0</v>
      </c>
      <c r="H160" s="198"/>
      <c r="I160" s="199">
        <f t="shared" si="1"/>
        <v>0</v>
      </c>
      <c r="J160" s="198"/>
      <c r="K160" s="199">
        <f t="shared" si="2"/>
        <v>0</v>
      </c>
      <c r="L160" s="199">
        <v>21</v>
      </c>
      <c r="M160" s="199">
        <f t="shared" si="3"/>
        <v>0</v>
      </c>
      <c r="N160" s="197">
        <v>0</v>
      </c>
      <c r="O160" s="197">
        <f t="shared" si="4"/>
        <v>0</v>
      </c>
      <c r="P160" s="197">
        <v>0</v>
      </c>
      <c r="Q160" s="197">
        <f t="shared" si="5"/>
        <v>0</v>
      </c>
      <c r="R160" s="199"/>
      <c r="S160" s="199" t="s">
        <v>331</v>
      </c>
      <c r="T160" s="200" t="s">
        <v>332</v>
      </c>
      <c r="U160" s="161">
        <v>0</v>
      </c>
      <c r="V160" s="161">
        <f t="shared" si="6"/>
        <v>0</v>
      </c>
      <c r="W160" s="161"/>
      <c r="X160" s="161" t="s">
        <v>375</v>
      </c>
      <c r="Y160" s="161" t="s">
        <v>334</v>
      </c>
      <c r="Z160" s="151"/>
      <c r="AA160" s="151"/>
      <c r="AB160" s="151"/>
      <c r="AC160" s="151"/>
      <c r="AD160" s="151"/>
      <c r="AE160" s="151"/>
      <c r="AF160" s="151"/>
      <c r="AG160" s="151" t="s">
        <v>1695</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94">
        <v>45</v>
      </c>
      <c r="B161" s="195" t="s">
        <v>4845</v>
      </c>
      <c r="C161" s="206" t="s">
        <v>4846</v>
      </c>
      <c r="D161" s="196" t="s">
        <v>640</v>
      </c>
      <c r="E161" s="197">
        <v>345</v>
      </c>
      <c r="F161" s="198"/>
      <c r="G161" s="199">
        <f t="shared" si="0"/>
        <v>0</v>
      </c>
      <c r="H161" s="198"/>
      <c r="I161" s="199">
        <f t="shared" si="1"/>
        <v>0</v>
      </c>
      <c r="J161" s="198"/>
      <c r="K161" s="199">
        <f t="shared" si="2"/>
        <v>0</v>
      </c>
      <c r="L161" s="199">
        <v>21</v>
      </c>
      <c r="M161" s="199">
        <f t="shared" si="3"/>
        <v>0</v>
      </c>
      <c r="N161" s="197">
        <v>0</v>
      </c>
      <c r="O161" s="197">
        <f t="shared" si="4"/>
        <v>0</v>
      </c>
      <c r="P161" s="197">
        <v>0</v>
      </c>
      <c r="Q161" s="197">
        <f t="shared" si="5"/>
        <v>0</v>
      </c>
      <c r="R161" s="199"/>
      <c r="S161" s="199" t="s">
        <v>331</v>
      </c>
      <c r="T161" s="200" t="s">
        <v>332</v>
      </c>
      <c r="U161" s="161">
        <v>0</v>
      </c>
      <c r="V161" s="161">
        <f t="shared" si="6"/>
        <v>0</v>
      </c>
      <c r="W161" s="161"/>
      <c r="X161" s="161" t="s">
        <v>375</v>
      </c>
      <c r="Y161" s="161" t="s">
        <v>334</v>
      </c>
      <c r="Z161" s="151"/>
      <c r="AA161" s="151"/>
      <c r="AB161" s="151"/>
      <c r="AC161" s="151"/>
      <c r="AD161" s="151"/>
      <c r="AE161" s="151"/>
      <c r="AF161" s="151"/>
      <c r="AG161" s="151" t="s">
        <v>1695</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94">
        <v>46</v>
      </c>
      <c r="B162" s="195" t="s">
        <v>4847</v>
      </c>
      <c r="C162" s="206" t="s">
        <v>4848</v>
      </c>
      <c r="D162" s="196" t="s">
        <v>640</v>
      </c>
      <c r="E162" s="197">
        <v>580</v>
      </c>
      <c r="F162" s="198"/>
      <c r="G162" s="199">
        <f t="shared" si="0"/>
        <v>0</v>
      </c>
      <c r="H162" s="198"/>
      <c r="I162" s="199">
        <f t="shared" si="1"/>
        <v>0</v>
      </c>
      <c r="J162" s="198"/>
      <c r="K162" s="199">
        <f t="shared" si="2"/>
        <v>0</v>
      </c>
      <c r="L162" s="199">
        <v>21</v>
      </c>
      <c r="M162" s="199">
        <f t="shared" si="3"/>
        <v>0</v>
      </c>
      <c r="N162" s="197">
        <v>0</v>
      </c>
      <c r="O162" s="197">
        <f t="shared" si="4"/>
        <v>0</v>
      </c>
      <c r="P162" s="197">
        <v>0</v>
      </c>
      <c r="Q162" s="197">
        <f t="shared" si="5"/>
        <v>0</v>
      </c>
      <c r="R162" s="199"/>
      <c r="S162" s="199" t="s">
        <v>331</v>
      </c>
      <c r="T162" s="200" t="s">
        <v>332</v>
      </c>
      <c r="U162" s="161">
        <v>0</v>
      </c>
      <c r="V162" s="161">
        <f t="shared" si="6"/>
        <v>0</v>
      </c>
      <c r="W162" s="161"/>
      <c r="X162" s="161" t="s">
        <v>375</v>
      </c>
      <c r="Y162" s="161" t="s">
        <v>334</v>
      </c>
      <c r="Z162" s="151"/>
      <c r="AA162" s="151"/>
      <c r="AB162" s="151"/>
      <c r="AC162" s="151"/>
      <c r="AD162" s="151"/>
      <c r="AE162" s="151"/>
      <c r="AF162" s="151"/>
      <c r="AG162" s="151" t="s">
        <v>1695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94">
        <v>47</v>
      </c>
      <c r="B163" s="195" t="s">
        <v>4849</v>
      </c>
      <c r="C163" s="206" t="s">
        <v>4850</v>
      </c>
      <c r="D163" s="196" t="s">
        <v>640</v>
      </c>
      <c r="E163" s="197">
        <v>810</v>
      </c>
      <c r="F163" s="198"/>
      <c r="G163" s="199">
        <f t="shared" si="0"/>
        <v>0</v>
      </c>
      <c r="H163" s="198"/>
      <c r="I163" s="199">
        <f t="shared" si="1"/>
        <v>0</v>
      </c>
      <c r="J163" s="198"/>
      <c r="K163" s="199">
        <f t="shared" si="2"/>
        <v>0</v>
      </c>
      <c r="L163" s="199">
        <v>21</v>
      </c>
      <c r="M163" s="199">
        <f t="shared" si="3"/>
        <v>0</v>
      </c>
      <c r="N163" s="197">
        <v>0</v>
      </c>
      <c r="O163" s="197">
        <f t="shared" si="4"/>
        <v>0</v>
      </c>
      <c r="P163" s="197">
        <v>0</v>
      </c>
      <c r="Q163" s="197">
        <f t="shared" si="5"/>
        <v>0</v>
      </c>
      <c r="R163" s="199"/>
      <c r="S163" s="199" t="s">
        <v>331</v>
      </c>
      <c r="T163" s="200" t="s">
        <v>332</v>
      </c>
      <c r="U163" s="161">
        <v>0</v>
      </c>
      <c r="V163" s="161">
        <f t="shared" si="6"/>
        <v>0</v>
      </c>
      <c r="W163" s="161"/>
      <c r="X163" s="161" t="s">
        <v>375</v>
      </c>
      <c r="Y163" s="161" t="s">
        <v>334</v>
      </c>
      <c r="Z163" s="151"/>
      <c r="AA163" s="151"/>
      <c r="AB163" s="151"/>
      <c r="AC163" s="151"/>
      <c r="AD163" s="151"/>
      <c r="AE163" s="151"/>
      <c r="AF163" s="151"/>
      <c r="AG163" s="151" t="s">
        <v>1695</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94">
        <v>48</v>
      </c>
      <c r="B164" s="195" t="s">
        <v>4851</v>
      </c>
      <c r="C164" s="206" t="s">
        <v>4852</v>
      </c>
      <c r="D164" s="196" t="s">
        <v>640</v>
      </c>
      <c r="E164" s="197">
        <v>280</v>
      </c>
      <c r="F164" s="198"/>
      <c r="G164" s="199">
        <f t="shared" si="0"/>
        <v>0</v>
      </c>
      <c r="H164" s="198"/>
      <c r="I164" s="199">
        <f t="shared" si="1"/>
        <v>0</v>
      </c>
      <c r="J164" s="198"/>
      <c r="K164" s="199">
        <f t="shared" si="2"/>
        <v>0</v>
      </c>
      <c r="L164" s="199">
        <v>21</v>
      </c>
      <c r="M164" s="199">
        <f t="shared" si="3"/>
        <v>0</v>
      </c>
      <c r="N164" s="197">
        <v>0</v>
      </c>
      <c r="O164" s="197">
        <f t="shared" si="4"/>
        <v>0</v>
      </c>
      <c r="P164" s="197">
        <v>0</v>
      </c>
      <c r="Q164" s="197">
        <f t="shared" si="5"/>
        <v>0</v>
      </c>
      <c r="R164" s="199"/>
      <c r="S164" s="199" t="s">
        <v>331</v>
      </c>
      <c r="T164" s="200" t="s">
        <v>332</v>
      </c>
      <c r="U164" s="161">
        <v>0</v>
      </c>
      <c r="V164" s="161">
        <f t="shared" si="6"/>
        <v>0</v>
      </c>
      <c r="W164" s="161"/>
      <c r="X164" s="161" t="s">
        <v>375</v>
      </c>
      <c r="Y164" s="161" t="s">
        <v>334</v>
      </c>
      <c r="Z164" s="151"/>
      <c r="AA164" s="151"/>
      <c r="AB164" s="151"/>
      <c r="AC164" s="151"/>
      <c r="AD164" s="151"/>
      <c r="AE164" s="151"/>
      <c r="AF164" s="151"/>
      <c r="AG164" s="151" t="s">
        <v>1695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94">
        <v>49</v>
      </c>
      <c r="B165" s="195" t="s">
        <v>4853</v>
      </c>
      <c r="C165" s="206" t="s">
        <v>4854</v>
      </c>
      <c r="D165" s="196" t="s">
        <v>640</v>
      </c>
      <c r="E165" s="197">
        <v>80</v>
      </c>
      <c r="F165" s="198"/>
      <c r="G165" s="199">
        <f t="shared" si="0"/>
        <v>0</v>
      </c>
      <c r="H165" s="198"/>
      <c r="I165" s="199">
        <f t="shared" si="1"/>
        <v>0</v>
      </c>
      <c r="J165" s="198"/>
      <c r="K165" s="199">
        <f t="shared" si="2"/>
        <v>0</v>
      </c>
      <c r="L165" s="199">
        <v>21</v>
      </c>
      <c r="M165" s="199">
        <f t="shared" si="3"/>
        <v>0</v>
      </c>
      <c r="N165" s="197">
        <v>0</v>
      </c>
      <c r="O165" s="197">
        <f t="shared" si="4"/>
        <v>0</v>
      </c>
      <c r="P165" s="197">
        <v>0</v>
      </c>
      <c r="Q165" s="197">
        <f t="shared" si="5"/>
        <v>0</v>
      </c>
      <c r="R165" s="199"/>
      <c r="S165" s="199" t="s">
        <v>331</v>
      </c>
      <c r="T165" s="200" t="s">
        <v>332</v>
      </c>
      <c r="U165" s="161">
        <v>0</v>
      </c>
      <c r="V165" s="161">
        <f t="shared" si="6"/>
        <v>0</v>
      </c>
      <c r="W165" s="161"/>
      <c r="X165" s="161" t="s">
        <v>375</v>
      </c>
      <c r="Y165" s="161" t="s">
        <v>334</v>
      </c>
      <c r="Z165" s="151"/>
      <c r="AA165" s="151"/>
      <c r="AB165" s="151"/>
      <c r="AC165" s="151"/>
      <c r="AD165" s="151"/>
      <c r="AE165" s="151"/>
      <c r="AF165" s="151"/>
      <c r="AG165" s="151" t="s">
        <v>1695</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94">
        <v>50</v>
      </c>
      <c r="B166" s="195" t="s">
        <v>4855</v>
      </c>
      <c r="C166" s="206" t="s">
        <v>4856</v>
      </c>
      <c r="D166" s="196" t="s">
        <v>640</v>
      </c>
      <c r="E166" s="197">
        <v>120</v>
      </c>
      <c r="F166" s="198"/>
      <c r="G166" s="199">
        <f t="shared" si="0"/>
        <v>0</v>
      </c>
      <c r="H166" s="198"/>
      <c r="I166" s="199">
        <f t="shared" si="1"/>
        <v>0</v>
      </c>
      <c r="J166" s="198"/>
      <c r="K166" s="199">
        <f t="shared" si="2"/>
        <v>0</v>
      </c>
      <c r="L166" s="199">
        <v>21</v>
      </c>
      <c r="M166" s="199">
        <f t="shared" si="3"/>
        <v>0</v>
      </c>
      <c r="N166" s="197">
        <v>0</v>
      </c>
      <c r="O166" s="197">
        <f t="shared" si="4"/>
        <v>0</v>
      </c>
      <c r="P166" s="197">
        <v>0</v>
      </c>
      <c r="Q166" s="197">
        <f t="shared" si="5"/>
        <v>0</v>
      </c>
      <c r="R166" s="199"/>
      <c r="S166" s="199" t="s">
        <v>331</v>
      </c>
      <c r="T166" s="200" t="s">
        <v>332</v>
      </c>
      <c r="U166" s="161">
        <v>0</v>
      </c>
      <c r="V166" s="161">
        <f t="shared" si="6"/>
        <v>0</v>
      </c>
      <c r="W166" s="161"/>
      <c r="X166" s="161" t="s">
        <v>375</v>
      </c>
      <c r="Y166" s="161" t="s">
        <v>334</v>
      </c>
      <c r="Z166" s="151"/>
      <c r="AA166" s="151"/>
      <c r="AB166" s="151"/>
      <c r="AC166" s="151"/>
      <c r="AD166" s="151"/>
      <c r="AE166" s="151"/>
      <c r="AF166" s="151"/>
      <c r="AG166" s="151" t="s">
        <v>1695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94">
        <v>51</v>
      </c>
      <c r="B167" s="195" t="s">
        <v>4857</v>
      </c>
      <c r="C167" s="206" t="s">
        <v>4858</v>
      </c>
      <c r="D167" s="196" t="s">
        <v>640</v>
      </c>
      <c r="E167" s="197">
        <v>200</v>
      </c>
      <c r="F167" s="198"/>
      <c r="G167" s="199">
        <f t="shared" si="0"/>
        <v>0</v>
      </c>
      <c r="H167" s="198"/>
      <c r="I167" s="199">
        <f t="shared" si="1"/>
        <v>0</v>
      </c>
      <c r="J167" s="198"/>
      <c r="K167" s="199">
        <f t="shared" si="2"/>
        <v>0</v>
      </c>
      <c r="L167" s="199">
        <v>21</v>
      </c>
      <c r="M167" s="199">
        <f t="shared" si="3"/>
        <v>0</v>
      </c>
      <c r="N167" s="197">
        <v>0</v>
      </c>
      <c r="O167" s="197">
        <f t="shared" si="4"/>
        <v>0</v>
      </c>
      <c r="P167" s="197">
        <v>0</v>
      </c>
      <c r="Q167" s="197">
        <f t="shared" si="5"/>
        <v>0</v>
      </c>
      <c r="R167" s="199"/>
      <c r="S167" s="199" t="s">
        <v>331</v>
      </c>
      <c r="T167" s="200" t="s">
        <v>332</v>
      </c>
      <c r="U167" s="161">
        <v>0</v>
      </c>
      <c r="V167" s="161">
        <f t="shared" si="6"/>
        <v>0</v>
      </c>
      <c r="W167" s="161"/>
      <c r="X167" s="161" t="s">
        <v>375</v>
      </c>
      <c r="Y167" s="161" t="s">
        <v>334</v>
      </c>
      <c r="Z167" s="151"/>
      <c r="AA167" s="151"/>
      <c r="AB167" s="151"/>
      <c r="AC167" s="151"/>
      <c r="AD167" s="151"/>
      <c r="AE167" s="151"/>
      <c r="AF167" s="151"/>
      <c r="AG167" s="151" t="s">
        <v>1695</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ht="22.5" outlineLevel="1" x14ac:dyDescent="0.2">
      <c r="A168" s="194">
        <v>52</v>
      </c>
      <c r="B168" s="195" t="s">
        <v>4859</v>
      </c>
      <c r="C168" s="206" t="s">
        <v>4860</v>
      </c>
      <c r="D168" s="196" t="s">
        <v>640</v>
      </c>
      <c r="E168" s="197">
        <v>80</v>
      </c>
      <c r="F168" s="198"/>
      <c r="G168" s="199">
        <f t="shared" si="0"/>
        <v>0</v>
      </c>
      <c r="H168" s="198"/>
      <c r="I168" s="199">
        <f t="shared" si="1"/>
        <v>0</v>
      </c>
      <c r="J168" s="198"/>
      <c r="K168" s="199">
        <f t="shared" si="2"/>
        <v>0</v>
      </c>
      <c r="L168" s="199">
        <v>21</v>
      </c>
      <c r="M168" s="199">
        <f t="shared" si="3"/>
        <v>0</v>
      </c>
      <c r="N168" s="197">
        <v>0</v>
      </c>
      <c r="O168" s="197">
        <f t="shared" si="4"/>
        <v>0</v>
      </c>
      <c r="P168" s="197">
        <v>0</v>
      </c>
      <c r="Q168" s="197">
        <f t="shared" si="5"/>
        <v>0</v>
      </c>
      <c r="R168" s="199"/>
      <c r="S168" s="199" t="s">
        <v>331</v>
      </c>
      <c r="T168" s="200" t="s">
        <v>332</v>
      </c>
      <c r="U168" s="161">
        <v>0</v>
      </c>
      <c r="V168" s="161">
        <f t="shared" si="6"/>
        <v>0</v>
      </c>
      <c r="W168" s="161"/>
      <c r="X168" s="161" t="s">
        <v>375</v>
      </c>
      <c r="Y168" s="161" t="s">
        <v>334</v>
      </c>
      <c r="Z168" s="151"/>
      <c r="AA168" s="151"/>
      <c r="AB168" s="151"/>
      <c r="AC168" s="151"/>
      <c r="AD168" s="151"/>
      <c r="AE168" s="151"/>
      <c r="AF168" s="151"/>
      <c r="AG168" s="151" t="s">
        <v>1695</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173">
        <v>53</v>
      </c>
      <c r="B169" s="174" t="s">
        <v>4861</v>
      </c>
      <c r="C169" s="181" t="s">
        <v>4862</v>
      </c>
      <c r="D169" s="175" t="s">
        <v>640</v>
      </c>
      <c r="E169" s="176">
        <v>180</v>
      </c>
      <c r="F169" s="177"/>
      <c r="G169" s="178">
        <f t="shared" si="0"/>
        <v>0</v>
      </c>
      <c r="H169" s="177"/>
      <c r="I169" s="178">
        <f t="shared" si="1"/>
        <v>0</v>
      </c>
      <c r="J169" s="177"/>
      <c r="K169" s="178">
        <f t="shared" si="2"/>
        <v>0</v>
      </c>
      <c r="L169" s="178">
        <v>21</v>
      </c>
      <c r="M169" s="178">
        <f t="shared" si="3"/>
        <v>0</v>
      </c>
      <c r="N169" s="176">
        <v>0</v>
      </c>
      <c r="O169" s="176">
        <f t="shared" si="4"/>
        <v>0</v>
      </c>
      <c r="P169" s="176">
        <v>0</v>
      </c>
      <c r="Q169" s="176">
        <f t="shared" si="5"/>
        <v>0</v>
      </c>
      <c r="R169" s="178"/>
      <c r="S169" s="178" t="s">
        <v>331</v>
      </c>
      <c r="T169" s="179" t="s">
        <v>332</v>
      </c>
      <c r="U169" s="161">
        <v>0</v>
      </c>
      <c r="V169" s="161">
        <f t="shared" si="6"/>
        <v>0</v>
      </c>
      <c r="W169" s="161"/>
      <c r="X169" s="161" t="s">
        <v>375</v>
      </c>
      <c r="Y169" s="161" t="s">
        <v>334</v>
      </c>
      <c r="Z169" s="151"/>
      <c r="AA169" s="151"/>
      <c r="AB169" s="151"/>
      <c r="AC169" s="151"/>
      <c r="AD169" s="151"/>
      <c r="AE169" s="151"/>
      <c r="AF169" s="151"/>
      <c r="AG169" s="151" t="s">
        <v>1695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67.5" outlineLevel="2" x14ac:dyDescent="0.2">
      <c r="A170" s="158"/>
      <c r="B170" s="159"/>
      <c r="C170" s="263" t="s">
        <v>4863</v>
      </c>
      <c r="D170" s="264"/>
      <c r="E170" s="264"/>
      <c r="F170" s="264"/>
      <c r="G170" s="264"/>
      <c r="H170" s="161"/>
      <c r="I170" s="161"/>
      <c r="J170" s="161"/>
      <c r="K170" s="161"/>
      <c r="L170" s="161"/>
      <c r="M170" s="161"/>
      <c r="N170" s="160"/>
      <c r="O170" s="160"/>
      <c r="P170" s="160"/>
      <c r="Q170" s="160"/>
      <c r="R170" s="161"/>
      <c r="S170" s="161"/>
      <c r="T170" s="161"/>
      <c r="U170" s="161"/>
      <c r="V170" s="161"/>
      <c r="W170" s="161"/>
      <c r="X170" s="161"/>
      <c r="Y170" s="161"/>
      <c r="Z170" s="151"/>
      <c r="AA170" s="151"/>
      <c r="AB170" s="151"/>
      <c r="AC170" s="151"/>
      <c r="AD170" s="151"/>
      <c r="AE170" s="151"/>
      <c r="AF170" s="151"/>
      <c r="AG170" s="151" t="s">
        <v>337</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93" t="str">
        <f>C170</f>
        <v>- včetně spojovacího a kotvícího  materiálu (např. koleno, spojka, izolační příchytka), černá RAL 9005, PVC samozhášivé odolné proti šíření plamene, Mechanická odolnost: vysoká, Mechanická pevnost: 1250N/5cm, Teplota okolí: -25 – +60 °C, Délka: 3,0 m, Vnější průměr trubky: 25 mm, Vnitřní průměr min.: 20,6 mm Samozhášivá trubka, kterou je možné ji pokládat na a do hořlavých hmot všech stupňů hořlavosti (A-C3). Tuhá hrdlovaná trubka vyhovující zkoušce odolnosti šíření plamene. Lze montovat do prostoru s nebezpečím výbuchu hořlavých plynů a par, nebezpečná zóna 2 a do prostoru s nebezpečím výbuchu prachu, nebezpečná zóna 22. Odpovídá normám: EN 61 386-4441, IEC 614-425</v>
      </c>
      <c r="BB170" s="151"/>
      <c r="BC170" s="151"/>
      <c r="BD170" s="151"/>
      <c r="BE170" s="151"/>
      <c r="BF170" s="151"/>
      <c r="BG170" s="151"/>
      <c r="BH170" s="151"/>
    </row>
    <row r="171" spans="1:60" outlineLevel="1" x14ac:dyDescent="0.2">
      <c r="A171" s="173">
        <v>54</v>
      </c>
      <c r="B171" s="174" t="s">
        <v>4864</v>
      </c>
      <c r="C171" s="181" t="s">
        <v>4865</v>
      </c>
      <c r="D171" s="175" t="s">
        <v>640</v>
      </c>
      <c r="E171" s="176">
        <v>140</v>
      </c>
      <c r="F171" s="177"/>
      <c r="G171" s="178">
        <f>ROUND(E171*F171,2)</f>
        <v>0</v>
      </c>
      <c r="H171" s="177"/>
      <c r="I171" s="178">
        <f>ROUND(E171*H171,2)</f>
        <v>0</v>
      </c>
      <c r="J171" s="177"/>
      <c r="K171" s="178">
        <f>ROUND(E171*J171,2)</f>
        <v>0</v>
      </c>
      <c r="L171" s="178">
        <v>21</v>
      </c>
      <c r="M171" s="178">
        <f>G171*(1+L171/100)</f>
        <v>0</v>
      </c>
      <c r="N171" s="176">
        <v>0</v>
      </c>
      <c r="O171" s="176">
        <f>ROUND(E171*N171,2)</f>
        <v>0</v>
      </c>
      <c r="P171" s="176">
        <v>0</v>
      </c>
      <c r="Q171" s="176">
        <f>ROUND(E171*P171,2)</f>
        <v>0</v>
      </c>
      <c r="R171" s="178"/>
      <c r="S171" s="178" t="s">
        <v>331</v>
      </c>
      <c r="T171" s="179" t="s">
        <v>332</v>
      </c>
      <c r="U171" s="161">
        <v>0</v>
      </c>
      <c r="V171" s="161">
        <f>ROUND(E171*U171,2)</f>
        <v>0</v>
      </c>
      <c r="W171" s="161"/>
      <c r="X171" s="161" t="s">
        <v>375</v>
      </c>
      <c r="Y171" s="161" t="s">
        <v>334</v>
      </c>
      <c r="Z171" s="151"/>
      <c r="AA171" s="151"/>
      <c r="AB171" s="151"/>
      <c r="AC171" s="151"/>
      <c r="AD171" s="151"/>
      <c r="AE171" s="151"/>
      <c r="AF171" s="151"/>
      <c r="AG171" s="151" t="s">
        <v>1695</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33.75" outlineLevel="2" x14ac:dyDescent="0.2">
      <c r="A172" s="158"/>
      <c r="B172" s="159"/>
      <c r="C172" s="263" t="s">
        <v>4866</v>
      </c>
      <c r="D172" s="264"/>
      <c r="E172" s="264"/>
      <c r="F172" s="264"/>
      <c r="G172" s="264"/>
      <c r="H172" s="161"/>
      <c r="I172" s="161"/>
      <c r="J172" s="161"/>
      <c r="K172" s="161"/>
      <c r="L172" s="161"/>
      <c r="M172" s="161"/>
      <c r="N172" s="160"/>
      <c r="O172" s="160"/>
      <c r="P172" s="160"/>
      <c r="Q172" s="160"/>
      <c r="R172" s="161"/>
      <c r="S172" s="161"/>
      <c r="T172" s="161"/>
      <c r="U172" s="161"/>
      <c r="V172" s="161"/>
      <c r="W172" s="161"/>
      <c r="X172" s="161"/>
      <c r="Y172" s="161"/>
      <c r="Z172" s="151"/>
      <c r="AA172" s="151"/>
      <c r="AB172" s="151"/>
      <c r="AC172" s="151"/>
      <c r="AD172" s="151"/>
      <c r="AE172" s="151"/>
      <c r="AF172" s="151"/>
      <c r="AG172" s="151" t="s">
        <v>337</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93" t="str">
        <f>C172</f>
        <v>Šířka: 150mm, Výška: 100mm, Délka: 2000mm, Hmotnost: 3,0kg, Efektivní průřez žlabu: Sef = 9 440 mm2, Počet spojek SZM 1 pro spojení žlabů: 3×, včetně  veškerého spojovacího a kotvícího  materiálu (výložníků, spojek, držáků, podpěr, závěsných tyčí,příslušenství pro montáž), instalace: dvě lávky nad sebou</v>
      </c>
      <c r="BB172" s="151"/>
      <c r="BC172" s="151"/>
      <c r="BD172" s="151"/>
      <c r="BE172" s="151"/>
      <c r="BF172" s="151"/>
      <c r="BG172" s="151"/>
      <c r="BH172" s="151"/>
    </row>
    <row r="173" spans="1:60" outlineLevel="1" x14ac:dyDescent="0.2">
      <c r="A173" s="173">
        <v>55</v>
      </c>
      <c r="B173" s="174" t="s">
        <v>4867</v>
      </c>
      <c r="C173" s="181" t="s">
        <v>4868</v>
      </c>
      <c r="D173" s="175" t="s">
        <v>640</v>
      </c>
      <c r="E173" s="176">
        <v>56</v>
      </c>
      <c r="F173" s="177"/>
      <c r="G173" s="178">
        <f>ROUND(E173*F173,2)</f>
        <v>0</v>
      </c>
      <c r="H173" s="177"/>
      <c r="I173" s="178">
        <f>ROUND(E173*H173,2)</f>
        <v>0</v>
      </c>
      <c r="J173" s="177"/>
      <c r="K173" s="178">
        <f>ROUND(E173*J173,2)</f>
        <v>0</v>
      </c>
      <c r="L173" s="178">
        <v>21</v>
      </c>
      <c r="M173" s="178">
        <f>G173*(1+L173/100)</f>
        <v>0</v>
      </c>
      <c r="N173" s="176">
        <v>0</v>
      </c>
      <c r="O173" s="176">
        <f>ROUND(E173*N173,2)</f>
        <v>0</v>
      </c>
      <c r="P173" s="176">
        <v>0</v>
      </c>
      <c r="Q173" s="176">
        <f>ROUND(E173*P173,2)</f>
        <v>0</v>
      </c>
      <c r="R173" s="178"/>
      <c r="S173" s="178" t="s">
        <v>331</v>
      </c>
      <c r="T173" s="179" t="s">
        <v>332</v>
      </c>
      <c r="U173" s="161">
        <v>0</v>
      </c>
      <c r="V173" s="161">
        <f>ROUND(E173*U173,2)</f>
        <v>0</v>
      </c>
      <c r="W173" s="161"/>
      <c r="X173" s="161" t="s">
        <v>375</v>
      </c>
      <c r="Y173" s="161" t="s">
        <v>334</v>
      </c>
      <c r="Z173" s="151"/>
      <c r="AA173" s="151"/>
      <c r="AB173" s="151"/>
      <c r="AC173" s="151"/>
      <c r="AD173" s="151"/>
      <c r="AE173" s="151"/>
      <c r="AF173" s="151"/>
      <c r="AG173" s="151" t="s">
        <v>1695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ht="33.75" outlineLevel="2" x14ac:dyDescent="0.2">
      <c r="A174" s="158"/>
      <c r="B174" s="159"/>
      <c r="C174" s="263" t="s">
        <v>4869</v>
      </c>
      <c r="D174" s="264"/>
      <c r="E174" s="264"/>
      <c r="F174" s="264"/>
      <c r="G174" s="264"/>
      <c r="H174" s="161"/>
      <c r="I174" s="161"/>
      <c r="J174" s="161"/>
      <c r="K174" s="161"/>
      <c r="L174" s="161"/>
      <c r="M174" s="161"/>
      <c r="N174" s="160"/>
      <c r="O174" s="160"/>
      <c r="P174" s="160"/>
      <c r="Q174" s="160"/>
      <c r="R174" s="161"/>
      <c r="S174" s="161"/>
      <c r="T174" s="161"/>
      <c r="U174" s="161"/>
      <c r="V174" s="161"/>
      <c r="W174" s="161"/>
      <c r="X174" s="161"/>
      <c r="Y174" s="161"/>
      <c r="Z174" s="151"/>
      <c r="AA174" s="151"/>
      <c r="AB174" s="151"/>
      <c r="AC174" s="151"/>
      <c r="AD174" s="151"/>
      <c r="AE174" s="151"/>
      <c r="AF174" s="151"/>
      <c r="AG174" s="151" t="s">
        <v>337</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93" t="str">
        <f>C174</f>
        <v>Šířka: 400mm, Výška: 100mm, Délka: 2000mm, Hmotnost: 4,9kg, Efektivní průřez žlabu: Sef = 26 070 mm2, Počet spojek SZM 1 pro spojení žlabů: 4×, včetně veškerého spojovacího a kotvícího  materiálu (výložníků, spojek, držáků, podpěr, závěsných tyčí,příslušenství pro montáž), kabelové dělící přepážky, krytu žlabu</v>
      </c>
      <c r="BB174" s="151"/>
      <c r="BC174" s="151"/>
      <c r="BD174" s="151"/>
      <c r="BE174" s="151"/>
      <c r="BF174" s="151"/>
      <c r="BG174" s="151"/>
      <c r="BH174" s="151"/>
    </row>
    <row r="175" spans="1:60" outlineLevel="1" x14ac:dyDescent="0.2">
      <c r="A175" s="173">
        <v>56</v>
      </c>
      <c r="B175" s="174" t="s">
        <v>4870</v>
      </c>
      <c r="C175" s="181" t="s">
        <v>4868</v>
      </c>
      <c r="D175" s="175" t="s">
        <v>640</v>
      </c>
      <c r="E175" s="176">
        <v>56</v>
      </c>
      <c r="F175" s="177"/>
      <c r="G175" s="178">
        <f>ROUND(E175*F175,2)</f>
        <v>0</v>
      </c>
      <c r="H175" s="177"/>
      <c r="I175" s="178">
        <f>ROUND(E175*H175,2)</f>
        <v>0</v>
      </c>
      <c r="J175" s="177"/>
      <c r="K175" s="178">
        <f>ROUND(E175*J175,2)</f>
        <v>0</v>
      </c>
      <c r="L175" s="178">
        <v>21</v>
      </c>
      <c r="M175" s="178">
        <f>G175*(1+L175/100)</f>
        <v>0</v>
      </c>
      <c r="N175" s="176">
        <v>0</v>
      </c>
      <c r="O175" s="176">
        <f>ROUND(E175*N175,2)</f>
        <v>0</v>
      </c>
      <c r="P175" s="176">
        <v>0</v>
      </c>
      <c r="Q175" s="176">
        <f>ROUND(E175*P175,2)</f>
        <v>0</v>
      </c>
      <c r="R175" s="178"/>
      <c r="S175" s="178" t="s">
        <v>331</v>
      </c>
      <c r="T175" s="179" t="s">
        <v>332</v>
      </c>
      <c r="U175" s="161">
        <v>0</v>
      </c>
      <c r="V175" s="161">
        <f>ROUND(E175*U175,2)</f>
        <v>0</v>
      </c>
      <c r="W175" s="161"/>
      <c r="X175" s="161" t="s">
        <v>375</v>
      </c>
      <c r="Y175" s="161" t="s">
        <v>334</v>
      </c>
      <c r="Z175" s="151"/>
      <c r="AA175" s="151"/>
      <c r="AB175" s="151"/>
      <c r="AC175" s="151"/>
      <c r="AD175" s="151"/>
      <c r="AE175" s="151"/>
      <c r="AF175" s="151"/>
      <c r="AG175" s="151" t="s">
        <v>1695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33.75" outlineLevel="2" x14ac:dyDescent="0.2">
      <c r="A176" s="158"/>
      <c r="B176" s="159"/>
      <c r="C176" s="263" t="s">
        <v>4871</v>
      </c>
      <c r="D176" s="264"/>
      <c r="E176" s="264"/>
      <c r="F176" s="264"/>
      <c r="G176" s="264"/>
      <c r="H176" s="161"/>
      <c r="I176" s="161"/>
      <c r="J176" s="161"/>
      <c r="K176" s="161"/>
      <c r="L176" s="161"/>
      <c r="M176" s="161"/>
      <c r="N176" s="160"/>
      <c r="O176" s="160"/>
      <c r="P176" s="160"/>
      <c r="Q176" s="160"/>
      <c r="R176" s="161"/>
      <c r="S176" s="161"/>
      <c r="T176" s="161"/>
      <c r="U176" s="161"/>
      <c r="V176" s="161"/>
      <c r="W176" s="161"/>
      <c r="X176" s="161"/>
      <c r="Y176" s="161"/>
      <c r="Z176" s="151"/>
      <c r="AA176" s="151"/>
      <c r="AB176" s="151"/>
      <c r="AC176" s="151"/>
      <c r="AD176" s="151"/>
      <c r="AE176" s="151"/>
      <c r="AF176" s="151"/>
      <c r="AG176" s="151" t="s">
        <v>337</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93" t="str">
        <f>C176</f>
        <v>Šířka: 300mm, Výška: 100mm, Délka: 2000mm, Hmotnost: 4,1kg, Efektivní průřez žlabu: Sef = 19 420 mm2, Počet spojek SZM 1 pro spojení žlabů: 3×, včetně veškerého spojovacího a kotvícího  materiálu (výložníků, spojek, držáků, podpěr, závěsných tyčí,příslušenství pro montáž), kabelové dělící přepážky, krytu žlabu</v>
      </c>
      <c r="BB176" s="151"/>
      <c r="BC176" s="151"/>
      <c r="BD176" s="151"/>
      <c r="BE176" s="151"/>
      <c r="BF176" s="151"/>
      <c r="BG176" s="151"/>
      <c r="BH176" s="151"/>
    </row>
    <row r="177" spans="1:60" outlineLevel="1" x14ac:dyDescent="0.2">
      <c r="A177" s="173">
        <v>57</v>
      </c>
      <c r="B177" s="174" t="s">
        <v>4872</v>
      </c>
      <c r="C177" s="181" t="s">
        <v>4868</v>
      </c>
      <c r="D177" s="175" t="s">
        <v>640</v>
      </c>
      <c r="E177" s="176">
        <v>56</v>
      </c>
      <c r="F177" s="177"/>
      <c r="G177" s="178">
        <f>ROUND(E177*F177,2)</f>
        <v>0</v>
      </c>
      <c r="H177" s="177"/>
      <c r="I177" s="178">
        <f>ROUND(E177*H177,2)</f>
        <v>0</v>
      </c>
      <c r="J177" s="177"/>
      <c r="K177" s="178">
        <f>ROUND(E177*J177,2)</f>
        <v>0</v>
      </c>
      <c r="L177" s="178">
        <v>21</v>
      </c>
      <c r="M177" s="178">
        <f>G177*(1+L177/100)</f>
        <v>0</v>
      </c>
      <c r="N177" s="176">
        <v>0</v>
      </c>
      <c r="O177" s="176">
        <f>ROUND(E177*N177,2)</f>
        <v>0</v>
      </c>
      <c r="P177" s="176">
        <v>0</v>
      </c>
      <c r="Q177" s="176">
        <f>ROUND(E177*P177,2)</f>
        <v>0</v>
      </c>
      <c r="R177" s="178"/>
      <c r="S177" s="178" t="s">
        <v>331</v>
      </c>
      <c r="T177" s="179" t="s">
        <v>332</v>
      </c>
      <c r="U177" s="161">
        <v>0</v>
      </c>
      <c r="V177" s="161">
        <f>ROUND(E177*U177,2)</f>
        <v>0</v>
      </c>
      <c r="W177" s="161"/>
      <c r="X177" s="161" t="s">
        <v>375</v>
      </c>
      <c r="Y177" s="161" t="s">
        <v>334</v>
      </c>
      <c r="Z177" s="151"/>
      <c r="AA177" s="151"/>
      <c r="AB177" s="151"/>
      <c r="AC177" s="151"/>
      <c r="AD177" s="151"/>
      <c r="AE177" s="151"/>
      <c r="AF177" s="151"/>
      <c r="AG177" s="151" t="s">
        <v>1695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33.75" outlineLevel="2" x14ac:dyDescent="0.2">
      <c r="A178" s="158"/>
      <c r="B178" s="159"/>
      <c r="C178" s="263" t="s">
        <v>4873</v>
      </c>
      <c r="D178" s="264"/>
      <c r="E178" s="264"/>
      <c r="F178" s="264"/>
      <c r="G178" s="264"/>
      <c r="H178" s="161"/>
      <c r="I178" s="161"/>
      <c r="J178" s="161"/>
      <c r="K178" s="161"/>
      <c r="L178" s="161"/>
      <c r="M178" s="161"/>
      <c r="N178" s="160"/>
      <c r="O178" s="160"/>
      <c r="P178" s="160"/>
      <c r="Q178" s="160"/>
      <c r="R178" s="161"/>
      <c r="S178" s="161"/>
      <c r="T178" s="161"/>
      <c r="U178" s="161"/>
      <c r="V178" s="161"/>
      <c r="W178" s="161"/>
      <c r="X178" s="161"/>
      <c r="Y178" s="161"/>
      <c r="Z178" s="151"/>
      <c r="AA178" s="151"/>
      <c r="AB178" s="151"/>
      <c r="AC178" s="151"/>
      <c r="AD178" s="151"/>
      <c r="AE178" s="151"/>
      <c r="AF178" s="151"/>
      <c r="AG178" s="151" t="s">
        <v>337</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93" t="str">
        <f>C178</f>
        <v>Šířka: 200mm, Výška: 100mm, Délka: 2000mm, Hmotnost: 3,4kg, Efektivní průřez žlabu: Sef = 12 770 mm2, Počet spojek SZM 1 pro spojení žlabů: 3×, včetně veškerého spojovacího a kotvícího  materiálu (výložníků, spojek, držáků, podpěr, závěsných tyčí,příslušenství pro montáž), kabelové dělící přepážky, krytu žlabu</v>
      </c>
      <c r="BB178" s="151"/>
      <c r="BC178" s="151"/>
      <c r="BD178" s="151"/>
      <c r="BE178" s="151"/>
      <c r="BF178" s="151"/>
      <c r="BG178" s="151"/>
      <c r="BH178" s="151"/>
    </row>
    <row r="179" spans="1:60" outlineLevel="1" x14ac:dyDescent="0.2">
      <c r="A179" s="173">
        <v>58</v>
      </c>
      <c r="B179" s="174" t="s">
        <v>4874</v>
      </c>
      <c r="C179" s="181" t="s">
        <v>4868</v>
      </c>
      <c r="D179" s="175" t="s">
        <v>640</v>
      </c>
      <c r="E179" s="176">
        <v>56</v>
      </c>
      <c r="F179" s="177"/>
      <c r="G179" s="178">
        <f>ROUND(E179*F179,2)</f>
        <v>0</v>
      </c>
      <c r="H179" s="177"/>
      <c r="I179" s="178">
        <f>ROUND(E179*H179,2)</f>
        <v>0</v>
      </c>
      <c r="J179" s="177"/>
      <c r="K179" s="178">
        <f>ROUND(E179*J179,2)</f>
        <v>0</v>
      </c>
      <c r="L179" s="178">
        <v>21</v>
      </c>
      <c r="M179" s="178">
        <f>G179*(1+L179/100)</f>
        <v>0</v>
      </c>
      <c r="N179" s="176">
        <v>0</v>
      </c>
      <c r="O179" s="176">
        <f>ROUND(E179*N179,2)</f>
        <v>0</v>
      </c>
      <c r="P179" s="176">
        <v>0</v>
      </c>
      <c r="Q179" s="176">
        <f>ROUND(E179*P179,2)</f>
        <v>0</v>
      </c>
      <c r="R179" s="178"/>
      <c r="S179" s="178" t="s">
        <v>331</v>
      </c>
      <c r="T179" s="179" t="s">
        <v>332</v>
      </c>
      <c r="U179" s="161">
        <v>0</v>
      </c>
      <c r="V179" s="161">
        <f>ROUND(E179*U179,2)</f>
        <v>0</v>
      </c>
      <c r="W179" s="161"/>
      <c r="X179" s="161" t="s">
        <v>375</v>
      </c>
      <c r="Y179" s="161" t="s">
        <v>334</v>
      </c>
      <c r="Z179" s="151"/>
      <c r="AA179" s="151"/>
      <c r="AB179" s="151"/>
      <c r="AC179" s="151"/>
      <c r="AD179" s="151"/>
      <c r="AE179" s="151"/>
      <c r="AF179" s="151"/>
      <c r="AG179" s="151" t="s">
        <v>1695</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33.75" outlineLevel="2" x14ac:dyDescent="0.2">
      <c r="A180" s="158"/>
      <c r="B180" s="159"/>
      <c r="C180" s="263" t="s">
        <v>4875</v>
      </c>
      <c r="D180" s="264"/>
      <c r="E180" s="264"/>
      <c r="F180" s="264"/>
      <c r="G180" s="264"/>
      <c r="H180" s="161"/>
      <c r="I180" s="161"/>
      <c r="J180" s="161"/>
      <c r="K180" s="161"/>
      <c r="L180" s="161"/>
      <c r="M180" s="161"/>
      <c r="N180" s="160"/>
      <c r="O180" s="160"/>
      <c r="P180" s="160"/>
      <c r="Q180" s="160"/>
      <c r="R180" s="161"/>
      <c r="S180" s="161"/>
      <c r="T180" s="161"/>
      <c r="U180" s="161"/>
      <c r="V180" s="161"/>
      <c r="W180" s="161"/>
      <c r="X180" s="161"/>
      <c r="Y180" s="161"/>
      <c r="Z180" s="151"/>
      <c r="AA180" s="151"/>
      <c r="AB180" s="151"/>
      <c r="AC180" s="151"/>
      <c r="AD180" s="151"/>
      <c r="AE180" s="151"/>
      <c r="AF180" s="151"/>
      <c r="AG180" s="151" t="s">
        <v>337</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93" t="str">
        <f>C180</f>
        <v>Šířka: 50mm, Výška: 100mm, Délka: 2000mm, Hmotnost: 2,0kg, Efektivní průřez žlabu: Sef = 1 320 mm2, Počet spojek SZM 1 pro spojení žlabů: 2×, včetně veškerého spojovacího a kotvícího  materiálu (výložníků, spojek, držáků, podpěr, závěsných tyčí,příslušenství pro montáž), kabelové dělící přepážky, krytu žlabu</v>
      </c>
      <c r="BB180" s="151"/>
      <c r="BC180" s="151"/>
      <c r="BD180" s="151"/>
      <c r="BE180" s="151"/>
      <c r="BF180" s="151"/>
      <c r="BG180" s="151"/>
      <c r="BH180" s="151"/>
    </row>
    <row r="181" spans="1:60" outlineLevel="1" x14ac:dyDescent="0.2">
      <c r="A181" s="194">
        <v>59</v>
      </c>
      <c r="B181" s="195" t="s">
        <v>4876</v>
      </c>
      <c r="C181" s="206" t="s">
        <v>4877</v>
      </c>
      <c r="D181" s="196" t="s">
        <v>640</v>
      </c>
      <c r="E181" s="197">
        <v>180</v>
      </c>
      <c r="F181" s="198"/>
      <c r="G181" s="199">
        <f t="shared" ref="G181:G190" si="7">ROUND(E181*F181,2)</f>
        <v>0</v>
      </c>
      <c r="H181" s="198"/>
      <c r="I181" s="199">
        <f t="shared" ref="I181:I190" si="8">ROUND(E181*H181,2)</f>
        <v>0</v>
      </c>
      <c r="J181" s="198"/>
      <c r="K181" s="199">
        <f t="shared" ref="K181:K190" si="9">ROUND(E181*J181,2)</f>
        <v>0</v>
      </c>
      <c r="L181" s="199">
        <v>21</v>
      </c>
      <c r="M181" s="199">
        <f t="shared" ref="M181:M190" si="10">G181*(1+L181/100)</f>
        <v>0</v>
      </c>
      <c r="N181" s="197">
        <v>0</v>
      </c>
      <c r="O181" s="197">
        <f t="shared" ref="O181:O190" si="11">ROUND(E181*N181,2)</f>
        <v>0</v>
      </c>
      <c r="P181" s="197">
        <v>0</v>
      </c>
      <c r="Q181" s="197">
        <f t="shared" ref="Q181:Q190" si="12">ROUND(E181*P181,2)</f>
        <v>0</v>
      </c>
      <c r="R181" s="199"/>
      <c r="S181" s="199" t="s">
        <v>331</v>
      </c>
      <c r="T181" s="200" t="s">
        <v>332</v>
      </c>
      <c r="U181" s="161">
        <v>0</v>
      </c>
      <c r="V181" s="161">
        <f t="shared" ref="V181:V190" si="13">ROUND(E181*U181,2)</f>
        <v>0</v>
      </c>
      <c r="W181" s="161"/>
      <c r="X181" s="161" t="s">
        <v>375</v>
      </c>
      <c r="Y181" s="161" t="s">
        <v>334</v>
      </c>
      <c r="Z181" s="151"/>
      <c r="AA181" s="151"/>
      <c r="AB181" s="151"/>
      <c r="AC181" s="151"/>
      <c r="AD181" s="151"/>
      <c r="AE181" s="151"/>
      <c r="AF181" s="151"/>
      <c r="AG181" s="151" t="s">
        <v>1695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94">
        <v>60</v>
      </c>
      <c r="B182" s="195" t="s">
        <v>4878</v>
      </c>
      <c r="C182" s="206" t="s">
        <v>4879</v>
      </c>
      <c r="D182" s="196" t="s">
        <v>640</v>
      </c>
      <c r="E182" s="197">
        <v>100</v>
      </c>
      <c r="F182" s="198"/>
      <c r="G182" s="199">
        <f t="shared" si="7"/>
        <v>0</v>
      </c>
      <c r="H182" s="198"/>
      <c r="I182" s="199">
        <f t="shared" si="8"/>
        <v>0</v>
      </c>
      <c r="J182" s="198"/>
      <c r="K182" s="199">
        <f t="shared" si="9"/>
        <v>0</v>
      </c>
      <c r="L182" s="199">
        <v>21</v>
      </c>
      <c r="M182" s="199">
        <f t="shared" si="10"/>
        <v>0</v>
      </c>
      <c r="N182" s="197">
        <v>0</v>
      </c>
      <c r="O182" s="197">
        <f t="shared" si="11"/>
        <v>0</v>
      </c>
      <c r="P182" s="197">
        <v>0</v>
      </c>
      <c r="Q182" s="197">
        <f t="shared" si="12"/>
        <v>0</v>
      </c>
      <c r="R182" s="199"/>
      <c r="S182" s="199" t="s">
        <v>331</v>
      </c>
      <c r="T182" s="200" t="s">
        <v>332</v>
      </c>
      <c r="U182" s="161">
        <v>0</v>
      </c>
      <c r="V182" s="161">
        <f t="shared" si="13"/>
        <v>0</v>
      </c>
      <c r="W182" s="161"/>
      <c r="X182" s="161" t="s">
        <v>375</v>
      </c>
      <c r="Y182" s="161" t="s">
        <v>334</v>
      </c>
      <c r="Z182" s="151"/>
      <c r="AA182" s="151"/>
      <c r="AB182" s="151"/>
      <c r="AC182" s="151"/>
      <c r="AD182" s="151"/>
      <c r="AE182" s="151"/>
      <c r="AF182" s="151"/>
      <c r="AG182" s="151" t="s">
        <v>1695</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94">
        <v>61</v>
      </c>
      <c r="B183" s="195" t="s">
        <v>4880</v>
      </c>
      <c r="C183" s="206" t="s">
        <v>4881</v>
      </c>
      <c r="D183" s="196" t="s">
        <v>640</v>
      </c>
      <c r="E183" s="197">
        <v>200</v>
      </c>
      <c r="F183" s="198"/>
      <c r="G183" s="199">
        <f t="shared" si="7"/>
        <v>0</v>
      </c>
      <c r="H183" s="198"/>
      <c r="I183" s="199">
        <f t="shared" si="8"/>
        <v>0</v>
      </c>
      <c r="J183" s="198"/>
      <c r="K183" s="199">
        <f t="shared" si="9"/>
        <v>0</v>
      </c>
      <c r="L183" s="199">
        <v>21</v>
      </c>
      <c r="M183" s="199">
        <f t="shared" si="10"/>
        <v>0</v>
      </c>
      <c r="N183" s="197">
        <v>0</v>
      </c>
      <c r="O183" s="197">
        <f t="shared" si="11"/>
        <v>0</v>
      </c>
      <c r="P183" s="197">
        <v>0</v>
      </c>
      <c r="Q183" s="197">
        <f t="shared" si="12"/>
        <v>0</v>
      </c>
      <c r="R183" s="199"/>
      <c r="S183" s="199" t="s">
        <v>331</v>
      </c>
      <c r="T183" s="200" t="s">
        <v>332</v>
      </c>
      <c r="U183" s="161">
        <v>0</v>
      </c>
      <c r="V183" s="161">
        <f t="shared" si="13"/>
        <v>0</v>
      </c>
      <c r="W183" s="161"/>
      <c r="X183" s="161" t="s">
        <v>375</v>
      </c>
      <c r="Y183" s="161" t="s">
        <v>334</v>
      </c>
      <c r="Z183" s="151"/>
      <c r="AA183" s="151"/>
      <c r="AB183" s="151"/>
      <c r="AC183" s="151"/>
      <c r="AD183" s="151"/>
      <c r="AE183" s="151"/>
      <c r="AF183" s="151"/>
      <c r="AG183" s="151" t="s">
        <v>1695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94">
        <v>62</v>
      </c>
      <c r="B184" s="195" t="s">
        <v>4882</v>
      </c>
      <c r="C184" s="206" t="s">
        <v>1756</v>
      </c>
      <c r="D184" s="196" t="s">
        <v>1757</v>
      </c>
      <c r="E184" s="197">
        <v>0.1</v>
      </c>
      <c r="F184" s="198"/>
      <c r="G184" s="199">
        <f t="shared" si="7"/>
        <v>0</v>
      </c>
      <c r="H184" s="198"/>
      <c r="I184" s="199">
        <f t="shared" si="8"/>
        <v>0</v>
      </c>
      <c r="J184" s="198"/>
      <c r="K184" s="199">
        <f t="shared" si="9"/>
        <v>0</v>
      </c>
      <c r="L184" s="199">
        <v>21</v>
      </c>
      <c r="M184" s="199">
        <f t="shared" si="10"/>
        <v>0</v>
      </c>
      <c r="N184" s="197">
        <v>0</v>
      </c>
      <c r="O184" s="197">
        <f t="shared" si="11"/>
        <v>0</v>
      </c>
      <c r="P184" s="197">
        <v>0</v>
      </c>
      <c r="Q184" s="197">
        <f t="shared" si="12"/>
        <v>0</v>
      </c>
      <c r="R184" s="199"/>
      <c r="S184" s="199" t="s">
        <v>331</v>
      </c>
      <c r="T184" s="200" t="s">
        <v>332</v>
      </c>
      <c r="U184" s="161">
        <v>0</v>
      </c>
      <c r="V184" s="161">
        <f t="shared" si="13"/>
        <v>0</v>
      </c>
      <c r="W184" s="161"/>
      <c r="X184" s="161" t="s">
        <v>578</v>
      </c>
      <c r="Y184" s="161" t="s">
        <v>334</v>
      </c>
      <c r="Z184" s="151"/>
      <c r="AA184" s="151"/>
      <c r="AB184" s="151"/>
      <c r="AC184" s="151"/>
      <c r="AD184" s="151"/>
      <c r="AE184" s="151"/>
      <c r="AF184" s="151"/>
      <c r="AG184" s="151" t="s">
        <v>579</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94">
        <v>63</v>
      </c>
      <c r="B185" s="195" t="s">
        <v>4883</v>
      </c>
      <c r="C185" s="206" t="s">
        <v>4884</v>
      </c>
      <c r="D185" s="196" t="s">
        <v>640</v>
      </c>
      <c r="E185" s="197">
        <v>40</v>
      </c>
      <c r="F185" s="198"/>
      <c r="G185" s="199">
        <f t="shared" si="7"/>
        <v>0</v>
      </c>
      <c r="H185" s="198"/>
      <c r="I185" s="199">
        <f t="shared" si="8"/>
        <v>0</v>
      </c>
      <c r="J185" s="198"/>
      <c r="K185" s="199">
        <f t="shared" si="9"/>
        <v>0</v>
      </c>
      <c r="L185" s="199">
        <v>21</v>
      </c>
      <c r="M185" s="199">
        <f t="shared" si="10"/>
        <v>0</v>
      </c>
      <c r="N185" s="197">
        <v>0</v>
      </c>
      <c r="O185" s="197">
        <f t="shared" si="11"/>
        <v>0</v>
      </c>
      <c r="P185" s="197">
        <v>0</v>
      </c>
      <c r="Q185" s="197">
        <f t="shared" si="12"/>
        <v>0</v>
      </c>
      <c r="R185" s="199"/>
      <c r="S185" s="199" t="s">
        <v>331</v>
      </c>
      <c r="T185" s="200" t="s">
        <v>332</v>
      </c>
      <c r="U185" s="161">
        <v>0</v>
      </c>
      <c r="V185" s="161">
        <f t="shared" si="13"/>
        <v>0</v>
      </c>
      <c r="W185" s="161"/>
      <c r="X185" s="161" t="s">
        <v>578</v>
      </c>
      <c r="Y185" s="161" t="s">
        <v>334</v>
      </c>
      <c r="Z185" s="151"/>
      <c r="AA185" s="151"/>
      <c r="AB185" s="151"/>
      <c r="AC185" s="151"/>
      <c r="AD185" s="151"/>
      <c r="AE185" s="151"/>
      <c r="AF185" s="151"/>
      <c r="AG185" s="151" t="s">
        <v>579</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ht="22.5" outlineLevel="1" x14ac:dyDescent="0.2">
      <c r="A186" s="194">
        <v>64</v>
      </c>
      <c r="B186" s="195" t="s">
        <v>4885</v>
      </c>
      <c r="C186" s="206" t="s">
        <v>4886</v>
      </c>
      <c r="D186" s="196" t="s">
        <v>640</v>
      </c>
      <c r="E186" s="197">
        <v>100</v>
      </c>
      <c r="F186" s="198"/>
      <c r="G186" s="199">
        <f t="shared" si="7"/>
        <v>0</v>
      </c>
      <c r="H186" s="198"/>
      <c r="I186" s="199">
        <f t="shared" si="8"/>
        <v>0</v>
      </c>
      <c r="J186" s="198"/>
      <c r="K186" s="199">
        <f t="shared" si="9"/>
        <v>0</v>
      </c>
      <c r="L186" s="199">
        <v>21</v>
      </c>
      <c r="M186" s="199">
        <f t="shared" si="10"/>
        <v>0</v>
      </c>
      <c r="N186" s="197">
        <v>0</v>
      </c>
      <c r="O186" s="197">
        <f t="shared" si="11"/>
        <v>0</v>
      </c>
      <c r="P186" s="197">
        <v>0</v>
      </c>
      <c r="Q186" s="197">
        <f t="shared" si="12"/>
        <v>0</v>
      </c>
      <c r="R186" s="199"/>
      <c r="S186" s="199" t="s">
        <v>331</v>
      </c>
      <c r="T186" s="200" t="s">
        <v>332</v>
      </c>
      <c r="U186" s="161">
        <v>0</v>
      </c>
      <c r="V186" s="161">
        <f t="shared" si="13"/>
        <v>0</v>
      </c>
      <c r="W186" s="161"/>
      <c r="X186" s="161" t="s">
        <v>578</v>
      </c>
      <c r="Y186" s="161" t="s">
        <v>334</v>
      </c>
      <c r="Z186" s="151"/>
      <c r="AA186" s="151"/>
      <c r="AB186" s="151"/>
      <c r="AC186" s="151"/>
      <c r="AD186" s="151"/>
      <c r="AE186" s="151"/>
      <c r="AF186" s="151"/>
      <c r="AG186" s="151" t="s">
        <v>579</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94">
        <v>65</v>
      </c>
      <c r="B187" s="195" t="s">
        <v>4887</v>
      </c>
      <c r="C187" s="206" t="s">
        <v>1752</v>
      </c>
      <c r="D187" s="196" t="s">
        <v>640</v>
      </c>
      <c r="E187" s="197">
        <v>200</v>
      </c>
      <c r="F187" s="198"/>
      <c r="G187" s="199">
        <f t="shared" si="7"/>
        <v>0</v>
      </c>
      <c r="H187" s="198"/>
      <c r="I187" s="199">
        <f t="shared" si="8"/>
        <v>0</v>
      </c>
      <c r="J187" s="198"/>
      <c r="K187" s="199">
        <f t="shared" si="9"/>
        <v>0</v>
      </c>
      <c r="L187" s="199">
        <v>21</v>
      </c>
      <c r="M187" s="199">
        <f t="shared" si="10"/>
        <v>0</v>
      </c>
      <c r="N187" s="197">
        <v>0</v>
      </c>
      <c r="O187" s="197">
        <f t="shared" si="11"/>
        <v>0</v>
      </c>
      <c r="P187" s="197">
        <v>0</v>
      </c>
      <c r="Q187" s="197">
        <f t="shared" si="12"/>
        <v>0</v>
      </c>
      <c r="R187" s="199"/>
      <c r="S187" s="199" t="s">
        <v>331</v>
      </c>
      <c r="T187" s="200" t="s">
        <v>332</v>
      </c>
      <c r="U187" s="161">
        <v>0</v>
      </c>
      <c r="V187" s="161">
        <f t="shared" si="13"/>
        <v>0</v>
      </c>
      <c r="W187" s="161"/>
      <c r="X187" s="161" t="s">
        <v>375</v>
      </c>
      <c r="Y187" s="161" t="s">
        <v>334</v>
      </c>
      <c r="Z187" s="151"/>
      <c r="AA187" s="151"/>
      <c r="AB187" s="151"/>
      <c r="AC187" s="151"/>
      <c r="AD187" s="151"/>
      <c r="AE187" s="151"/>
      <c r="AF187" s="151"/>
      <c r="AG187" s="151" t="s">
        <v>1695</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94">
        <v>66</v>
      </c>
      <c r="B188" s="195" t="s">
        <v>4888</v>
      </c>
      <c r="C188" s="206" t="s">
        <v>4889</v>
      </c>
      <c r="D188" s="196" t="s">
        <v>1715</v>
      </c>
      <c r="E188" s="197">
        <v>1</v>
      </c>
      <c r="F188" s="198"/>
      <c r="G188" s="199">
        <f t="shared" si="7"/>
        <v>0</v>
      </c>
      <c r="H188" s="198"/>
      <c r="I188" s="199">
        <f t="shared" si="8"/>
        <v>0</v>
      </c>
      <c r="J188" s="198"/>
      <c r="K188" s="199">
        <f t="shared" si="9"/>
        <v>0</v>
      </c>
      <c r="L188" s="199">
        <v>21</v>
      </c>
      <c r="M188" s="199">
        <f t="shared" si="10"/>
        <v>0</v>
      </c>
      <c r="N188" s="197">
        <v>0</v>
      </c>
      <c r="O188" s="197">
        <f t="shared" si="11"/>
        <v>0</v>
      </c>
      <c r="P188" s="197">
        <v>0</v>
      </c>
      <c r="Q188" s="197">
        <f t="shared" si="12"/>
        <v>0</v>
      </c>
      <c r="R188" s="199"/>
      <c r="S188" s="199" t="s">
        <v>331</v>
      </c>
      <c r="T188" s="200" t="s">
        <v>332</v>
      </c>
      <c r="U188" s="161">
        <v>0</v>
      </c>
      <c r="V188" s="161">
        <f t="shared" si="13"/>
        <v>0</v>
      </c>
      <c r="W188" s="161"/>
      <c r="X188" s="161" t="s">
        <v>375</v>
      </c>
      <c r="Y188" s="161" t="s">
        <v>334</v>
      </c>
      <c r="Z188" s="151"/>
      <c r="AA188" s="151"/>
      <c r="AB188" s="151"/>
      <c r="AC188" s="151"/>
      <c r="AD188" s="151"/>
      <c r="AE188" s="151"/>
      <c r="AF188" s="151"/>
      <c r="AG188" s="151" t="s">
        <v>1695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94">
        <v>67</v>
      </c>
      <c r="B189" s="195" t="s">
        <v>4890</v>
      </c>
      <c r="C189" s="206" t="s">
        <v>4891</v>
      </c>
      <c r="D189" s="196" t="s">
        <v>640</v>
      </c>
      <c r="E189" s="197">
        <v>116</v>
      </c>
      <c r="F189" s="198"/>
      <c r="G189" s="199">
        <f t="shared" si="7"/>
        <v>0</v>
      </c>
      <c r="H189" s="198"/>
      <c r="I189" s="199">
        <f t="shared" si="8"/>
        <v>0</v>
      </c>
      <c r="J189" s="198"/>
      <c r="K189" s="199">
        <f t="shared" si="9"/>
        <v>0</v>
      </c>
      <c r="L189" s="199">
        <v>21</v>
      </c>
      <c r="M189" s="199">
        <f t="shared" si="10"/>
        <v>0</v>
      </c>
      <c r="N189" s="197">
        <v>0</v>
      </c>
      <c r="O189" s="197">
        <f t="shared" si="11"/>
        <v>0</v>
      </c>
      <c r="P189" s="197">
        <v>0</v>
      </c>
      <c r="Q189" s="197">
        <f t="shared" si="12"/>
        <v>0</v>
      </c>
      <c r="R189" s="199"/>
      <c r="S189" s="199" t="s">
        <v>331</v>
      </c>
      <c r="T189" s="200" t="s">
        <v>332</v>
      </c>
      <c r="U189" s="161">
        <v>0</v>
      </c>
      <c r="V189" s="161">
        <f t="shared" si="13"/>
        <v>0</v>
      </c>
      <c r="W189" s="161"/>
      <c r="X189" s="161" t="s">
        <v>375</v>
      </c>
      <c r="Y189" s="161" t="s">
        <v>334</v>
      </c>
      <c r="Z189" s="151"/>
      <c r="AA189" s="151"/>
      <c r="AB189" s="151"/>
      <c r="AC189" s="151"/>
      <c r="AD189" s="151"/>
      <c r="AE189" s="151"/>
      <c r="AF189" s="151"/>
      <c r="AG189" s="151" t="s">
        <v>1695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94">
        <v>68</v>
      </c>
      <c r="B190" s="195" t="s">
        <v>4892</v>
      </c>
      <c r="C190" s="206" t="s">
        <v>4893</v>
      </c>
      <c r="D190" s="196" t="s">
        <v>640</v>
      </c>
      <c r="E190" s="197">
        <v>125</v>
      </c>
      <c r="F190" s="198"/>
      <c r="G190" s="199">
        <f t="shared" si="7"/>
        <v>0</v>
      </c>
      <c r="H190" s="198"/>
      <c r="I190" s="199">
        <f t="shared" si="8"/>
        <v>0</v>
      </c>
      <c r="J190" s="198"/>
      <c r="K190" s="199">
        <f t="shared" si="9"/>
        <v>0</v>
      </c>
      <c r="L190" s="199">
        <v>21</v>
      </c>
      <c r="M190" s="199">
        <f t="shared" si="10"/>
        <v>0</v>
      </c>
      <c r="N190" s="197">
        <v>0</v>
      </c>
      <c r="O190" s="197">
        <f t="shared" si="11"/>
        <v>0</v>
      </c>
      <c r="P190" s="197">
        <v>0</v>
      </c>
      <c r="Q190" s="197">
        <f t="shared" si="12"/>
        <v>0</v>
      </c>
      <c r="R190" s="199"/>
      <c r="S190" s="199" t="s">
        <v>331</v>
      </c>
      <c r="T190" s="200" t="s">
        <v>332</v>
      </c>
      <c r="U190" s="161">
        <v>0</v>
      </c>
      <c r="V190" s="161">
        <f t="shared" si="13"/>
        <v>0</v>
      </c>
      <c r="W190" s="161"/>
      <c r="X190" s="161" t="s">
        <v>375</v>
      </c>
      <c r="Y190" s="161" t="s">
        <v>334</v>
      </c>
      <c r="Z190" s="151"/>
      <c r="AA190" s="151"/>
      <c r="AB190" s="151"/>
      <c r="AC190" s="151"/>
      <c r="AD190" s="151"/>
      <c r="AE190" s="151"/>
      <c r="AF190" s="151"/>
      <c r="AG190" s="151" t="s">
        <v>1695</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x14ac:dyDescent="0.2">
      <c r="A191" s="166" t="s">
        <v>326</v>
      </c>
      <c r="B191" s="167" t="s">
        <v>293</v>
      </c>
      <c r="C191" s="180" t="s">
        <v>277</v>
      </c>
      <c r="D191" s="168"/>
      <c r="E191" s="169"/>
      <c r="F191" s="170"/>
      <c r="G191" s="170">
        <f>SUMIF(AG192:AG198,"&lt;&gt;NOR",G192:G198)</f>
        <v>0</v>
      </c>
      <c r="H191" s="170"/>
      <c r="I191" s="170">
        <f>SUM(I192:I198)</f>
        <v>0</v>
      </c>
      <c r="J191" s="170"/>
      <c r="K191" s="170">
        <f>SUM(K192:K198)</f>
        <v>0</v>
      </c>
      <c r="L191" s="170"/>
      <c r="M191" s="170">
        <f>SUM(M192:M198)</f>
        <v>0</v>
      </c>
      <c r="N191" s="169"/>
      <c r="O191" s="169">
        <f>SUM(O192:O198)</f>
        <v>0</v>
      </c>
      <c r="P191" s="169"/>
      <c r="Q191" s="169">
        <f>SUM(Q192:Q198)</f>
        <v>0</v>
      </c>
      <c r="R191" s="170"/>
      <c r="S191" s="170"/>
      <c r="T191" s="171"/>
      <c r="U191" s="165"/>
      <c r="V191" s="165">
        <f>SUM(V192:V198)</f>
        <v>0</v>
      </c>
      <c r="W191" s="165"/>
      <c r="X191" s="165"/>
      <c r="Y191" s="165"/>
      <c r="AG191" t="s">
        <v>327</v>
      </c>
    </row>
    <row r="192" spans="1:60" outlineLevel="1" x14ac:dyDescent="0.2">
      <c r="A192" s="194">
        <v>69</v>
      </c>
      <c r="B192" s="195" t="s">
        <v>4894</v>
      </c>
      <c r="C192" s="206" t="s">
        <v>4895</v>
      </c>
      <c r="D192" s="196" t="s">
        <v>1611</v>
      </c>
      <c r="E192" s="197">
        <v>26</v>
      </c>
      <c r="F192" s="198"/>
      <c r="G192" s="199">
        <f t="shared" ref="G192:G198" si="14">ROUND(E192*F192,2)</f>
        <v>0</v>
      </c>
      <c r="H192" s="198"/>
      <c r="I192" s="199">
        <f t="shared" ref="I192:I198" si="15">ROUND(E192*H192,2)</f>
        <v>0</v>
      </c>
      <c r="J192" s="198"/>
      <c r="K192" s="199">
        <f t="shared" ref="K192:K198" si="16">ROUND(E192*J192,2)</f>
        <v>0</v>
      </c>
      <c r="L192" s="199">
        <v>21</v>
      </c>
      <c r="M192" s="199">
        <f t="shared" ref="M192:M198" si="17">G192*(1+L192/100)</f>
        <v>0</v>
      </c>
      <c r="N192" s="197">
        <v>0</v>
      </c>
      <c r="O192" s="197">
        <f t="shared" ref="O192:O198" si="18">ROUND(E192*N192,2)</f>
        <v>0</v>
      </c>
      <c r="P192" s="197">
        <v>0</v>
      </c>
      <c r="Q192" s="197">
        <f t="shared" ref="Q192:Q198" si="19">ROUND(E192*P192,2)</f>
        <v>0</v>
      </c>
      <c r="R192" s="199"/>
      <c r="S192" s="199" t="s">
        <v>331</v>
      </c>
      <c r="T192" s="200" t="s">
        <v>332</v>
      </c>
      <c r="U192" s="161">
        <v>0</v>
      </c>
      <c r="V192" s="161">
        <f t="shared" ref="V192:V198" si="20">ROUND(E192*U192,2)</f>
        <v>0</v>
      </c>
      <c r="W192" s="161"/>
      <c r="X192" s="161" t="s">
        <v>375</v>
      </c>
      <c r="Y192" s="161" t="s">
        <v>334</v>
      </c>
      <c r="Z192" s="151"/>
      <c r="AA192" s="151"/>
      <c r="AB192" s="151"/>
      <c r="AC192" s="151"/>
      <c r="AD192" s="151"/>
      <c r="AE192" s="151"/>
      <c r="AF192" s="151"/>
      <c r="AG192" s="151" t="s">
        <v>1695</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94">
        <v>70</v>
      </c>
      <c r="B193" s="195" t="s">
        <v>4896</v>
      </c>
      <c r="C193" s="206" t="s">
        <v>4897</v>
      </c>
      <c r="D193" s="196" t="s">
        <v>1715</v>
      </c>
      <c r="E193" s="197">
        <v>1</v>
      </c>
      <c r="F193" s="198"/>
      <c r="G193" s="199">
        <f t="shared" si="14"/>
        <v>0</v>
      </c>
      <c r="H193" s="198"/>
      <c r="I193" s="199">
        <f t="shared" si="15"/>
        <v>0</v>
      </c>
      <c r="J193" s="198"/>
      <c r="K193" s="199">
        <f t="shared" si="16"/>
        <v>0</v>
      </c>
      <c r="L193" s="199">
        <v>21</v>
      </c>
      <c r="M193" s="199">
        <f t="shared" si="17"/>
        <v>0</v>
      </c>
      <c r="N193" s="197">
        <v>0</v>
      </c>
      <c r="O193" s="197">
        <f t="shared" si="18"/>
        <v>0</v>
      </c>
      <c r="P193" s="197">
        <v>0</v>
      </c>
      <c r="Q193" s="197">
        <f t="shared" si="19"/>
        <v>0</v>
      </c>
      <c r="R193" s="199"/>
      <c r="S193" s="199" t="s">
        <v>331</v>
      </c>
      <c r="T193" s="200" t="s">
        <v>332</v>
      </c>
      <c r="U193" s="161">
        <v>0</v>
      </c>
      <c r="V193" s="161">
        <f t="shared" si="20"/>
        <v>0</v>
      </c>
      <c r="W193" s="161"/>
      <c r="X193" s="161" t="s">
        <v>375</v>
      </c>
      <c r="Y193" s="161" t="s">
        <v>334</v>
      </c>
      <c r="Z193" s="151"/>
      <c r="AA193" s="151"/>
      <c r="AB193" s="151"/>
      <c r="AC193" s="151"/>
      <c r="AD193" s="151"/>
      <c r="AE193" s="151"/>
      <c r="AF193" s="151"/>
      <c r="AG193" s="151" t="s">
        <v>1695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94">
        <v>71</v>
      </c>
      <c r="B194" s="195" t="s">
        <v>4898</v>
      </c>
      <c r="C194" s="206" t="s">
        <v>4899</v>
      </c>
      <c r="D194" s="196" t="s">
        <v>1715</v>
      </c>
      <c r="E194" s="197">
        <v>1</v>
      </c>
      <c r="F194" s="198"/>
      <c r="G194" s="199">
        <f t="shared" si="14"/>
        <v>0</v>
      </c>
      <c r="H194" s="198"/>
      <c r="I194" s="199">
        <f t="shared" si="15"/>
        <v>0</v>
      </c>
      <c r="J194" s="198"/>
      <c r="K194" s="199">
        <f t="shared" si="16"/>
        <v>0</v>
      </c>
      <c r="L194" s="199">
        <v>21</v>
      </c>
      <c r="M194" s="199">
        <f t="shared" si="17"/>
        <v>0</v>
      </c>
      <c r="N194" s="197">
        <v>0</v>
      </c>
      <c r="O194" s="197">
        <f t="shared" si="18"/>
        <v>0</v>
      </c>
      <c r="P194" s="197">
        <v>0</v>
      </c>
      <c r="Q194" s="197">
        <f t="shared" si="19"/>
        <v>0</v>
      </c>
      <c r="R194" s="199"/>
      <c r="S194" s="199" t="s">
        <v>331</v>
      </c>
      <c r="T194" s="200" t="s">
        <v>332</v>
      </c>
      <c r="U194" s="161">
        <v>0</v>
      </c>
      <c r="V194" s="161">
        <f t="shared" si="20"/>
        <v>0</v>
      </c>
      <c r="W194" s="161"/>
      <c r="X194" s="161" t="s">
        <v>578</v>
      </c>
      <c r="Y194" s="161" t="s">
        <v>334</v>
      </c>
      <c r="Z194" s="151"/>
      <c r="AA194" s="151"/>
      <c r="AB194" s="151"/>
      <c r="AC194" s="151"/>
      <c r="AD194" s="151"/>
      <c r="AE194" s="151"/>
      <c r="AF194" s="151"/>
      <c r="AG194" s="151" t="s">
        <v>579</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94">
        <v>72</v>
      </c>
      <c r="B195" s="195" t="s">
        <v>4900</v>
      </c>
      <c r="C195" s="206" t="s">
        <v>4901</v>
      </c>
      <c r="D195" s="196" t="s">
        <v>1715</v>
      </c>
      <c r="E195" s="197">
        <v>1</v>
      </c>
      <c r="F195" s="198"/>
      <c r="G195" s="199">
        <f t="shared" si="14"/>
        <v>0</v>
      </c>
      <c r="H195" s="198"/>
      <c r="I195" s="199">
        <f t="shared" si="15"/>
        <v>0</v>
      </c>
      <c r="J195" s="198"/>
      <c r="K195" s="199">
        <f t="shared" si="16"/>
        <v>0</v>
      </c>
      <c r="L195" s="199">
        <v>21</v>
      </c>
      <c r="M195" s="199">
        <f t="shared" si="17"/>
        <v>0</v>
      </c>
      <c r="N195" s="197">
        <v>0</v>
      </c>
      <c r="O195" s="197">
        <f t="shared" si="18"/>
        <v>0</v>
      </c>
      <c r="P195" s="197">
        <v>0</v>
      </c>
      <c r="Q195" s="197">
        <f t="shared" si="19"/>
        <v>0</v>
      </c>
      <c r="R195" s="199"/>
      <c r="S195" s="199" t="s">
        <v>331</v>
      </c>
      <c r="T195" s="200" t="s">
        <v>332</v>
      </c>
      <c r="U195" s="161">
        <v>0</v>
      </c>
      <c r="V195" s="161">
        <f t="shared" si="20"/>
        <v>0</v>
      </c>
      <c r="W195" s="161"/>
      <c r="X195" s="161" t="s">
        <v>375</v>
      </c>
      <c r="Y195" s="161" t="s">
        <v>334</v>
      </c>
      <c r="Z195" s="151"/>
      <c r="AA195" s="151"/>
      <c r="AB195" s="151"/>
      <c r="AC195" s="151"/>
      <c r="AD195" s="151"/>
      <c r="AE195" s="151"/>
      <c r="AF195" s="151"/>
      <c r="AG195" s="151" t="s">
        <v>1695</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94">
        <v>73</v>
      </c>
      <c r="B196" s="195" t="s">
        <v>4902</v>
      </c>
      <c r="C196" s="206" t="s">
        <v>1992</v>
      </c>
      <c r="D196" s="196" t="s">
        <v>1715</v>
      </c>
      <c r="E196" s="197">
        <v>1</v>
      </c>
      <c r="F196" s="198"/>
      <c r="G196" s="199">
        <f t="shared" si="14"/>
        <v>0</v>
      </c>
      <c r="H196" s="198"/>
      <c r="I196" s="199">
        <f t="shared" si="15"/>
        <v>0</v>
      </c>
      <c r="J196" s="198"/>
      <c r="K196" s="199">
        <f t="shared" si="16"/>
        <v>0</v>
      </c>
      <c r="L196" s="199">
        <v>21</v>
      </c>
      <c r="M196" s="199">
        <f t="shared" si="17"/>
        <v>0</v>
      </c>
      <c r="N196" s="197">
        <v>0</v>
      </c>
      <c r="O196" s="197">
        <f t="shared" si="18"/>
        <v>0</v>
      </c>
      <c r="P196" s="197">
        <v>0</v>
      </c>
      <c r="Q196" s="197">
        <f t="shared" si="19"/>
        <v>0</v>
      </c>
      <c r="R196" s="199"/>
      <c r="S196" s="199" t="s">
        <v>331</v>
      </c>
      <c r="T196" s="200" t="s">
        <v>332</v>
      </c>
      <c r="U196" s="161">
        <v>0</v>
      </c>
      <c r="V196" s="161">
        <f t="shared" si="20"/>
        <v>0</v>
      </c>
      <c r="W196" s="161"/>
      <c r="X196" s="161" t="s">
        <v>578</v>
      </c>
      <c r="Y196" s="161" t="s">
        <v>334</v>
      </c>
      <c r="Z196" s="151"/>
      <c r="AA196" s="151"/>
      <c r="AB196" s="151"/>
      <c r="AC196" s="151"/>
      <c r="AD196" s="151"/>
      <c r="AE196" s="151"/>
      <c r="AF196" s="151"/>
      <c r="AG196" s="151" t="s">
        <v>579</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94">
        <v>74</v>
      </c>
      <c r="B197" s="195" t="s">
        <v>4903</v>
      </c>
      <c r="C197" s="206" t="s">
        <v>4904</v>
      </c>
      <c r="D197" s="196" t="s">
        <v>1715</v>
      </c>
      <c r="E197" s="197">
        <v>1</v>
      </c>
      <c r="F197" s="198"/>
      <c r="G197" s="199">
        <f t="shared" si="14"/>
        <v>0</v>
      </c>
      <c r="H197" s="198"/>
      <c r="I197" s="199">
        <f t="shared" si="15"/>
        <v>0</v>
      </c>
      <c r="J197" s="198"/>
      <c r="K197" s="199">
        <f t="shared" si="16"/>
        <v>0</v>
      </c>
      <c r="L197" s="199">
        <v>21</v>
      </c>
      <c r="M197" s="199">
        <f t="shared" si="17"/>
        <v>0</v>
      </c>
      <c r="N197" s="197">
        <v>0</v>
      </c>
      <c r="O197" s="197">
        <f t="shared" si="18"/>
        <v>0</v>
      </c>
      <c r="P197" s="197">
        <v>0</v>
      </c>
      <c r="Q197" s="197">
        <f t="shared" si="19"/>
        <v>0</v>
      </c>
      <c r="R197" s="199"/>
      <c r="S197" s="199" t="s">
        <v>331</v>
      </c>
      <c r="T197" s="200" t="s">
        <v>332</v>
      </c>
      <c r="U197" s="161">
        <v>0</v>
      </c>
      <c r="V197" s="161">
        <f t="shared" si="20"/>
        <v>0</v>
      </c>
      <c r="W197" s="161"/>
      <c r="X197" s="161" t="s">
        <v>578</v>
      </c>
      <c r="Y197" s="161" t="s">
        <v>334</v>
      </c>
      <c r="Z197" s="151"/>
      <c r="AA197" s="151"/>
      <c r="AB197" s="151"/>
      <c r="AC197" s="151"/>
      <c r="AD197" s="151"/>
      <c r="AE197" s="151"/>
      <c r="AF197" s="151"/>
      <c r="AG197" s="151" t="s">
        <v>579</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73">
        <v>75</v>
      </c>
      <c r="B198" s="174" t="s">
        <v>4905</v>
      </c>
      <c r="C198" s="181" t="s">
        <v>4906</v>
      </c>
      <c r="D198" s="175" t="s">
        <v>1715</v>
      </c>
      <c r="E198" s="176">
        <v>1</v>
      </c>
      <c r="F198" s="177"/>
      <c r="G198" s="178">
        <f t="shared" si="14"/>
        <v>0</v>
      </c>
      <c r="H198" s="177"/>
      <c r="I198" s="178">
        <f t="shared" si="15"/>
        <v>0</v>
      </c>
      <c r="J198" s="177"/>
      <c r="K198" s="178">
        <f t="shared" si="16"/>
        <v>0</v>
      </c>
      <c r="L198" s="178">
        <v>21</v>
      </c>
      <c r="M198" s="178">
        <f t="shared" si="17"/>
        <v>0</v>
      </c>
      <c r="N198" s="176">
        <v>0</v>
      </c>
      <c r="O198" s="176">
        <f t="shared" si="18"/>
        <v>0</v>
      </c>
      <c r="P198" s="176">
        <v>0</v>
      </c>
      <c r="Q198" s="176">
        <f t="shared" si="19"/>
        <v>0</v>
      </c>
      <c r="R198" s="178"/>
      <c r="S198" s="178" t="s">
        <v>331</v>
      </c>
      <c r="T198" s="179" t="s">
        <v>332</v>
      </c>
      <c r="U198" s="161">
        <v>0</v>
      </c>
      <c r="V198" s="161">
        <f t="shared" si="20"/>
        <v>0</v>
      </c>
      <c r="W198" s="161"/>
      <c r="X198" s="161" t="s">
        <v>375</v>
      </c>
      <c r="Y198" s="161" t="s">
        <v>334</v>
      </c>
      <c r="Z198" s="151"/>
      <c r="AA198" s="151"/>
      <c r="AB198" s="151"/>
      <c r="AC198" s="151"/>
      <c r="AD198" s="151"/>
      <c r="AE198" s="151"/>
      <c r="AF198" s="151"/>
      <c r="AG198" s="151" t="s">
        <v>1695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x14ac:dyDescent="0.2">
      <c r="A199" s="3"/>
      <c r="B199" s="4"/>
      <c r="C199" s="182"/>
      <c r="D199" s="6"/>
      <c r="E199" s="3"/>
      <c r="F199" s="3"/>
      <c r="G199" s="3"/>
      <c r="H199" s="3"/>
      <c r="I199" s="3"/>
      <c r="J199" s="3"/>
      <c r="K199" s="3"/>
      <c r="L199" s="3"/>
      <c r="M199" s="3"/>
      <c r="N199" s="3"/>
      <c r="O199" s="3"/>
      <c r="P199" s="3"/>
      <c r="Q199" s="3"/>
      <c r="R199" s="3"/>
      <c r="S199" s="3"/>
      <c r="T199" s="3"/>
      <c r="U199" s="3"/>
      <c r="V199" s="3"/>
      <c r="W199" s="3"/>
      <c r="X199" s="3"/>
      <c r="Y199" s="3"/>
      <c r="AE199">
        <v>15</v>
      </c>
      <c r="AF199">
        <v>21</v>
      </c>
      <c r="AG199" t="s">
        <v>312</v>
      </c>
    </row>
    <row r="200" spans="1:60" x14ac:dyDescent="0.2">
      <c r="A200" s="154"/>
      <c r="B200" s="155" t="s">
        <v>29</v>
      </c>
      <c r="C200" s="183"/>
      <c r="D200" s="156"/>
      <c r="E200" s="157"/>
      <c r="F200" s="157"/>
      <c r="G200" s="172">
        <f>G8+G20+G33+G60+G62+G101+G110+G121+G150+G191</f>
        <v>0</v>
      </c>
      <c r="H200" s="3"/>
      <c r="I200" s="3"/>
      <c r="J200" s="3"/>
      <c r="K200" s="3"/>
      <c r="L200" s="3"/>
      <c r="M200" s="3"/>
      <c r="N200" s="3"/>
      <c r="O200" s="3"/>
      <c r="P200" s="3"/>
      <c r="Q200" s="3"/>
      <c r="R200" s="3"/>
      <c r="S200" s="3"/>
      <c r="T200" s="3"/>
      <c r="U200" s="3"/>
      <c r="V200" s="3"/>
      <c r="W200" s="3"/>
      <c r="X200" s="3"/>
      <c r="Y200" s="3"/>
      <c r="AE200">
        <f>SUMIF(L7:L198,AE199,G7:G198)</f>
        <v>0</v>
      </c>
      <c r="AF200">
        <f>SUMIF(L7:L198,AF199,G7:G198)</f>
        <v>0</v>
      </c>
      <c r="AG200" t="s">
        <v>366</v>
      </c>
    </row>
    <row r="201" spans="1:60" x14ac:dyDescent="0.2">
      <c r="A201" s="276" t="s">
        <v>1601</v>
      </c>
      <c r="B201" s="276"/>
      <c r="C201" s="182"/>
      <c r="D201" s="6"/>
      <c r="E201" s="3"/>
      <c r="F201" s="3"/>
      <c r="G201" s="3"/>
      <c r="H201" s="3"/>
      <c r="I201" s="3"/>
      <c r="J201" s="3"/>
      <c r="K201" s="3"/>
      <c r="L201" s="3"/>
      <c r="M201" s="3"/>
      <c r="N201" s="3"/>
      <c r="O201" s="3"/>
      <c r="P201" s="3"/>
      <c r="Q201" s="3"/>
      <c r="R201" s="3"/>
      <c r="S201" s="3"/>
      <c r="T201" s="3"/>
      <c r="U201" s="3"/>
      <c r="V201" s="3"/>
      <c r="W201" s="3"/>
      <c r="X201" s="3"/>
      <c r="Y201" s="3"/>
    </row>
    <row r="202" spans="1:60" x14ac:dyDescent="0.2">
      <c r="A202" s="3"/>
      <c r="B202" s="4" t="s">
        <v>1602</v>
      </c>
      <c r="C202" s="182" t="s">
        <v>1603</v>
      </c>
      <c r="D202" s="6"/>
      <c r="E202" s="3"/>
      <c r="F202" s="3"/>
      <c r="G202" s="3"/>
      <c r="H202" s="3"/>
      <c r="I202" s="3"/>
      <c r="J202" s="3"/>
      <c r="K202" s="3"/>
      <c r="L202" s="3"/>
      <c r="M202" s="3"/>
      <c r="N202" s="3"/>
      <c r="O202" s="3"/>
      <c r="P202" s="3"/>
      <c r="Q202" s="3"/>
      <c r="R202" s="3"/>
      <c r="S202" s="3"/>
      <c r="T202" s="3"/>
      <c r="U202" s="3"/>
      <c r="V202" s="3"/>
      <c r="W202" s="3"/>
      <c r="X202" s="3"/>
      <c r="Y202" s="3"/>
      <c r="AG202" t="s">
        <v>1604</v>
      </c>
    </row>
    <row r="203" spans="1:60" x14ac:dyDescent="0.2">
      <c r="A203" s="3"/>
      <c r="B203" s="4" t="s">
        <v>1768</v>
      </c>
      <c r="C203" s="182" t="s">
        <v>1606</v>
      </c>
      <c r="D203" s="6"/>
      <c r="E203" s="3"/>
      <c r="F203" s="3"/>
      <c r="G203" s="3"/>
      <c r="H203" s="3"/>
      <c r="I203" s="3"/>
      <c r="J203" s="3"/>
      <c r="K203" s="3"/>
      <c r="L203" s="3"/>
      <c r="M203" s="3"/>
      <c r="N203" s="3"/>
      <c r="O203" s="3"/>
      <c r="P203" s="3"/>
      <c r="Q203" s="3"/>
      <c r="R203" s="3"/>
      <c r="S203" s="3"/>
      <c r="T203" s="3"/>
      <c r="U203" s="3"/>
      <c r="V203" s="3"/>
      <c r="W203" s="3"/>
      <c r="X203" s="3"/>
      <c r="Y203" s="3"/>
      <c r="AG203" t="s">
        <v>1607</v>
      </c>
    </row>
    <row r="204" spans="1:60" x14ac:dyDescent="0.2">
      <c r="A204" s="3"/>
      <c r="B204" s="4"/>
      <c r="C204" s="182" t="s">
        <v>464</v>
      </c>
      <c r="D204" s="6"/>
      <c r="E204" s="3"/>
      <c r="F204" s="3"/>
      <c r="G204" s="3"/>
      <c r="H204" s="3"/>
      <c r="I204" s="3"/>
      <c r="J204" s="3"/>
      <c r="K204" s="3"/>
      <c r="L204" s="3"/>
      <c r="M204" s="3"/>
      <c r="N204" s="3"/>
      <c r="O204" s="3"/>
      <c r="P204" s="3"/>
      <c r="Q204" s="3"/>
      <c r="R204" s="3"/>
      <c r="S204" s="3"/>
      <c r="T204" s="3"/>
      <c r="U204" s="3"/>
      <c r="V204" s="3"/>
      <c r="W204" s="3"/>
      <c r="X204" s="3"/>
      <c r="Y204" s="3"/>
      <c r="AG204" t="s">
        <v>1608</v>
      </c>
    </row>
    <row r="205" spans="1:60" x14ac:dyDescent="0.2">
      <c r="A205" s="3"/>
      <c r="B205" s="4"/>
      <c r="C205" s="182"/>
      <c r="D205" s="6"/>
      <c r="E205" s="3"/>
      <c r="F205" s="3"/>
      <c r="G205" s="3"/>
      <c r="H205" s="3"/>
      <c r="I205" s="3"/>
      <c r="J205" s="3"/>
      <c r="K205" s="3"/>
      <c r="L205" s="3"/>
      <c r="M205" s="3"/>
      <c r="N205" s="3"/>
      <c r="O205" s="3"/>
      <c r="P205" s="3"/>
      <c r="Q205" s="3"/>
      <c r="R205" s="3"/>
      <c r="S205" s="3"/>
      <c r="T205" s="3"/>
      <c r="U205" s="3"/>
      <c r="V205" s="3"/>
      <c r="W205" s="3"/>
      <c r="X205" s="3"/>
      <c r="Y205" s="3"/>
    </row>
    <row r="206" spans="1:60" x14ac:dyDescent="0.2">
      <c r="C206" s="184"/>
      <c r="D206" s="10"/>
      <c r="AG206" t="s">
        <v>367</v>
      </c>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LOzNkAo4s/zd5x8kH8oP1FJTAmJpECmmBJDll9Hd+9LK4RS+7PsL/kMml+WQ/ULxBLW+rf1uOTVSQsEqvGSew==" saltValue="GQvYkt6AmjZTha38K/GVDg==" spinCount="100000" sheet="1" formatRows="0"/>
  <mergeCells count="111">
    <mergeCell ref="A201:B201"/>
    <mergeCell ref="C10:G10"/>
    <mergeCell ref="C12:G12"/>
    <mergeCell ref="C14:G14"/>
    <mergeCell ref="C15:G15"/>
    <mergeCell ref="C16:G16"/>
    <mergeCell ref="C17:G17"/>
    <mergeCell ref="C19:G19"/>
    <mergeCell ref="C22:G22"/>
    <mergeCell ref="C23:G23"/>
    <mergeCell ref="C25:G25"/>
    <mergeCell ref="C27:G27"/>
    <mergeCell ref="A1:G1"/>
    <mergeCell ref="C2:G2"/>
    <mergeCell ref="C3:G3"/>
    <mergeCell ref="C4:G4"/>
    <mergeCell ref="C36:G36"/>
    <mergeCell ref="C37:G37"/>
    <mergeCell ref="C38:G38"/>
    <mergeCell ref="C39:G39"/>
    <mergeCell ref="C40:G40"/>
    <mergeCell ref="C41:G41"/>
    <mergeCell ref="C28:G28"/>
    <mergeCell ref="C29:G29"/>
    <mergeCell ref="C30:G30"/>
    <mergeCell ref="C31:G31"/>
    <mergeCell ref="C32:G32"/>
    <mergeCell ref="C35:G35"/>
    <mergeCell ref="C50:G50"/>
    <mergeCell ref="C51:G51"/>
    <mergeCell ref="C52:G52"/>
    <mergeCell ref="C53:G53"/>
    <mergeCell ref="C54:G54"/>
    <mergeCell ref="C55:G55"/>
    <mergeCell ref="C43:G43"/>
    <mergeCell ref="C44:G44"/>
    <mergeCell ref="C45:G45"/>
    <mergeCell ref="C46:G46"/>
    <mergeCell ref="C47:G47"/>
    <mergeCell ref="C48:G48"/>
    <mergeCell ref="C66:G66"/>
    <mergeCell ref="C67:G67"/>
    <mergeCell ref="C68:G68"/>
    <mergeCell ref="C69:G69"/>
    <mergeCell ref="C70:G70"/>
    <mergeCell ref="C72:G72"/>
    <mergeCell ref="C56:G56"/>
    <mergeCell ref="C57:G57"/>
    <mergeCell ref="C58:G58"/>
    <mergeCell ref="C59:G59"/>
    <mergeCell ref="C64:G64"/>
    <mergeCell ref="C65:G65"/>
    <mergeCell ref="C79:G79"/>
    <mergeCell ref="C80:G80"/>
    <mergeCell ref="C81:G81"/>
    <mergeCell ref="C83:G83"/>
    <mergeCell ref="C84:G84"/>
    <mergeCell ref="C85:G85"/>
    <mergeCell ref="C73:G73"/>
    <mergeCell ref="C74:G74"/>
    <mergeCell ref="C75:G75"/>
    <mergeCell ref="C76:G76"/>
    <mergeCell ref="C77:G77"/>
    <mergeCell ref="C78:G78"/>
    <mergeCell ref="C94:G94"/>
    <mergeCell ref="C95:G95"/>
    <mergeCell ref="C97:G97"/>
    <mergeCell ref="C98:G98"/>
    <mergeCell ref="C100:G100"/>
    <mergeCell ref="C103:G103"/>
    <mergeCell ref="C86:G86"/>
    <mergeCell ref="C87:G87"/>
    <mergeCell ref="C89:G89"/>
    <mergeCell ref="C90:G90"/>
    <mergeCell ref="C91:G91"/>
    <mergeCell ref="C92:G92"/>
    <mergeCell ref="C113:G113"/>
    <mergeCell ref="C114:G114"/>
    <mergeCell ref="C116:G116"/>
    <mergeCell ref="C118:G118"/>
    <mergeCell ref="C120:G120"/>
    <mergeCell ref="C123:G123"/>
    <mergeCell ref="C104:G104"/>
    <mergeCell ref="C105:G105"/>
    <mergeCell ref="C107:G107"/>
    <mergeCell ref="C108:G108"/>
    <mergeCell ref="C109:G109"/>
    <mergeCell ref="C112:G112"/>
    <mergeCell ref="C135:G135"/>
    <mergeCell ref="C136:G136"/>
    <mergeCell ref="C137:G137"/>
    <mergeCell ref="C138:G138"/>
    <mergeCell ref="C139:G139"/>
    <mergeCell ref="C141:G141"/>
    <mergeCell ref="C124:G124"/>
    <mergeCell ref="C126:G126"/>
    <mergeCell ref="C128:G128"/>
    <mergeCell ref="C130:G130"/>
    <mergeCell ref="C132:G132"/>
    <mergeCell ref="C133:G133"/>
    <mergeCell ref="C172:G172"/>
    <mergeCell ref="C174:G174"/>
    <mergeCell ref="C176:G176"/>
    <mergeCell ref="C178:G178"/>
    <mergeCell ref="C180:G180"/>
    <mergeCell ref="C143:G143"/>
    <mergeCell ref="C145:G145"/>
    <mergeCell ref="C146:G146"/>
    <mergeCell ref="C147:G147"/>
    <mergeCell ref="C148:G148"/>
    <mergeCell ref="C170:G17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&amp;LDPS-01.2.1 RN - elektročást, ASŘTP&amp;C&amp;P/&amp;N&amp;Rzáří 2023</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119</v>
      </c>
      <c r="C3" s="266" t="s">
        <v>120</v>
      </c>
      <c r="D3" s="267"/>
      <c r="E3" s="267"/>
      <c r="F3" s="267"/>
      <c r="G3" s="268"/>
      <c r="AC3" s="124" t="s">
        <v>4349</v>
      </c>
      <c r="AG3" t="s">
        <v>302</v>
      </c>
    </row>
    <row r="4" spans="1:60" ht="24.95" customHeight="1" x14ac:dyDescent="0.2">
      <c r="A4" s="144" t="s">
        <v>9</v>
      </c>
      <c r="B4" s="145" t="s">
        <v>119</v>
      </c>
      <c r="C4" s="269" t="s">
        <v>121</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184</v>
      </c>
      <c r="C8" s="180" t="s">
        <v>185</v>
      </c>
      <c r="D8" s="168"/>
      <c r="E8" s="169"/>
      <c r="F8" s="170"/>
      <c r="G8" s="170">
        <f>SUMIF(AG9:AG81,"&lt;&gt;NOR",G9:G81)</f>
        <v>0</v>
      </c>
      <c r="H8" s="170"/>
      <c r="I8" s="170">
        <f>SUM(I9:I81)</f>
        <v>0</v>
      </c>
      <c r="J8" s="170"/>
      <c r="K8" s="170">
        <f>SUM(K9:K81)</f>
        <v>0</v>
      </c>
      <c r="L8" s="170"/>
      <c r="M8" s="170">
        <f>SUM(M9:M81)</f>
        <v>0</v>
      </c>
      <c r="N8" s="169"/>
      <c r="O8" s="169">
        <f>SUM(O9:O81)</f>
        <v>0</v>
      </c>
      <c r="P8" s="169"/>
      <c r="Q8" s="169">
        <f>SUM(Q9:Q81)</f>
        <v>0</v>
      </c>
      <c r="R8" s="170"/>
      <c r="S8" s="170"/>
      <c r="T8" s="171"/>
      <c r="U8" s="165"/>
      <c r="V8" s="165">
        <f>SUM(V9:V81)</f>
        <v>0</v>
      </c>
      <c r="W8" s="165"/>
      <c r="X8" s="165"/>
      <c r="Y8" s="165"/>
      <c r="AG8" t="s">
        <v>327</v>
      </c>
    </row>
    <row r="9" spans="1:60" outlineLevel="1" x14ac:dyDescent="0.2">
      <c r="A9" s="173">
        <v>1</v>
      </c>
      <c r="B9" s="174" t="s">
        <v>186</v>
      </c>
      <c r="C9" s="181" t="s">
        <v>4907</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4908</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3" x14ac:dyDescent="0.2">
      <c r="A11" s="158"/>
      <c r="B11" s="159"/>
      <c r="C11" s="274" t="s">
        <v>4909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3" x14ac:dyDescent="0.2">
      <c r="A12" s="158"/>
      <c r="B12" s="159"/>
      <c r="C12" s="274" t="s">
        <v>4966</v>
      </c>
      <c r="D12" s="275"/>
      <c r="E12" s="275"/>
      <c r="F12" s="275"/>
      <c r="G12" s="275"/>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93" t="str">
        <f>C12</f>
        <v>Čtyři bloky česlí, každý o vlastní délce 2 100 mm jsou osazeny na přelivnou hranu v úrovni 388,12 m. n. m o délce 8 650 mm.</v>
      </c>
      <c r="BB12" s="151"/>
      <c r="BC12" s="151"/>
      <c r="BD12" s="151"/>
      <c r="BE12" s="151"/>
      <c r="BF12" s="151"/>
      <c r="BG12" s="151"/>
      <c r="BH12" s="151"/>
    </row>
    <row r="13" spans="1:60" ht="22.5" outlineLevel="3" x14ac:dyDescent="0.2">
      <c r="A13" s="158"/>
      <c r="B13" s="159"/>
      <c r="C13" s="274" t="s">
        <v>4967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Boky bloků a čelní strana se štítem jsou vysoké 540 mm, zadní strana orientovaná do odlehčovací části OK je uzavřená. Šířka bloků je 2 100 mm, max. hloubka otevření štítu je 650 mm.</v>
      </c>
      <c r="BB13" s="151"/>
      <c r="BC13" s="151"/>
      <c r="BD13" s="151"/>
      <c r="BE13" s="151"/>
      <c r="BF13" s="151"/>
      <c r="BG13" s="151"/>
      <c r="BH13" s="151"/>
    </row>
    <row r="14" spans="1:60" outlineLevel="3" x14ac:dyDescent="0.2">
      <c r="A14" s="158"/>
      <c r="B14" s="159"/>
      <c r="C14" s="274" t="s">
        <v>4968</v>
      </c>
      <c r="D14" s="275"/>
      <c r="E14" s="275"/>
      <c r="F14" s="275"/>
      <c r="G14" s="275"/>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Vlastní česle sestávají z 3 mm širokých lamel tvořících horizontální česlicovou mříž se šíři průliny mezi lamelami 8 mm.</v>
      </c>
      <c r="BB14" s="151"/>
      <c r="BC14" s="151"/>
      <c r="BD14" s="151"/>
      <c r="BE14" s="151"/>
      <c r="BF14" s="151"/>
      <c r="BG14" s="151"/>
      <c r="BH14" s="151"/>
    </row>
    <row r="15" spans="1:60" outlineLevel="3" x14ac:dyDescent="0.2">
      <c r="A15" s="158"/>
      <c r="B15" s="159"/>
      <c r="C15" s="274" t="s">
        <v>4910</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3" x14ac:dyDescent="0.2">
      <c r="A16" s="158"/>
      <c r="B16" s="159"/>
      <c r="C16" s="274" t="s">
        <v>4911</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93" t="str">
        <f>C16</f>
        <v>Při uvažovaném vzdutí 540 mm, což odpovídá maximálnímu nátoku do komory, umožní čtyři bloky štítových česlí při jejich maximálním otevření a předpokladu jejich 50%  zanesení  nečistotami odlehčovat celkem  3 790 l/s.</v>
      </c>
      <c r="BB16" s="151"/>
      <c r="BC16" s="151"/>
      <c r="BD16" s="151"/>
      <c r="BE16" s="151"/>
      <c r="BF16" s="151"/>
      <c r="BG16" s="151"/>
      <c r="BH16" s="151"/>
    </row>
    <row r="17" spans="1:60" outlineLevel="3" x14ac:dyDescent="0.2">
      <c r="A17" s="158"/>
      <c r="B17" s="159"/>
      <c r="C17" s="274" t="s">
        <v>4969</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Jednotlivé bloky štítových česlí včetně příslušenství budou osazeny do odlehčovací komory montážním otvorem ve stropní konstrukci.</v>
      </c>
      <c r="BB17" s="151"/>
      <c r="BC17" s="151"/>
      <c r="BD17" s="151"/>
      <c r="BE17" s="151"/>
      <c r="BF17" s="151"/>
      <c r="BG17" s="151"/>
      <c r="BH17" s="151"/>
    </row>
    <row r="18" spans="1:60" outlineLevel="3" x14ac:dyDescent="0.2">
      <c r="A18" s="158"/>
      <c r="B18" s="159"/>
      <c r="C18" s="274" t="s">
        <v>4912</v>
      </c>
      <c r="D18" s="275"/>
      <c r="E18" s="275"/>
      <c r="F18" s="275"/>
      <c r="G18" s="275"/>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3" x14ac:dyDescent="0.2">
      <c r="A19" s="158"/>
      <c r="B19" s="159"/>
      <c r="C19" s="274" t="s">
        <v>4913</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Kladky pro lana, na nichž jsou zavěšeny plováky, jsou uchyceny na stěně a na stropu v odlehčovací části OK. Druhý konec lana je rovněž přes kladku připevněn k lineárnímu vedení pojezdu, jenž je součástí konstrukce štítu.</v>
      </c>
      <c r="BB19" s="151"/>
      <c r="BC19" s="151"/>
      <c r="BD19" s="151"/>
      <c r="BE19" s="151"/>
      <c r="BF19" s="151"/>
      <c r="BG19" s="151"/>
      <c r="BH19" s="151"/>
    </row>
    <row r="20" spans="1:60" ht="22.5" outlineLevel="3" x14ac:dyDescent="0.2">
      <c r="A20" s="158"/>
      <c r="B20" s="159"/>
      <c r="C20" s="274" t="s">
        <v>4970</v>
      </c>
      <c r="D20" s="275"/>
      <c r="E20" s="275"/>
      <c r="F20" s="275"/>
      <c r="G20" s="275"/>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93" t="str">
        <f>C20</f>
        <v>Před bloky štítových česlí je v průtočné části OK přes celou její délku umístěna norná stěna. Je kotvená do stěn a stropu OK. Po obvodu a shora dolů je vyztužena  profilem za účelem zvýšení její tuhosti.</v>
      </c>
      <c r="BB20" s="151"/>
      <c r="BC20" s="151"/>
      <c r="BD20" s="151"/>
      <c r="BE20" s="151"/>
      <c r="BF20" s="151"/>
      <c r="BG20" s="151"/>
      <c r="BH20" s="151"/>
    </row>
    <row r="21" spans="1:60" ht="22.5" outlineLevel="3" x14ac:dyDescent="0.2">
      <c r="A21" s="158"/>
      <c r="B21" s="159"/>
      <c r="C21" s="274" t="s">
        <v>4914</v>
      </c>
      <c r="D21" s="275"/>
      <c r="E21" s="275"/>
      <c r="F21" s="275"/>
      <c r="G21" s="275"/>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93" t="str">
        <f>C21</f>
        <v>Veškeré komponenty štítových česlí a norné stěny jsou zhotoveny z nerezavějící oceli 17240 odolné vůči agresivnímu prostředí v kanalizacích.</v>
      </c>
      <c r="BB21" s="151"/>
      <c r="BC21" s="151"/>
      <c r="BD21" s="151"/>
      <c r="BE21" s="151"/>
      <c r="BF21" s="151"/>
      <c r="BG21" s="151"/>
      <c r="BH21" s="151"/>
    </row>
    <row r="22" spans="1:60" ht="22.5" outlineLevel="3" x14ac:dyDescent="0.2">
      <c r="A22" s="158"/>
      <c r="B22" s="159"/>
      <c r="C22" s="274" t="s">
        <v>4915</v>
      </c>
      <c r="D22" s="275"/>
      <c r="E22" s="275"/>
      <c r="F22" s="275"/>
      <c r="G22" s="275"/>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93" t="str">
        <f>C22</f>
        <v>Součástí položky je doprava zařízení na místo zabudování, montáž, kotevní materiál, uvedení do provozu, seřízení dle požadavku zákazníka, poučení obsluhy.</v>
      </c>
      <c r="BB22" s="151"/>
      <c r="BC22" s="151"/>
      <c r="BD22" s="151"/>
      <c r="BE22" s="151"/>
      <c r="BF22" s="151"/>
      <c r="BG22" s="151"/>
      <c r="BH22" s="151"/>
    </row>
    <row r="23" spans="1:60" outlineLevel="1" x14ac:dyDescent="0.2">
      <c r="A23" s="173">
        <v>2</v>
      </c>
      <c r="B23" s="174" t="s">
        <v>196</v>
      </c>
      <c r="C23" s="181" t="s">
        <v>4916</v>
      </c>
      <c r="D23" s="175" t="s">
        <v>635</v>
      </c>
      <c r="E23" s="176">
        <v>1</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375</v>
      </c>
      <c r="Y23" s="161" t="s">
        <v>334</v>
      </c>
      <c r="Z23" s="151"/>
      <c r="AA23" s="151"/>
      <c r="AB23" s="151"/>
      <c r="AC23" s="151"/>
      <c r="AD23" s="151"/>
      <c r="AE23" s="151"/>
      <c r="AF23" s="151"/>
      <c r="AG23" s="151" t="s">
        <v>376</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3" t="s">
        <v>4908</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3" x14ac:dyDescent="0.2">
      <c r="A25" s="158"/>
      <c r="B25" s="159"/>
      <c r="C25" s="274" t="s">
        <v>4917</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Osazení obousměrně těsnící vřetenové šoupátko DN 400 se servopohonem pro případné donastavení odtoku na požadovaný maximální škrcený průtok 300 l/s.</v>
      </c>
      <c r="BB25" s="151"/>
      <c r="BC25" s="151"/>
      <c r="BD25" s="151"/>
      <c r="BE25" s="151"/>
      <c r="BF25" s="151"/>
      <c r="BG25" s="151"/>
      <c r="BH25" s="151"/>
    </row>
    <row r="26" spans="1:60" outlineLevel="3" x14ac:dyDescent="0.2">
      <c r="A26" s="158"/>
      <c r="B26" s="159"/>
      <c r="C26" s="274" t="s">
        <v>4971</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3" x14ac:dyDescent="0.2">
      <c r="A27" s="158"/>
      <c r="B27" s="159"/>
      <c r="C27" s="274" t="s">
        <v>4918</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93" t="str">
        <f>C27</f>
        <v>Servopohon od šoupěte DN 400 je umístěn v oddělené části odlehčovací komory. Jedná se prostor, který bude od odlehčovací komory oddělen kompozitovým poklopem s otvorem pro ovládací tyč šoupěte. Servopohon bude umístěn na konzoli kotvené do stěny šachty.</v>
      </c>
      <c r="BB27" s="151"/>
      <c r="BC27" s="151"/>
      <c r="BD27" s="151"/>
      <c r="BE27" s="151"/>
      <c r="BF27" s="151"/>
      <c r="BG27" s="151"/>
      <c r="BH27" s="151"/>
    </row>
    <row r="28" spans="1:60" outlineLevel="3" x14ac:dyDescent="0.2">
      <c r="A28" s="158"/>
      <c r="B28" s="159"/>
      <c r="C28" s="207" t="s">
        <v>464</v>
      </c>
      <c r="D28" s="162"/>
      <c r="E28" s="163"/>
      <c r="F28" s="164"/>
      <c r="G28" s="164"/>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74" t="s">
        <v>4919</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93" t="str">
        <f>C29</f>
        <v>= Vřetenové šoupátko DN400, těsné do 8m VS, mat.:1.4301, včetně hmoždin, připojení vřetene VK 16x16mm OK.A ... 1 ks</v>
      </c>
      <c r="BB29" s="151"/>
      <c r="BC29" s="151"/>
      <c r="BD29" s="151"/>
      <c r="BE29" s="151"/>
      <c r="BF29" s="151"/>
      <c r="BG29" s="151"/>
      <c r="BH29" s="151"/>
    </row>
    <row r="30" spans="1:60" ht="22.5" outlineLevel="3" x14ac:dyDescent="0.2">
      <c r="A30" s="158"/>
      <c r="B30" s="159"/>
      <c r="C30" s="274" t="s">
        <v>4920</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93" t="str">
        <f>C30</f>
        <v>= Ovládací sestava  pro ovladání el.pohonem v otevřené nádrži. Obsahuje konzolový stojan pro el.pohon, teleskop.prodloužení pro vřeteno 16x16,mat.nerez 1.4301, max.instalační hloubka 3m včetně chemických kotev OK.A ... 1 ks</v>
      </c>
      <c r="BB30" s="151"/>
      <c r="BC30" s="151"/>
      <c r="BD30" s="151"/>
      <c r="BE30" s="151"/>
      <c r="BF30" s="151"/>
      <c r="BG30" s="151"/>
      <c r="BH30" s="151"/>
    </row>
    <row r="31" spans="1:60" outlineLevel="3" x14ac:dyDescent="0.2">
      <c r="A31" s="158"/>
      <c r="B31" s="159"/>
      <c r="C31" s="274" t="s">
        <v>4921</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4922</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74" t="s">
        <v>4923</v>
      </c>
      <c r="D33" s="275"/>
      <c r="E33" s="275"/>
      <c r="F33" s="275"/>
      <c r="G33" s="275"/>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3" x14ac:dyDescent="0.2">
      <c r="A34" s="158"/>
      <c r="B34" s="159"/>
      <c r="C34" s="274" t="s">
        <v>4924</v>
      </c>
      <c r="D34" s="275"/>
      <c r="E34" s="275"/>
      <c r="F34" s="275"/>
      <c r="G34" s="275"/>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3" x14ac:dyDescent="0.2">
      <c r="A35" s="158"/>
      <c r="B35" s="159"/>
      <c r="C35" s="274" t="s">
        <v>4925</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93" t="str">
        <f>C35</f>
        <v>- 2 jednokomorové polohové mikrospínače, každý s 1 dvojicí kontaktů NO/NC (SPDT) (max. zatížení mikrospínače do 250 V AC / 5 A, 250 V DC / 0,4 A)</v>
      </c>
      <c r="BB35" s="151"/>
      <c r="BC35" s="151"/>
      <c r="BD35" s="151"/>
      <c r="BE35" s="151"/>
      <c r="BF35" s="151"/>
      <c r="BG35" s="151"/>
      <c r="BH35" s="151"/>
    </row>
    <row r="36" spans="1:60" outlineLevel="3" x14ac:dyDescent="0.2">
      <c r="A36" s="158"/>
      <c r="B36" s="159"/>
      <c r="C36" s="274" t="s">
        <v>4926</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4927</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4928</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4929</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4930</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3" x14ac:dyDescent="0.2">
      <c r="A41" s="158"/>
      <c r="B41" s="159"/>
      <c r="C41" s="274" t="s">
        <v>4931</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93" t="str">
        <f>C41</f>
        <v>- krytí IP68 dle EN 60 529 (max. 8 m vodního sloupce / max. 96 hodin / max. 10 operací během zaplavení)</v>
      </c>
      <c r="BB41" s="151"/>
      <c r="BC41" s="151"/>
      <c r="BD41" s="151"/>
      <c r="BE41" s="151"/>
      <c r="BF41" s="151"/>
      <c r="BG41" s="151"/>
      <c r="BH41" s="151"/>
    </row>
    <row r="42" spans="1:60" outlineLevel="3" x14ac:dyDescent="0.2">
      <c r="A42" s="158"/>
      <c r="B42" s="159"/>
      <c r="C42" s="274" t="s">
        <v>4932</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3" x14ac:dyDescent="0.2">
      <c r="A43" s="158"/>
      <c r="B43" s="159"/>
      <c r="C43" s="274" t="s">
        <v>4933</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93" t="str">
        <f>C43</f>
        <v>- standardní zvýšená protikorozni ochrana KS (odpovídá klasifikaci prostředí C3 / C4 dle EN ISO 12944-2, pro instalace v agresivním prostředí)</v>
      </c>
      <c r="BB43" s="151"/>
      <c r="BC43" s="151"/>
      <c r="BD43" s="151"/>
      <c r="BE43" s="151"/>
      <c r="BF43" s="151"/>
      <c r="BG43" s="151"/>
      <c r="BH43" s="151"/>
    </row>
    <row r="44" spans="1:60" outlineLevel="3" x14ac:dyDescent="0.2">
      <c r="A44" s="158"/>
      <c r="B44" s="159"/>
      <c r="C44" s="274" t="s">
        <v>4934</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74" t="s">
        <v>4935</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74" t="s">
        <v>4936</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4937</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74" t="s">
        <v>4938</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3" x14ac:dyDescent="0.2">
      <c r="A49" s="158"/>
      <c r="B49" s="159"/>
      <c r="C49" s="274" t="s">
        <v>4939</v>
      </c>
      <c r="D49" s="275"/>
      <c r="E49" s="275"/>
      <c r="F49" s="275"/>
      <c r="G49" s="275"/>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337</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3" x14ac:dyDescent="0.2">
      <c r="A50" s="158"/>
      <c r="B50" s="159"/>
      <c r="C50" s="274" t="s">
        <v>4915</v>
      </c>
      <c r="D50" s="275"/>
      <c r="E50" s="275"/>
      <c r="F50" s="275"/>
      <c r="G50" s="275"/>
      <c r="H50" s="161"/>
      <c r="I50" s="161"/>
      <c r="J50" s="161"/>
      <c r="K50" s="161"/>
      <c r="L50" s="161"/>
      <c r="M50" s="161"/>
      <c r="N50" s="160"/>
      <c r="O50" s="160"/>
      <c r="P50" s="160"/>
      <c r="Q50" s="160"/>
      <c r="R50" s="161"/>
      <c r="S50" s="161"/>
      <c r="T50" s="161"/>
      <c r="U50" s="161"/>
      <c r="V50" s="161"/>
      <c r="W50" s="161"/>
      <c r="X50" s="161"/>
      <c r="Y50" s="161"/>
      <c r="Z50" s="151"/>
      <c r="AA50" s="151"/>
      <c r="AB50" s="151"/>
      <c r="AC50" s="151"/>
      <c r="AD50" s="151"/>
      <c r="AE50" s="151"/>
      <c r="AF50" s="151"/>
      <c r="AG50" s="151" t="s">
        <v>337</v>
      </c>
      <c r="AH50" s="151"/>
      <c r="AI50" s="151"/>
      <c r="AJ50" s="151"/>
      <c r="AK50" s="151"/>
      <c r="AL50" s="151"/>
      <c r="AM50" s="151"/>
      <c r="AN50" s="151"/>
      <c r="AO50" s="151"/>
      <c r="AP50" s="151"/>
      <c r="AQ50" s="151"/>
      <c r="AR50" s="151"/>
      <c r="AS50" s="151"/>
      <c r="AT50" s="151"/>
      <c r="AU50" s="151"/>
      <c r="AV50" s="151"/>
      <c r="AW50" s="151"/>
      <c r="AX50" s="151"/>
      <c r="AY50" s="151"/>
      <c r="AZ50" s="151"/>
      <c r="BA50" s="193" t="str">
        <f>C50</f>
        <v>Součástí položky je doprava zařízení na místo zabudování, montáž, kotevní materiál, uvedení do provozu, seřízení dle požadavku zákazníka, poučení obsluhy.</v>
      </c>
      <c r="BB50" s="151"/>
      <c r="BC50" s="151"/>
      <c r="BD50" s="151"/>
      <c r="BE50" s="151"/>
      <c r="BF50" s="151"/>
      <c r="BG50" s="151"/>
      <c r="BH50" s="151"/>
    </row>
    <row r="51" spans="1:60" outlineLevel="1" x14ac:dyDescent="0.2">
      <c r="A51" s="173">
        <v>3</v>
      </c>
      <c r="B51" s="174" t="s">
        <v>200</v>
      </c>
      <c r="C51" s="181" t="s">
        <v>4940</v>
      </c>
      <c r="D51" s="175" t="s">
        <v>635</v>
      </c>
      <c r="E51" s="176">
        <v>1</v>
      </c>
      <c r="F51" s="177"/>
      <c r="G51" s="178">
        <f>ROUND(E51*F51,2)</f>
        <v>0</v>
      </c>
      <c r="H51" s="177"/>
      <c r="I51" s="178">
        <f>ROUND(E51*H51,2)</f>
        <v>0</v>
      </c>
      <c r="J51" s="177"/>
      <c r="K51" s="178">
        <f>ROUND(E51*J51,2)</f>
        <v>0</v>
      </c>
      <c r="L51" s="178">
        <v>21</v>
      </c>
      <c r="M51" s="178">
        <f>G51*(1+L51/100)</f>
        <v>0</v>
      </c>
      <c r="N51" s="176">
        <v>0</v>
      </c>
      <c r="O51" s="176">
        <f>ROUND(E51*N51,2)</f>
        <v>0</v>
      </c>
      <c r="P51" s="176">
        <v>0</v>
      </c>
      <c r="Q51" s="176">
        <f>ROUND(E51*P51,2)</f>
        <v>0</v>
      </c>
      <c r="R51" s="178"/>
      <c r="S51" s="178" t="s">
        <v>331</v>
      </c>
      <c r="T51" s="179" t="s">
        <v>332</v>
      </c>
      <c r="U51" s="161">
        <v>0</v>
      </c>
      <c r="V51" s="161">
        <f>ROUND(E51*U51,2)</f>
        <v>0</v>
      </c>
      <c r="W51" s="161"/>
      <c r="X51" s="161" t="s">
        <v>375</v>
      </c>
      <c r="Y51" s="161" t="s">
        <v>334</v>
      </c>
      <c r="Z51" s="151"/>
      <c r="AA51" s="151"/>
      <c r="AB51" s="151"/>
      <c r="AC51" s="151"/>
      <c r="AD51" s="151"/>
      <c r="AE51" s="151"/>
      <c r="AF51" s="151"/>
      <c r="AG51" s="151" t="s">
        <v>376</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2" x14ac:dyDescent="0.2">
      <c r="A52" s="158"/>
      <c r="B52" s="159"/>
      <c r="C52" s="263" t="s">
        <v>4908</v>
      </c>
      <c r="D52" s="264"/>
      <c r="E52" s="264"/>
      <c r="F52" s="264"/>
      <c r="G52" s="264"/>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3" x14ac:dyDescent="0.2">
      <c r="A53" s="158"/>
      <c r="B53" s="159"/>
      <c r="C53" s="274" t="s">
        <v>4941</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3" x14ac:dyDescent="0.2">
      <c r="A54" s="158"/>
      <c r="B54" s="159"/>
      <c r="C54" s="274" t="s">
        <v>4942</v>
      </c>
      <c r="D54" s="275"/>
      <c r="E54" s="275"/>
      <c r="F54" s="275"/>
      <c r="G54" s="275"/>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93" t="str">
        <f>C54</f>
        <v>Ovládání šoupátka je šoupátkovým prodloužením zakončeným čtyřhranem pro „T“ klíč v šoupátkovém poklopu osazeném nad stropem odlehčovací komory dle pozice 5 a 18 přílohy D.1.4.2.</v>
      </c>
      <c r="BB54" s="151"/>
      <c r="BC54" s="151"/>
      <c r="BD54" s="151"/>
      <c r="BE54" s="151"/>
      <c r="BF54" s="151"/>
      <c r="BG54" s="151"/>
      <c r="BH54" s="151"/>
    </row>
    <row r="55" spans="1:60" outlineLevel="3" x14ac:dyDescent="0.2">
      <c r="A55" s="158"/>
      <c r="B55" s="159"/>
      <c r="C55" s="207" t="s">
        <v>464</v>
      </c>
      <c r="D55" s="162"/>
      <c r="E55" s="163"/>
      <c r="F55" s="164"/>
      <c r="G55" s="164"/>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4943</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4944</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4945</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74" t="s">
        <v>4946</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74" t="s">
        <v>4947</v>
      </c>
      <c r="D60" s="275"/>
      <c r="E60" s="275"/>
      <c r="F60" s="275"/>
      <c r="G60" s="275"/>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74" t="s">
        <v>4972</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74" t="s">
        <v>4948</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74" t="s">
        <v>4949</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3" x14ac:dyDescent="0.2">
      <c r="A64" s="158"/>
      <c r="B64" s="159"/>
      <c r="C64" s="274" t="s">
        <v>4950</v>
      </c>
      <c r="D64" s="275"/>
      <c r="E64" s="275"/>
      <c r="F64" s="275"/>
      <c r="G64" s="275"/>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93" t="str">
        <f>C64</f>
        <v>Těsnost: přesahující požadavky normy DIN 19569, třída 4 (těsnost max. 1% z přední a 5% zadní strany šoupátka)</v>
      </c>
      <c r="BB64" s="151"/>
      <c r="BC64" s="151"/>
      <c r="BD64" s="151"/>
      <c r="BE64" s="151"/>
      <c r="BF64" s="151"/>
      <c r="BG64" s="151"/>
      <c r="BH64" s="151"/>
    </row>
    <row r="65" spans="1:60" outlineLevel="3" x14ac:dyDescent="0.2">
      <c r="A65" s="158"/>
      <c r="B65" s="159"/>
      <c r="C65" s="274" t="s">
        <v>4951</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4952</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4953</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3" x14ac:dyDescent="0.2">
      <c r="A68" s="158"/>
      <c r="B68" s="159"/>
      <c r="C68" s="274" t="s">
        <v>4954</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Max.povolený tlak: 0,6 bar statický tlak na přední stranu desky, 0,6 bar statický tlak na zadní stranu desky</v>
      </c>
      <c r="BB68" s="151"/>
      <c r="BC68" s="151"/>
      <c r="BD68" s="151"/>
      <c r="BE68" s="151"/>
      <c r="BF68" s="151"/>
      <c r="BG68" s="151"/>
      <c r="BH68" s="151"/>
    </row>
    <row r="69" spans="1:60" ht="22.5" outlineLevel="3" x14ac:dyDescent="0.2">
      <c r="A69" s="158"/>
      <c r="B69" s="159"/>
      <c r="C69" s="274" t="s">
        <v>4955</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93" t="str">
        <f>C69</f>
        <v>Ovládaní: prodloužení do poklopu (pro T-klic) včetně všech potřebných připevňovacích hmoždin včetně AP9 příprava pro převodovku OK.A ... 1 ks</v>
      </c>
      <c r="BB69" s="151"/>
      <c r="BC69" s="151"/>
      <c r="BD69" s="151"/>
      <c r="BE69" s="151"/>
      <c r="BF69" s="151"/>
      <c r="BG69" s="151"/>
      <c r="BH69" s="151"/>
    </row>
    <row r="70" spans="1:60" outlineLevel="3" x14ac:dyDescent="0.2">
      <c r="A70" s="158"/>
      <c r="B70" s="159"/>
      <c r="C70" s="274" t="s">
        <v>4956</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3" x14ac:dyDescent="0.2">
      <c r="A71" s="158"/>
      <c r="B71" s="159"/>
      <c r="C71" s="274" t="s">
        <v>4957</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Ovládací sestava  pro ovládání T-klíčem, obsahuje nástavec, držák k uchycení na strop šachty, teleskop.prodloužení pro vřeteno pro vřeteno 26x26, mat.nerez 1.4301,</v>
      </c>
      <c r="BB71" s="151"/>
      <c r="BC71" s="151"/>
      <c r="BD71" s="151"/>
      <c r="BE71" s="151"/>
      <c r="BF71" s="151"/>
      <c r="BG71" s="151"/>
      <c r="BH71" s="151"/>
    </row>
    <row r="72" spans="1:60" outlineLevel="3" x14ac:dyDescent="0.2">
      <c r="A72" s="158"/>
      <c r="B72" s="159"/>
      <c r="C72" s="274" t="s">
        <v>4958</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3" x14ac:dyDescent="0.2">
      <c r="A73" s="158"/>
      <c r="B73" s="159"/>
      <c r="C73" s="274" t="s">
        <v>4959</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3" x14ac:dyDescent="0.2">
      <c r="A74" s="158"/>
      <c r="B74" s="159"/>
      <c r="C74" s="274" t="s">
        <v>4960</v>
      </c>
      <c r="D74" s="275"/>
      <c r="E74" s="275"/>
      <c r="F74" s="275"/>
      <c r="G74" s="275"/>
      <c r="H74" s="161"/>
      <c r="I74" s="161"/>
      <c r="J74" s="161"/>
      <c r="K74" s="161"/>
      <c r="L74" s="161"/>
      <c r="M74" s="161"/>
      <c r="N74" s="160"/>
      <c r="O74" s="160"/>
      <c r="P74" s="160"/>
      <c r="Q74" s="160"/>
      <c r="R74" s="161"/>
      <c r="S74" s="161"/>
      <c r="T74" s="161"/>
      <c r="U74" s="161"/>
      <c r="V74" s="161"/>
      <c r="W74" s="161"/>
      <c r="X74" s="161"/>
      <c r="Y74" s="161"/>
      <c r="Z74" s="151"/>
      <c r="AA74" s="151"/>
      <c r="AB74" s="151"/>
      <c r="AC74" s="151"/>
      <c r="AD74" s="151"/>
      <c r="AE74" s="151"/>
      <c r="AF74" s="151"/>
      <c r="AG74" s="151" t="s">
        <v>337</v>
      </c>
      <c r="AH74" s="151"/>
      <c r="AI74" s="151"/>
      <c r="AJ74" s="151"/>
      <c r="AK74" s="151"/>
      <c r="AL74" s="151"/>
      <c r="AM74" s="151"/>
      <c r="AN74" s="151"/>
      <c r="AO74" s="151"/>
      <c r="AP74" s="151"/>
      <c r="AQ74" s="151"/>
      <c r="AR74" s="151"/>
      <c r="AS74" s="151"/>
      <c r="AT74" s="151"/>
      <c r="AU74" s="151"/>
      <c r="AV74" s="151"/>
      <c r="AW74" s="151"/>
      <c r="AX74" s="151"/>
      <c r="AY74" s="151"/>
      <c r="AZ74" s="151"/>
      <c r="BA74" s="193" t="str">
        <f>C74</f>
        <v>Součástí položky je doprava zařízení na místo, montáž, kotevní materiál, uvedení do provozu, seřízení dle požadavku zákazníka, poučení obsluhy.</v>
      </c>
      <c r="BB74" s="151"/>
      <c r="BC74" s="151"/>
      <c r="BD74" s="151"/>
      <c r="BE74" s="151"/>
      <c r="BF74" s="151"/>
      <c r="BG74" s="151"/>
      <c r="BH74" s="151"/>
    </row>
    <row r="75" spans="1:60" outlineLevel="1" x14ac:dyDescent="0.2">
      <c r="A75" s="173">
        <v>4</v>
      </c>
      <c r="B75" s="174" t="s">
        <v>204</v>
      </c>
      <c r="C75" s="181" t="s">
        <v>4961</v>
      </c>
      <c r="D75" s="175" t="s">
        <v>635</v>
      </c>
      <c r="E75" s="176">
        <v>1</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c r="S75" s="178" t="s">
        <v>331</v>
      </c>
      <c r="T75" s="179" t="s">
        <v>332</v>
      </c>
      <c r="U75" s="161">
        <v>0</v>
      </c>
      <c r="V75" s="161">
        <f>ROUND(E75*U75,2)</f>
        <v>0</v>
      </c>
      <c r="W75" s="161"/>
      <c r="X75" s="161" t="s">
        <v>375</v>
      </c>
      <c r="Y75" s="161" t="s">
        <v>334</v>
      </c>
      <c r="Z75" s="151"/>
      <c r="AA75" s="151"/>
      <c r="AB75" s="151"/>
      <c r="AC75" s="151"/>
      <c r="AD75" s="151"/>
      <c r="AE75" s="151"/>
      <c r="AF75" s="151"/>
      <c r="AG75" s="151" t="s">
        <v>376</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63" t="s">
        <v>4908</v>
      </c>
      <c r="D76" s="264"/>
      <c r="E76" s="264"/>
      <c r="F76" s="264"/>
      <c r="G76" s="264"/>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4962</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4963</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3" x14ac:dyDescent="0.2">
      <c r="A79" s="158"/>
      <c r="B79" s="159"/>
      <c r="C79" s="274" t="s">
        <v>4973</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3" x14ac:dyDescent="0.2">
      <c r="A80" s="158"/>
      <c r="B80" s="159"/>
      <c r="C80" s="274" t="s">
        <v>4964</v>
      </c>
      <c r="D80" s="275"/>
      <c r="E80" s="275"/>
      <c r="F80" s="275"/>
      <c r="G80" s="275"/>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93" t="str">
        <f>C80</f>
        <v>Trubky budou vytaženy do oddělené části komory, ve které se nachází servopohon šoupěte DN400. V této části bude instalováno vyhodnocovací zařízení k sondě.</v>
      </c>
      <c r="BB80" s="151"/>
      <c r="BC80" s="151"/>
      <c r="BD80" s="151"/>
      <c r="BE80" s="151"/>
      <c r="BF80" s="151"/>
      <c r="BG80" s="151"/>
      <c r="BH80" s="151"/>
    </row>
    <row r="81" spans="1:60" outlineLevel="3" x14ac:dyDescent="0.2">
      <c r="A81" s="158"/>
      <c r="B81" s="159"/>
      <c r="C81" s="274" t="s">
        <v>4965</v>
      </c>
      <c r="D81" s="275"/>
      <c r="E81" s="275"/>
      <c r="F81" s="275"/>
      <c r="G81" s="275"/>
      <c r="H81" s="161"/>
      <c r="I81" s="161"/>
      <c r="J81" s="161"/>
      <c r="K81" s="161"/>
      <c r="L81" s="161"/>
      <c r="M81" s="161"/>
      <c r="N81" s="160"/>
      <c r="O81" s="160"/>
      <c r="P81" s="160"/>
      <c r="Q81" s="160"/>
      <c r="R81" s="161"/>
      <c r="S81" s="161"/>
      <c r="T81" s="161"/>
      <c r="U81" s="161"/>
      <c r="V81" s="161"/>
      <c r="W81" s="161"/>
      <c r="X81" s="161"/>
      <c r="Y81" s="161"/>
      <c r="Z81" s="151"/>
      <c r="AA81" s="151"/>
      <c r="AB81" s="151"/>
      <c r="AC81" s="151"/>
      <c r="AD81" s="151"/>
      <c r="AE81" s="151"/>
      <c r="AF81" s="151"/>
      <c r="AG81" s="151" t="s">
        <v>337</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x14ac:dyDescent="0.2">
      <c r="A82" s="3"/>
      <c r="B82" s="4"/>
      <c r="C82" s="182"/>
      <c r="D82" s="6"/>
      <c r="E82" s="3"/>
      <c r="F82" s="3"/>
      <c r="G82" s="3"/>
      <c r="H82" s="3"/>
      <c r="I82" s="3"/>
      <c r="J82" s="3"/>
      <c r="K82" s="3"/>
      <c r="L82" s="3"/>
      <c r="M82" s="3"/>
      <c r="N82" s="3"/>
      <c r="O82" s="3"/>
      <c r="P82" s="3"/>
      <c r="Q82" s="3"/>
      <c r="R82" s="3"/>
      <c r="S82" s="3"/>
      <c r="T82" s="3"/>
      <c r="U82" s="3"/>
      <c r="V82" s="3"/>
      <c r="W82" s="3"/>
      <c r="X82" s="3"/>
      <c r="Y82" s="3"/>
      <c r="AE82">
        <v>15</v>
      </c>
      <c r="AF82">
        <v>21</v>
      </c>
      <c r="AG82" t="s">
        <v>312</v>
      </c>
    </row>
    <row r="83" spans="1:60" x14ac:dyDescent="0.2">
      <c r="A83" s="154"/>
      <c r="B83" s="155" t="s">
        <v>29</v>
      </c>
      <c r="C83" s="183"/>
      <c r="D83" s="156"/>
      <c r="E83" s="157"/>
      <c r="F83" s="157"/>
      <c r="G83" s="172">
        <f>G8</f>
        <v>0</v>
      </c>
      <c r="H83" s="3"/>
      <c r="I83" s="3"/>
      <c r="J83" s="3"/>
      <c r="K83" s="3"/>
      <c r="L83" s="3"/>
      <c r="M83" s="3"/>
      <c r="N83" s="3"/>
      <c r="O83" s="3"/>
      <c r="P83" s="3"/>
      <c r="Q83" s="3"/>
      <c r="R83" s="3"/>
      <c r="S83" s="3"/>
      <c r="T83" s="3"/>
      <c r="U83" s="3"/>
      <c r="V83" s="3"/>
      <c r="W83" s="3"/>
      <c r="X83" s="3"/>
      <c r="Y83" s="3"/>
      <c r="AE83">
        <f>SUMIF(L7:L81,AE82,G7:G81)</f>
        <v>0</v>
      </c>
      <c r="AF83">
        <f>SUMIF(L7:L81,AF82,G7:G81)</f>
        <v>0</v>
      </c>
      <c r="AG83" t="s">
        <v>366</v>
      </c>
    </row>
    <row r="84" spans="1:60" x14ac:dyDescent="0.2">
      <c r="A84" s="276" t="s">
        <v>1601</v>
      </c>
      <c r="B84" s="276"/>
      <c r="C84" s="182"/>
      <c r="D84" s="6"/>
      <c r="E84" s="3"/>
      <c r="F84" s="3"/>
      <c r="G84" s="3"/>
      <c r="H84" s="3"/>
      <c r="I84" s="3"/>
      <c r="J84" s="3"/>
      <c r="K84" s="3"/>
      <c r="L84" s="3"/>
      <c r="M84" s="3"/>
      <c r="N84" s="3"/>
      <c r="O84" s="3"/>
      <c r="P84" s="3"/>
      <c r="Q84" s="3"/>
      <c r="R84" s="3"/>
      <c r="S84" s="3"/>
      <c r="T84" s="3"/>
      <c r="U84" s="3"/>
      <c r="V84" s="3"/>
      <c r="W84" s="3"/>
      <c r="X84" s="3"/>
      <c r="Y84" s="3"/>
    </row>
    <row r="85" spans="1:60" x14ac:dyDescent="0.2">
      <c r="A85" s="3"/>
      <c r="B85" s="4" t="s">
        <v>2976</v>
      </c>
      <c r="C85" s="182" t="s">
        <v>2977</v>
      </c>
      <c r="D85" s="6"/>
      <c r="E85" s="3"/>
      <c r="F85" s="3"/>
      <c r="G85" s="3"/>
      <c r="H85" s="3"/>
      <c r="I85" s="3"/>
      <c r="J85" s="3"/>
      <c r="K85" s="3"/>
      <c r="L85" s="3"/>
      <c r="M85" s="3"/>
      <c r="N85" s="3"/>
      <c r="O85" s="3"/>
      <c r="P85" s="3"/>
      <c r="Q85" s="3"/>
      <c r="R85" s="3"/>
      <c r="S85" s="3"/>
      <c r="T85" s="3"/>
      <c r="U85" s="3"/>
      <c r="V85" s="3"/>
      <c r="W85" s="3"/>
      <c r="X85" s="3"/>
      <c r="Y85" s="3"/>
      <c r="AG85" t="s">
        <v>1604</v>
      </c>
    </row>
    <row r="86" spans="1:60" x14ac:dyDescent="0.2">
      <c r="A86" s="3"/>
      <c r="B86" s="4" t="s">
        <v>1768</v>
      </c>
      <c r="C86" s="182" t="s">
        <v>3580</v>
      </c>
      <c r="D86" s="6"/>
      <c r="E86" s="3"/>
      <c r="F86" s="3"/>
      <c r="G86" s="3"/>
      <c r="H86" s="3"/>
      <c r="I86" s="3"/>
      <c r="J86" s="3"/>
      <c r="K86" s="3"/>
      <c r="L86" s="3"/>
      <c r="M86" s="3"/>
      <c r="N86" s="3"/>
      <c r="O86" s="3"/>
      <c r="P86" s="3"/>
      <c r="Q86" s="3"/>
      <c r="R86" s="3"/>
      <c r="S86" s="3"/>
      <c r="T86" s="3"/>
      <c r="U86" s="3"/>
      <c r="V86" s="3"/>
      <c r="W86" s="3"/>
      <c r="X86" s="3"/>
      <c r="Y86" s="3"/>
      <c r="AG86" t="s">
        <v>1607</v>
      </c>
    </row>
    <row r="87" spans="1:60" x14ac:dyDescent="0.2">
      <c r="A87" s="3"/>
      <c r="B87" s="4"/>
      <c r="C87" s="182" t="s">
        <v>464</v>
      </c>
      <c r="D87" s="6"/>
      <c r="E87" s="3"/>
      <c r="F87" s="3"/>
      <c r="G87" s="3"/>
      <c r="H87" s="3"/>
      <c r="I87" s="3"/>
      <c r="J87" s="3"/>
      <c r="K87" s="3"/>
      <c r="L87" s="3"/>
      <c r="M87" s="3"/>
      <c r="N87" s="3"/>
      <c r="O87" s="3"/>
      <c r="P87" s="3"/>
      <c r="Q87" s="3"/>
      <c r="R87" s="3"/>
      <c r="S87" s="3"/>
      <c r="T87" s="3"/>
      <c r="U87" s="3"/>
      <c r="V87" s="3"/>
      <c r="W87" s="3"/>
      <c r="X87" s="3"/>
      <c r="Y87" s="3"/>
      <c r="AG87" t="s">
        <v>1608</v>
      </c>
    </row>
    <row r="88" spans="1:60" x14ac:dyDescent="0.2">
      <c r="A88" s="3"/>
      <c r="B88" s="4"/>
      <c r="C88" s="182"/>
      <c r="D88" s="6"/>
      <c r="E88" s="3"/>
      <c r="F88" s="3"/>
      <c r="G88" s="3"/>
      <c r="H88" s="3"/>
      <c r="I88" s="3"/>
      <c r="J88" s="3"/>
      <c r="K88" s="3"/>
      <c r="L88" s="3"/>
      <c r="M88" s="3"/>
      <c r="N88" s="3"/>
      <c r="O88" s="3"/>
      <c r="P88" s="3"/>
      <c r="Q88" s="3"/>
      <c r="R88" s="3"/>
      <c r="S88" s="3"/>
      <c r="T88" s="3"/>
      <c r="U88" s="3"/>
      <c r="V88" s="3"/>
      <c r="W88" s="3"/>
      <c r="X88" s="3"/>
      <c r="Y88" s="3"/>
    </row>
    <row r="89" spans="1:60" x14ac:dyDescent="0.2">
      <c r="C89" s="184"/>
      <c r="D89" s="10"/>
      <c r="AG89" t="s">
        <v>367</v>
      </c>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hg2+VwfldFOv1W0K5z//KfYlddn5HtO0cj6KXcvR9er8hcBBudEiaz2RJn5ZAPswva9B1u/ziNsLdbSc/dWoQ==" saltValue="9NPoF2I5DMk86B6CCOZOtw==" spinCount="100000" sheet="1" formatRows="0"/>
  <mergeCells count="72">
    <mergeCell ref="A84:B84"/>
    <mergeCell ref="C10:G10"/>
    <mergeCell ref="C11:G11"/>
    <mergeCell ref="C12:G12"/>
    <mergeCell ref="C13:G13"/>
    <mergeCell ref="C14:G14"/>
    <mergeCell ref="C20:G20"/>
    <mergeCell ref="A1:G1"/>
    <mergeCell ref="C2:G2"/>
    <mergeCell ref="C3:G3"/>
    <mergeCell ref="C4:G4"/>
    <mergeCell ref="C15:G15"/>
    <mergeCell ref="C16:G16"/>
    <mergeCell ref="C17:G17"/>
    <mergeCell ref="C18:G18"/>
    <mergeCell ref="C19:G19"/>
    <mergeCell ref="C34:G34"/>
    <mergeCell ref="C21:G21"/>
    <mergeCell ref="C22:G22"/>
    <mergeCell ref="C24:G24"/>
    <mergeCell ref="C25:G25"/>
    <mergeCell ref="C26:G26"/>
    <mergeCell ref="C27:G27"/>
    <mergeCell ref="C29:G29"/>
    <mergeCell ref="C30:G30"/>
    <mergeCell ref="C31:G31"/>
    <mergeCell ref="C32:G32"/>
    <mergeCell ref="C33:G33"/>
    <mergeCell ref="C46:G46"/>
    <mergeCell ref="C35:G35"/>
    <mergeCell ref="C36:G36"/>
    <mergeCell ref="C37:G37"/>
    <mergeCell ref="C38:G38"/>
    <mergeCell ref="C39:G39"/>
    <mergeCell ref="C40:G40"/>
    <mergeCell ref="C41:G41"/>
    <mergeCell ref="C42:G42"/>
    <mergeCell ref="C43:G43"/>
    <mergeCell ref="C44:G44"/>
    <mergeCell ref="C45:G45"/>
    <mergeCell ref="C60:G60"/>
    <mergeCell ref="C47:G47"/>
    <mergeCell ref="C48:G48"/>
    <mergeCell ref="C49:G49"/>
    <mergeCell ref="C50:G50"/>
    <mergeCell ref="C52:G52"/>
    <mergeCell ref="C53:G53"/>
    <mergeCell ref="C54:G54"/>
    <mergeCell ref="C56:G56"/>
    <mergeCell ref="C57:G57"/>
    <mergeCell ref="C58:G58"/>
    <mergeCell ref="C59:G59"/>
    <mergeCell ref="C72:G72"/>
    <mergeCell ref="C61:G61"/>
    <mergeCell ref="C62:G62"/>
    <mergeCell ref="C63:G63"/>
    <mergeCell ref="C64:G64"/>
    <mergeCell ref="C65:G65"/>
    <mergeCell ref="C66:G66"/>
    <mergeCell ref="C67:G67"/>
    <mergeCell ref="C68:G68"/>
    <mergeCell ref="C69:G69"/>
    <mergeCell ref="C70:G70"/>
    <mergeCell ref="C71:G71"/>
    <mergeCell ref="C80:G80"/>
    <mergeCell ref="C81:G81"/>
    <mergeCell ref="C73:G73"/>
    <mergeCell ref="C74:G74"/>
    <mergeCell ref="C76:G76"/>
    <mergeCell ref="C77:G77"/>
    <mergeCell ref="C78:G78"/>
    <mergeCell ref="C79:G79"/>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&amp;LDPS-02.1 OK-A - strojní část&amp;C&amp;P/&amp;N&amp;Rzáří 2023</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122</v>
      </c>
      <c r="C3" s="266" t="s">
        <v>123</v>
      </c>
      <c r="D3" s="267"/>
      <c r="E3" s="267"/>
      <c r="F3" s="267"/>
      <c r="G3" s="268"/>
      <c r="AC3" s="124" t="s">
        <v>4349</v>
      </c>
      <c r="AG3" t="s">
        <v>302</v>
      </c>
    </row>
    <row r="4" spans="1:60" ht="24.95" customHeight="1" x14ac:dyDescent="0.2">
      <c r="A4" s="144" t="s">
        <v>9</v>
      </c>
      <c r="B4" s="145" t="s">
        <v>124</v>
      </c>
      <c r="C4" s="269" t="s">
        <v>125</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SUMIF(AG9:AG92,"&lt;&gt;NOR",G9:G92)</f>
        <v>0</v>
      </c>
      <c r="H8" s="170"/>
      <c r="I8" s="170">
        <f>SUM(I9:I92)</f>
        <v>0</v>
      </c>
      <c r="J8" s="170"/>
      <c r="K8" s="170">
        <f>SUM(K9:K92)</f>
        <v>0</v>
      </c>
      <c r="L8" s="170"/>
      <c r="M8" s="170">
        <f>SUM(M9:M92)</f>
        <v>0</v>
      </c>
      <c r="N8" s="169"/>
      <c r="O8" s="169">
        <f>SUM(O9:O92)</f>
        <v>0</v>
      </c>
      <c r="P8" s="169"/>
      <c r="Q8" s="169">
        <f>SUM(Q9:Q92)</f>
        <v>0</v>
      </c>
      <c r="R8" s="170"/>
      <c r="S8" s="170"/>
      <c r="T8" s="171"/>
      <c r="U8" s="165"/>
      <c r="V8" s="165">
        <f>SUM(V9:V92)</f>
        <v>0</v>
      </c>
      <c r="W8" s="165"/>
      <c r="X8" s="165"/>
      <c r="Y8" s="165"/>
      <c r="AG8" t="s">
        <v>327</v>
      </c>
    </row>
    <row r="9" spans="1:60" outlineLevel="1" x14ac:dyDescent="0.2">
      <c r="A9" s="173">
        <v>1</v>
      </c>
      <c r="B9" s="174" t="s">
        <v>1693</v>
      </c>
      <c r="C9" s="181" t="s">
        <v>4974</v>
      </c>
      <c r="D9" s="175" t="s">
        <v>1715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4975</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1696</v>
      </c>
      <c r="C11" s="181" t="s">
        <v>4976</v>
      </c>
      <c r="D11" s="175" t="s">
        <v>1715</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578</v>
      </c>
      <c r="Y11" s="161" t="s">
        <v>334</v>
      </c>
      <c r="Z11" s="151"/>
      <c r="AA11" s="151"/>
      <c r="AB11" s="151"/>
      <c r="AC11" s="151"/>
      <c r="AD11" s="151"/>
      <c r="AE11" s="151"/>
      <c r="AF11" s="151"/>
      <c r="AG11" s="151" t="s">
        <v>579</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4975</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3" x14ac:dyDescent="0.2">
      <c r="A13" s="158"/>
      <c r="B13" s="159"/>
      <c r="C13" s="274" t="s">
        <v>4977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zděný pilíř z bílých cihel včetně vyspárování, šikmá stříška z betonové desky, přesah alespoň 50mm, oplechováno pozinkovým plechem tl. 0,6mm, izolováno, asfaltová lepenka, betonový sokl 100mm, vč. ocelových, dvoukřídlých pozinkovaných dveří  š. 1500 x v.1300mm, zamykání na klíč.</v>
      </c>
      <c r="BB13" s="151"/>
      <c r="BC13" s="151"/>
      <c r="BD13" s="151"/>
      <c r="BE13" s="151"/>
      <c r="BF13" s="151"/>
      <c r="BG13" s="151"/>
      <c r="BH13" s="151"/>
    </row>
    <row r="14" spans="1:60" outlineLevel="1" x14ac:dyDescent="0.2">
      <c r="A14" s="173">
        <v>3</v>
      </c>
      <c r="B14" s="174" t="s">
        <v>1698</v>
      </c>
      <c r="C14" s="181" t="s">
        <v>4978</v>
      </c>
      <c r="D14" s="175" t="s">
        <v>1611</v>
      </c>
      <c r="E14" s="176">
        <v>1</v>
      </c>
      <c r="F14" s="177"/>
      <c r="G14" s="178">
        <f>ROUND(E14*F14,2)</f>
        <v>0</v>
      </c>
      <c r="H14" s="177"/>
      <c r="I14" s="178">
        <f>ROUND(E14*H14,2)</f>
        <v>0</v>
      </c>
      <c r="J14" s="177"/>
      <c r="K14" s="178">
        <f>ROUND(E14*J14,2)</f>
        <v>0</v>
      </c>
      <c r="L14" s="178">
        <v>21</v>
      </c>
      <c r="M14" s="178">
        <f>G14*(1+L14/100)</f>
        <v>0</v>
      </c>
      <c r="N14" s="176">
        <v>0</v>
      </c>
      <c r="O14" s="176">
        <f>ROUND(E14*N14,2)</f>
        <v>0</v>
      </c>
      <c r="P14" s="176">
        <v>0</v>
      </c>
      <c r="Q14" s="176">
        <f>ROUND(E14*P14,2)</f>
        <v>0</v>
      </c>
      <c r="R14" s="178"/>
      <c r="S14" s="178" t="s">
        <v>331</v>
      </c>
      <c r="T14" s="179" t="s">
        <v>332</v>
      </c>
      <c r="U14" s="161">
        <v>0</v>
      </c>
      <c r="V14" s="161">
        <f>ROUND(E14*U14,2)</f>
        <v>0</v>
      </c>
      <c r="W14" s="161"/>
      <c r="X14" s="161" t="s">
        <v>375</v>
      </c>
      <c r="Y14" s="161" t="s">
        <v>334</v>
      </c>
      <c r="Z14" s="151"/>
      <c r="AA14" s="151"/>
      <c r="AB14" s="151"/>
      <c r="AC14" s="151"/>
      <c r="AD14" s="151"/>
      <c r="AE14" s="151"/>
      <c r="AF14" s="151"/>
      <c r="AG14" s="151" t="s">
        <v>1695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2" x14ac:dyDescent="0.2">
      <c r="A15" s="158"/>
      <c r="B15" s="159"/>
      <c r="C15" s="263" t="s">
        <v>4979</v>
      </c>
      <c r="D15" s="264"/>
      <c r="E15" s="264"/>
      <c r="F15" s="264"/>
      <c r="G15" s="264"/>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93" t="str">
        <f>C15</f>
        <v>prázdná plastová skříň rozvaděče, 1000x1000x320 (šxvxh) mm, IP65,  barva šedá včetně montážního panelu, DIN lišt, kabelových žlabů, vývodek a osazení do zděného pilíře</v>
      </c>
      <c r="BB15" s="151"/>
      <c r="BC15" s="151"/>
      <c r="BD15" s="151"/>
      <c r="BE15" s="151"/>
      <c r="BF15" s="151"/>
      <c r="BG15" s="151"/>
      <c r="BH15" s="151"/>
    </row>
    <row r="16" spans="1:60" outlineLevel="1" x14ac:dyDescent="0.2">
      <c r="A16" s="173">
        <v>4</v>
      </c>
      <c r="B16" s="174" t="s">
        <v>1700</v>
      </c>
      <c r="C16" s="181" t="s">
        <v>4980</v>
      </c>
      <c r="D16" s="175" t="s">
        <v>1715</v>
      </c>
      <c r="E16" s="176">
        <v>1</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c r="S16" s="178" t="s">
        <v>331</v>
      </c>
      <c r="T16" s="179" t="s">
        <v>332</v>
      </c>
      <c r="U16" s="161">
        <v>0</v>
      </c>
      <c r="V16" s="161">
        <f>ROUND(E16*U16,2)</f>
        <v>0</v>
      </c>
      <c r="W16" s="161"/>
      <c r="X16" s="161" t="s">
        <v>375</v>
      </c>
      <c r="Y16" s="161" t="s">
        <v>334</v>
      </c>
      <c r="Z16" s="151"/>
      <c r="AA16" s="151"/>
      <c r="AB16" s="151"/>
      <c r="AC16" s="151"/>
      <c r="AD16" s="151"/>
      <c r="AE16" s="151"/>
      <c r="AF16" s="151"/>
      <c r="AG16" s="151" t="s">
        <v>1695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2" x14ac:dyDescent="0.2">
      <c r="A17" s="158"/>
      <c r="B17" s="159"/>
      <c r="C17" s="263" t="s">
        <v>4981</v>
      </c>
      <c r="D17" s="264"/>
      <c r="E17" s="264"/>
      <c r="F17" s="264"/>
      <c r="G17" s="264"/>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MX-FIRQ3A, prázdná plastová skříní s montážní deskou 320x600x220, včetně kabelového dílu 320x1210x220 (šxvxh) mm, barva šedá, včetně výkopu a osazení</v>
      </c>
      <c r="BB17" s="151"/>
      <c r="BC17" s="151"/>
      <c r="BD17" s="151"/>
      <c r="BE17" s="151"/>
      <c r="BF17" s="151"/>
      <c r="BG17" s="151"/>
      <c r="BH17" s="151"/>
    </row>
    <row r="18" spans="1:60" outlineLevel="1" x14ac:dyDescent="0.2">
      <c r="A18" s="173">
        <v>5</v>
      </c>
      <c r="B18" s="174" t="s">
        <v>1702</v>
      </c>
      <c r="C18" s="181" t="s">
        <v>4982</v>
      </c>
      <c r="D18" s="175" t="s">
        <v>1611</v>
      </c>
      <c r="E18" s="176">
        <v>1</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1695</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33.75" outlineLevel="2" x14ac:dyDescent="0.2">
      <c r="A19" s="158"/>
      <c r="B19" s="159"/>
      <c r="C19" s="263" t="s">
        <v>4983</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Komunikace: ethernet, MODBUS RTU, v konfiguraci 4xAI 4-20mA, 32xDI pozitivní logika, 24VDC, 8xDO reléový výstup,svorkovnicové moduly, propoj přídavných modulů, operátorský panel, 5,7", 320x240 TFT, 24VDC, provozní teplota -20 - +60°C, IP67, komunikace Modbus RTU</v>
      </c>
      <c r="BB19" s="151"/>
      <c r="BC19" s="151"/>
      <c r="BD19" s="151"/>
      <c r="BE19" s="151"/>
      <c r="BF19" s="151"/>
      <c r="BG19" s="151"/>
      <c r="BH19" s="151"/>
    </row>
    <row r="20" spans="1:60" ht="22.5" outlineLevel="1" x14ac:dyDescent="0.2">
      <c r="A20" s="173">
        <v>6</v>
      </c>
      <c r="B20" s="174" t="s">
        <v>1708</v>
      </c>
      <c r="C20" s="181" t="s">
        <v>4984</v>
      </c>
      <c r="D20" s="175" t="s">
        <v>1611</v>
      </c>
      <c r="E20" s="176">
        <v>2</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c r="S20" s="178" t="s">
        <v>331</v>
      </c>
      <c r="T20" s="179" t="s">
        <v>332</v>
      </c>
      <c r="U20" s="161">
        <v>0</v>
      </c>
      <c r="V20" s="161">
        <f>ROUND(E20*U20,2)</f>
        <v>0</v>
      </c>
      <c r="W20" s="161"/>
      <c r="X20" s="161" t="s">
        <v>375</v>
      </c>
      <c r="Y20" s="161" t="s">
        <v>334</v>
      </c>
      <c r="Z20" s="151"/>
      <c r="AA20" s="151"/>
      <c r="AB20" s="151"/>
      <c r="AC20" s="151"/>
      <c r="AD20" s="151"/>
      <c r="AE20" s="151"/>
      <c r="AF20" s="151"/>
      <c r="AG20" s="151" t="s">
        <v>1695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63" t="s">
        <v>4985</v>
      </c>
      <c r="D21" s="264"/>
      <c r="E21" s="264"/>
      <c r="F21" s="264"/>
      <c r="G21" s="264"/>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73">
        <v>7</v>
      </c>
      <c r="B22" s="174" t="s">
        <v>1710</v>
      </c>
      <c r="C22" s="181" t="s">
        <v>4986</v>
      </c>
      <c r="D22" s="175" t="s">
        <v>1611</v>
      </c>
      <c r="E22" s="176">
        <v>2</v>
      </c>
      <c r="F22" s="177"/>
      <c r="G22" s="178">
        <f>ROUND(E22*F22,2)</f>
        <v>0</v>
      </c>
      <c r="H22" s="177"/>
      <c r="I22" s="178">
        <f>ROUND(E22*H22,2)</f>
        <v>0</v>
      </c>
      <c r="J22" s="177"/>
      <c r="K22" s="178">
        <f>ROUND(E22*J22,2)</f>
        <v>0</v>
      </c>
      <c r="L22" s="178">
        <v>21</v>
      </c>
      <c r="M22" s="178">
        <f>G22*(1+L22/100)</f>
        <v>0</v>
      </c>
      <c r="N22" s="176">
        <v>0</v>
      </c>
      <c r="O22" s="176">
        <f>ROUND(E22*N22,2)</f>
        <v>0</v>
      </c>
      <c r="P22" s="176">
        <v>0</v>
      </c>
      <c r="Q22" s="176">
        <f>ROUND(E22*P22,2)</f>
        <v>0</v>
      </c>
      <c r="R22" s="178"/>
      <c r="S22" s="178" t="s">
        <v>331</v>
      </c>
      <c r="T22" s="179" t="s">
        <v>332</v>
      </c>
      <c r="U22" s="161">
        <v>0</v>
      </c>
      <c r="V22" s="161">
        <f>ROUND(E22*U22,2)</f>
        <v>0</v>
      </c>
      <c r="W22" s="161"/>
      <c r="X22" s="161" t="s">
        <v>375</v>
      </c>
      <c r="Y22" s="161" t="s">
        <v>334</v>
      </c>
      <c r="Z22" s="151"/>
      <c r="AA22" s="151"/>
      <c r="AB22" s="151"/>
      <c r="AC22" s="151"/>
      <c r="AD22" s="151"/>
      <c r="AE22" s="151"/>
      <c r="AF22" s="151"/>
      <c r="AG22" s="151" t="s">
        <v>1695</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2" x14ac:dyDescent="0.2">
      <c r="A23" s="158"/>
      <c r="B23" s="159"/>
      <c r="C23" s="263" t="s">
        <v>4987</v>
      </c>
      <c r="D23" s="264"/>
      <c r="E23" s="264"/>
      <c r="F23" s="264"/>
      <c r="G23" s="264"/>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3" x14ac:dyDescent="0.2">
      <c r="A24" s="158"/>
      <c r="B24" s="159"/>
      <c r="C24" s="274" t="s">
        <v>4988</v>
      </c>
      <c r="D24" s="275"/>
      <c r="E24" s="275"/>
      <c r="F24" s="275"/>
      <c r="G24" s="275"/>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93" t="str">
        <f>C24</f>
        <v>Termoplast, Izolační třída: II, Rozměry (mm): 160x135x150, vč. montážního příslušenství a vývodek IP65</v>
      </c>
      <c r="BB24" s="151"/>
      <c r="BC24" s="151"/>
      <c r="BD24" s="151"/>
      <c r="BE24" s="151"/>
      <c r="BF24" s="151"/>
      <c r="BG24" s="151"/>
      <c r="BH24" s="151"/>
    </row>
    <row r="25" spans="1:60" outlineLevel="1" x14ac:dyDescent="0.2">
      <c r="A25" s="173">
        <v>8</v>
      </c>
      <c r="B25" s="174" t="s">
        <v>1713</v>
      </c>
      <c r="C25" s="181" t="s">
        <v>4765</v>
      </c>
      <c r="D25" s="175" t="s">
        <v>1611</v>
      </c>
      <c r="E25" s="176">
        <v>8</v>
      </c>
      <c r="F25" s="177"/>
      <c r="G25" s="178">
        <f>ROUND(E25*F25,2)</f>
        <v>0</v>
      </c>
      <c r="H25" s="177"/>
      <c r="I25" s="178">
        <f>ROUND(E25*H25,2)</f>
        <v>0</v>
      </c>
      <c r="J25" s="177"/>
      <c r="K25" s="178">
        <f>ROUND(E25*J25,2)</f>
        <v>0</v>
      </c>
      <c r="L25" s="178">
        <v>21</v>
      </c>
      <c r="M25" s="178">
        <f>G25*(1+L25/100)</f>
        <v>0</v>
      </c>
      <c r="N25" s="176">
        <v>0</v>
      </c>
      <c r="O25" s="176">
        <f>ROUND(E25*N25,2)</f>
        <v>0</v>
      </c>
      <c r="P25" s="176">
        <v>0</v>
      </c>
      <c r="Q25" s="176">
        <f>ROUND(E25*P25,2)</f>
        <v>0</v>
      </c>
      <c r="R25" s="178"/>
      <c r="S25" s="178" t="s">
        <v>331</v>
      </c>
      <c r="T25" s="179" t="s">
        <v>332</v>
      </c>
      <c r="U25" s="161">
        <v>0</v>
      </c>
      <c r="V25" s="161">
        <f>ROUND(E25*U25,2)</f>
        <v>0</v>
      </c>
      <c r="W25" s="161"/>
      <c r="X25" s="161" t="s">
        <v>375</v>
      </c>
      <c r="Y25" s="161" t="s">
        <v>334</v>
      </c>
      <c r="Z25" s="151"/>
      <c r="AA25" s="151"/>
      <c r="AB25" s="151"/>
      <c r="AC25" s="151"/>
      <c r="AD25" s="151"/>
      <c r="AE25" s="151"/>
      <c r="AF25" s="151"/>
      <c r="AG25" s="151" t="s">
        <v>1695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2" x14ac:dyDescent="0.2">
      <c r="A26" s="158"/>
      <c r="B26" s="159"/>
      <c r="C26" s="263" t="s">
        <v>4989</v>
      </c>
      <c r="D26" s="264"/>
      <c r="E26" s="264"/>
      <c r="F26" s="264"/>
      <c r="G26" s="264"/>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3" x14ac:dyDescent="0.2">
      <c r="A27" s="158"/>
      <c r="B27" s="159"/>
      <c r="C27" s="274" t="s">
        <v>4990</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93" t="str">
        <f>C27</f>
        <v>Provedení válcový M30. Typ výstupního signálu- diskrétní. Metoda připojení- 3 vodiče. Okolní teplota -25… +85 °C. Provedení nerezová ocel</v>
      </c>
      <c r="BB27" s="151"/>
      <c r="BC27" s="151"/>
      <c r="BD27" s="151"/>
      <c r="BE27" s="151"/>
      <c r="BF27" s="151"/>
      <c r="BG27" s="151"/>
      <c r="BH27" s="151"/>
    </row>
    <row r="28" spans="1:60" ht="56.25" outlineLevel="3" x14ac:dyDescent="0.2">
      <c r="A28" s="158"/>
      <c r="B28" s="159"/>
      <c r="C28" s="274" t="s">
        <v>4991</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93" t="str">
        <f>C28</f>
        <v>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v>
      </c>
      <c r="BB28" s="151"/>
      <c r="BC28" s="151"/>
      <c r="BD28" s="151"/>
      <c r="BE28" s="151"/>
      <c r="BF28" s="151"/>
      <c r="BG28" s="151"/>
      <c r="BH28" s="151"/>
    </row>
    <row r="29" spans="1:60" outlineLevel="1" x14ac:dyDescent="0.2">
      <c r="A29" s="173">
        <v>9</v>
      </c>
      <c r="B29" s="174" t="s">
        <v>1717</v>
      </c>
      <c r="C29" s="181" t="s">
        <v>4992</v>
      </c>
      <c r="D29" s="175" t="s">
        <v>1611</v>
      </c>
      <c r="E29" s="176">
        <v>1</v>
      </c>
      <c r="F29" s="177"/>
      <c r="G29" s="178">
        <f>ROUND(E29*F29,2)</f>
        <v>0</v>
      </c>
      <c r="H29" s="177"/>
      <c r="I29" s="178">
        <f>ROUND(E29*H29,2)</f>
        <v>0</v>
      </c>
      <c r="J29" s="177"/>
      <c r="K29" s="178">
        <f>ROUND(E29*J29,2)</f>
        <v>0</v>
      </c>
      <c r="L29" s="178">
        <v>21</v>
      </c>
      <c r="M29" s="178">
        <f>G29*(1+L29/100)</f>
        <v>0</v>
      </c>
      <c r="N29" s="176">
        <v>0</v>
      </c>
      <c r="O29" s="176">
        <f>ROUND(E29*N29,2)</f>
        <v>0</v>
      </c>
      <c r="P29" s="176">
        <v>0</v>
      </c>
      <c r="Q29" s="176">
        <f>ROUND(E29*P29,2)</f>
        <v>0</v>
      </c>
      <c r="R29" s="178"/>
      <c r="S29" s="178" t="s">
        <v>331</v>
      </c>
      <c r="T29" s="179" t="s">
        <v>332</v>
      </c>
      <c r="U29" s="161">
        <v>0</v>
      </c>
      <c r="V29" s="161">
        <f>ROUND(E29*U29,2)</f>
        <v>0</v>
      </c>
      <c r="W29" s="161"/>
      <c r="X29" s="161" t="s">
        <v>375</v>
      </c>
      <c r="Y29" s="161" t="s">
        <v>334</v>
      </c>
      <c r="Z29" s="151"/>
      <c r="AA29" s="151"/>
      <c r="AB29" s="151"/>
      <c r="AC29" s="151"/>
      <c r="AD29" s="151"/>
      <c r="AE29" s="151"/>
      <c r="AF29" s="151"/>
      <c r="AG29" s="151" t="s">
        <v>1695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2" x14ac:dyDescent="0.2">
      <c r="A30" s="158"/>
      <c r="B30" s="159"/>
      <c r="C30" s="263" t="s">
        <v>4993</v>
      </c>
      <c r="D30" s="264"/>
      <c r="E30" s="264"/>
      <c r="F30" s="264"/>
      <c r="G30" s="264"/>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101.25" outlineLevel="3" x14ac:dyDescent="0.2">
      <c r="A31" s="158"/>
      <c r="B31" s="159"/>
      <c r="C31" s="274" t="s">
        <v>4994</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93" t="str">
        <f>C31</f>
        <v>Digitální technologie Memosens. Diafragma: velkoplošná PTFE odpuzujícínečitoty.Referenční systém: Gel.Aplikace: Standardní proces.Vodivost: Min. 50uS/cm.(min. 0,1 uS/cm pro typ CPS11D-7AS), Integrovaný teplotní senzor. Rozsah použití: 1-12pH, -15...80oC, 6 bar, Materiál trubky, průměr, délka: Nerezová ocel, 40mm, 3600mm, vč. ponorná armatura pro senzory, Digitální převodník pro analýzy kapalin.Multiparametrový a vícekanálový. 2x PID regulátory, procesní řízení. Analýzy: pH/ORP,vodivost, zákal, N.L., rozhraní voda-kal, rozpuštěný kyslík, volný chlór, SAK 254 a odvozené parametry - CHSK, TOC...Nh4-N, NO3-N Digitální senzory; protokol Memosens, ovládání tlačítky a kolečkem navigátoru, grafický displej. Plug&amp;play pro senzory. Přídavné analogové a digitální moduly. Výstupy: analog, HART, fieldbus. Logování dat, slot pro SD kartu. Čištění, vzdálené funkce. Krytí: IP66+IP67, NEMA typ 4X. Vstup pro senzory: 1x digitální, Komunikace: EtherNet/IP, WEB, 2x výstup 0/4...20mA, M12 samice jack, WEB=Webserver, Napájení: 100...230VAC (50/60Hz), vč,s sady kabelových průchodek</v>
      </c>
      <c r="BB31" s="151"/>
      <c r="BC31" s="151"/>
      <c r="BD31" s="151"/>
      <c r="BE31" s="151"/>
      <c r="BF31" s="151"/>
      <c r="BG31" s="151"/>
      <c r="BH31" s="151"/>
    </row>
    <row r="32" spans="1:60" outlineLevel="1" x14ac:dyDescent="0.2">
      <c r="A32" s="173">
        <v>10</v>
      </c>
      <c r="B32" s="174" t="s">
        <v>4995</v>
      </c>
      <c r="C32" s="181" t="s">
        <v>4996</v>
      </c>
      <c r="D32" s="175" t="s">
        <v>1611</v>
      </c>
      <c r="E32" s="176">
        <v>1</v>
      </c>
      <c r="F32" s="177"/>
      <c r="G32" s="178">
        <f>ROUND(E32*F32,2)</f>
        <v>0</v>
      </c>
      <c r="H32" s="177"/>
      <c r="I32" s="178">
        <f>ROUND(E32*H32,2)</f>
        <v>0</v>
      </c>
      <c r="J32" s="177"/>
      <c r="K32" s="178">
        <f>ROUND(E32*J32,2)</f>
        <v>0</v>
      </c>
      <c r="L32" s="178">
        <v>21</v>
      </c>
      <c r="M32" s="178">
        <f>G32*(1+L32/100)</f>
        <v>0</v>
      </c>
      <c r="N32" s="176">
        <v>0</v>
      </c>
      <c r="O32" s="176">
        <f>ROUND(E32*N32,2)</f>
        <v>0</v>
      </c>
      <c r="P32" s="176">
        <v>0</v>
      </c>
      <c r="Q32" s="176">
        <f>ROUND(E32*P32,2)</f>
        <v>0</v>
      </c>
      <c r="R32" s="178"/>
      <c r="S32" s="178" t="s">
        <v>331</v>
      </c>
      <c r="T32" s="179" t="s">
        <v>332</v>
      </c>
      <c r="U32" s="161">
        <v>0</v>
      </c>
      <c r="V32" s="161">
        <f>ROUND(E32*U32,2)</f>
        <v>0</v>
      </c>
      <c r="W32" s="161"/>
      <c r="X32" s="161" t="s">
        <v>375</v>
      </c>
      <c r="Y32" s="161" t="s">
        <v>334</v>
      </c>
      <c r="Z32" s="151"/>
      <c r="AA32" s="151"/>
      <c r="AB32" s="151"/>
      <c r="AC32" s="151"/>
      <c r="AD32" s="151"/>
      <c r="AE32" s="151"/>
      <c r="AF32" s="151"/>
      <c r="AG32" s="151" t="s">
        <v>1695</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2" x14ac:dyDescent="0.2">
      <c r="A33" s="158"/>
      <c r="B33" s="159"/>
      <c r="C33" s="263" t="s">
        <v>4997</v>
      </c>
      <c r="D33" s="264"/>
      <c r="E33" s="264"/>
      <c r="F33" s="264"/>
      <c r="G33" s="264"/>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3" x14ac:dyDescent="0.2">
      <c r="A34" s="158"/>
      <c r="B34" s="159"/>
      <c r="C34" s="274" t="s">
        <v>4998</v>
      </c>
      <c r="D34" s="275"/>
      <c r="E34" s="275"/>
      <c r="F34" s="275"/>
      <c r="G34" s="275"/>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93" t="str">
        <f>C34</f>
        <v>- měřená vzdálenost 0÷2,50m, médium protékající odpadní voda, Napájení; výstup; ovládání: 2 vodič; 4...20 mA, Bluetooth (App) nastavování Anténa; max. měřicí rozsah: 40 mm/1-1/2"; 5 m kapaliny -40...60 °C/-40...140 °F</v>
      </c>
      <c r="BB34" s="151"/>
      <c r="BC34" s="151"/>
      <c r="BD34" s="151"/>
      <c r="BE34" s="151"/>
      <c r="BF34" s="151"/>
      <c r="BG34" s="151"/>
      <c r="BH34" s="151"/>
    </row>
    <row r="35" spans="1:60" ht="22.5" outlineLevel="3" x14ac:dyDescent="0.2">
      <c r="A35" s="158"/>
      <c r="B35" s="159"/>
      <c r="C35" s="274" t="s">
        <v>4999</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93" t="str">
        <f>C35</f>
        <v>WDE Procesní připoj. zadní strana; materiál: Závit G1 ISO228; PVDF WFE Procesní připoj. čelní strana; materiál: Závit G1-1/2 ISO228; PVDF, Délka kabelu: 10 m, Krytí IP66, Nastavitelný montážní třmen, 316L, Přesnost +/- 2 mm (0,08") vč.ochranné trubky proti zaplavení</v>
      </c>
      <c r="BB35" s="151"/>
      <c r="BC35" s="151"/>
      <c r="BD35" s="151"/>
      <c r="BE35" s="151"/>
      <c r="BF35" s="151"/>
      <c r="BG35" s="151"/>
      <c r="BH35" s="151"/>
    </row>
    <row r="36" spans="1:60" outlineLevel="1" x14ac:dyDescent="0.2">
      <c r="A36" s="173">
        <v>11</v>
      </c>
      <c r="B36" s="174" t="s">
        <v>5000</v>
      </c>
      <c r="C36" s="181" t="s">
        <v>5001</v>
      </c>
      <c r="D36" s="175" t="s">
        <v>1611</v>
      </c>
      <c r="E36" s="176">
        <v>1</v>
      </c>
      <c r="F36" s="177"/>
      <c r="G36" s="178">
        <f>ROUND(E36*F36,2)</f>
        <v>0</v>
      </c>
      <c r="H36" s="177"/>
      <c r="I36" s="178">
        <f>ROUND(E36*H36,2)</f>
        <v>0</v>
      </c>
      <c r="J36" s="177"/>
      <c r="K36" s="178">
        <f>ROUND(E36*J36,2)</f>
        <v>0</v>
      </c>
      <c r="L36" s="178">
        <v>21</v>
      </c>
      <c r="M36" s="178">
        <f>G36*(1+L36/100)</f>
        <v>0</v>
      </c>
      <c r="N36" s="176">
        <v>0</v>
      </c>
      <c r="O36" s="176">
        <f>ROUND(E36*N36,2)</f>
        <v>0</v>
      </c>
      <c r="P36" s="176">
        <v>0</v>
      </c>
      <c r="Q36" s="176">
        <f>ROUND(E36*P36,2)</f>
        <v>0</v>
      </c>
      <c r="R36" s="178"/>
      <c r="S36" s="178" t="s">
        <v>331</v>
      </c>
      <c r="T36" s="179" t="s">
        <v>332</v>
      </c>
      <c r="U36" s="161">
        <v>0</v>
      </c>
      <c r="V36" s="161">
        <f>ROUND(E36*U36,2)</f>
        <v>0</v>
      </c>
      <c r="W36" s="161"/>
      <c r="X36" s="161" t="s">
        <v>375</v>
      </c>
      <c r="Y36" s="161" t="s">
        <v>334</v>
      </c>
      <c r="Z36" s="151"/>
      <c r="AA36" s="151"/>
      <c r="AB36" s="151"/>
      <c r="AC36" s="151"/>
      <c r="AD36" s="151"/>
      <c r="AE36" s="151"/>
      <c r="AF36" s="151"/>
      <c r="AG36" s="151" t="s">
        <v>1695</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2" x14ac:dyDescent="0.2">
      <c r="A37" s="158"/>
      <c r="B37" s="159"/>
      <c r="C37" s="263" t="s">
        <v>5002</v>
      </c>
      <c r="D37" s="264"/>
      <c r="E37" s="264"/>
      <c r="F37" s="264"/>
      <c r="G37" s="264"/>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5003</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3" x14ac:dyDescent="0.2">
      <c r="A39" s="158"/>
      <c r="B39" s="159"/>
      <c r="C39" s="274" t="s">
        <v>5004</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93" t="str">
        <f>C39</f>
        <v>1x vyhodnocovací jednotka, 110-240V AC, 50/60Hz, technologie měření: rychlost/plocha, NEMAX4/IP66, montáž na stěnu, výstup MODBUS ASCII/RTU, karta kontaktních výstupů a analogová rozšiřující karta,</v>
      </c>
      <c r="BB39" s="151"/>
      <c r="BC39" s="151"/>
      <c r="BD39" s="151"/>
      <c r="BE39" s="151"/>
      <c r="BF39" s="151"/>
      <c r="BG39" s="151"/>
      <c r="BH39" s="151"/>
    </row>
    <row r="40" spans="1:60" ht="33.75" outlineLevel="3" x14ac:dyDescent="0.2">
      <c r="A40" s="158"/>
      <c r="B40" s="159"/>
      <c r="C40" s="274" t="s">
        <v>5005</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1x senzor pro měření rychlosti a plochy, osazený pomocí montážního kruhu na dno potrubí DN1400, vstupní napětí 8-26V DC, IP68, kabel 10m, provozní teplota 0-70°C, směr měření: obousměrný, rozsah měření: -1,5m/s až 6,1m/s, přesnost rychlosti: +-0,03m/ od -1,5m/s do 1,5m/s; +- 2% z měřené hodnoty od 1,5m/s do 6m/s, minimální hloubka 25mm, rozsah měření hladiny 0,01 až 3,05m</v>
      </c>
      <c r="BB40" s="151"/>
      <c r="BC40" s="151"/>
      <c r="BD40" s="151"/>
      <c r="BE40" s="151"/>
      <c r="BF40" s="151"/>
      <c r="BG40" s="151"/>
      <c r="BH40" s="151"/>
    </row>
    <row r="41" spans="1:60" outlineLevel="3" x14ac:dyDescent="0.2">
      <c r="A41" s="158"/>
      <c r="B41" s="159"/>
      <c r="C41" s="274" t="s">
        <v>5006</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3" x14ac:dyDescent="0.2">
      <c r="A42" s="158"/>
      <c r="B42" s="159"/>
      <c r="C42" s="274" t="s">
        <v>5007</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93" t="str">
        <f>C42</f>
        <v>1x expander box, pro větší vzdálenosti jak 30m mezi senzorem a vyhodnocovací jednotkou včetně připojení , hadičky pro referenční tlak,</v>
      </c>
      <c r="BB42" s="151"/>
      <c r="BC42" s="151"/>
      <c r="BD42" s="151"/>
      <c r="BE42" s="151"/>
      <c r="BF42" s="151"/>
      <c r="BG42" s="151"/>
      <c r="BH42" s="151"/>
    </row>
    <row r="43" spans="1:60" outlineLevel="3" x14ac:dyDescent="0.2">
      <c r="A43" s="158"/>
      <c r="B43" s="159"/>
      <c r="C43" s="274" t="s">
        <v>5008</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93" t="str">
        <f>C43</f>
        <v>1x zjednodušená verze software, umožňujícího stahování a export dat a dálkovou komunikaci s přístroji Isco, vytváření grafů a tabulek,</v>
      </c>
      <c r="BB43" s="151"/>
      <c r="BC43" s="151"/>
      <c r="BD43" s="151"/>
      <c r="BE43" s="151"/>
      <c r="BF43" s="151"/>
      <c r="BG43" s="151"/>
      <c r="BH43" s="151"/>
    </row>
    <row r="44" spans="1:60" outlineLevel="3" x14ac:dyDescent="0.2">
      <c r="A44" s="158"/>
      <c r="B44" s="159"/>
      <c r="C44" s="274" t="s">
        <v>5009</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93" t="str">
        <f>C44</f>
        <v>60m propojovací kabel mezi expanderem a vyhodnocovací jednotkou, včetně protažení do ochranné trubky,</v>
      </c>
      <c r="BB44" s="151"/>
      <c r="BC44" s="151"/>
      <c r="BD44" s="151"/>
      <c r="BE44" s="151"/>
      <c r="BF44" s="151"/>
      <c r="BG44" s="151"/>
      <c r="BH44" s="151"/>
    </row>
    <row r="45" spans="1:60" outlineLevel="3" x14ac:dyDescent="0.2">
      <c r="A45" s="158"/>
      <c r="B45" s="159"/>
      <c r="C45" s="274" t="s">
        <v>5010</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33.75" outlineLevel="3" x14ac:dyDescent="0.2">
      <c r="A46" s="158"/>
      <c r="B46" s="159"/>
      <c r="C46" s="274" t="s">
        <v>5011</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93" t="str">
        <f>C46</f>
        <v>1x posouzení funkční způsobilosti měrného objektu dle vyhl.č. 328/2018 Sb. Kalibrace mokrou cestou měřidlem s vazbou na etalon vyššího řádu, vystavení protokolu o měření a ověření funkční způsobilosti, stanovení chyby měření, stanovení násobného koeficientu počítadla průtokoměru.</v>
      </c>
      <c r="BB46" s="151"/>
      <c r="BC46" s="151"/>
      <c r="BD46" s="151"/>
      <c r="BE46" s="151"/>
      <c r="BF46" s="151"/>
      <c r="BG46" s="151"/>
      <c r="BH46" s="151"/>
    </row>
    <row r="47" spans="1:60" outlineLevel="1" x14ac:dyDescent="0.2">
      <c r="A47" s="194">
        <v>12</v>
      </c>
      <c r="B47" s="195" t="s">
        <v>5012</v>
      </c>
      <c r="C47" s="206" t="s">
        <v>5013</v>
      </c>
      <c r="D47" s="196" t="s">
        <v>1611</v>
      </c>
      <c r="E47" s="197">
        <v>10</v>
      </c>
      <c r="F47" s="198"/>
      <c r="G47" s="199">
        <f t="shared" ref="G47:G64" si="0">ROUND(E47*F47,2)</f>
        <v>0</v>
      </c>
      <c r="H47" s="198"/>
      <c r="I47" s="199">
        <f t="shared" ref="I47:I64" si="1">ROUND(E47*H47,2)</f>
        <v>0</v>
      </c>
      <c r="J47" s="198"/>
      <c r="K47" s="199">
        <f t="shared" ref="K47:K64" si="2">ROUND(E47*J47,2)</f>
        <v>0</v>
      </c>
      <c r="L47" s="199">
        <v>21</v>
      </c>
      <c r="M47" s="199">
        <f t="shared" ref="M47:M64" si="3">G47*(1+L47/100)</f>
        <v>0</v>
      </c>
      <c r="N47" s="197">
        <v>0</v>
      </c>
      <c r="O47" s="197">
        <f t="shared" ref="O47:O64" si="4">ROUND(E47*N47,2)</f>
        <v>0</v>
      </c>
      <c r="P47" s="197">
        <v>0</v>
      </c>
      <c r="Q47" s="197">
        <f t="shared" ref="Q47:Q64" si="5">ROUND(E47*P47,2)</f>
        <v>0</v>
      </c>
      <c r="R47" s="199"/>
      <c r="S47" s="199" t="s">
        <v>331</v>
      </c>
      <c r="T47" s="200" t="s">
        <v>332</v>
      </c>
      <c r="U47" s="161">
        <v>0</v>
      </c>
      <c r="V47" s="161">
        <f t="shared" ref="V47:V64" si="6">ROUND(E47*U47,2)</f>
        <v>0</v>
      </c>
      <c r="W47" s="161"/>
      <c r="X47" s="161" t="s">
        <v>578</v>
      </c>
      <c r="Y47" s="161" t="s">
        <v>334</v>
      </c>
      <c r="Z47" s="151"/>
      <c r="AA47" s="151"/>
      <c r="AB47" s="151"/>
      <c r="AC47" s="151"/>
      <c r="AD47" s="151"/>
      <c r="AE47" s="151"/>
      <c r="AF47" s="151"/>
      <c r="AG47" s="151" t="s">
        <v>579</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94">
        <v>13</v>
      </c>
      <c r="B48" s="195" t="s">
        <v>5014</v>
      </c>
      <c r="C48" s="206" t="s">
        <v>4850</v>
      </c>
      <c r="D48" s="196" t="s">
        <v>640</v>
      </c>
      <c r="E48" s="197">
        <v>25</v>
      </c>
      <c r="F48" s="198"/>
      <c r="G48" s="199">
        <f t="shared" si="0"/>
        <v>0</v>
      </c>
      <c r="H48" s="198"/>
      <c r="I48" s="199">
        <f t="shared" si="1"/>
        <v>0</v>
      </c>
      <c r="J48" s="198"/>
      <c r="K48" s="199">
        <f t="shared" si="2"/>
        <v>0</v>
      </c>
      <c r="L48" s="199">
        <v>21</v>
      </c>
      <c r="M48" s="199">
        <f t="shared" si="3"/>
        <v>0</v>
      </c>
      <c r="N48" s="197">
        <v>0</v>
      </c>
      <c r="O48" s="197">
        <f t="shared" si="4"/>
        <v>0</v>
      </c>
      <c r="P48" s="197">
        <v>0</v>
      </c>
      <c r="Q48" s="197">
        <f t="shared" si="5"/>
        <v>0</v>
      </c>
      <c r="R48" s="199"/>
      <c r="S48" s="199" t="s">
        <v>331</v>
      </c>
      <c r="T48" s="200" t="s">
        <v>332</v>
      </c>
      <c r="U48" s="161">
        <v>0</v>
      </c>
      <c r="V48" s="161">
        <f t="shared" si="6"/>
        <v>0</v>
      </c>
      <c r="W48" s="161"/>
      <c r="X48" s="161" t="s">
        <v>375</v>
      </c>
      <c r="Y48" s="161" t="s">
        <v>334</v>
      </c>
      <c r="Z48" s="151"/>
      <c r="AA48" s="151"/>
      <c r="AB48" s="151"/>
      <c r="AC48" s="151"/>
      <c r="AD48" s="151"/>
      <c r="AE48" s="151"/>
      <c r="AF48" s="151"/>
      <c r="AG48" s="151" t="s">
        <v>1695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14</v>
      </c>
      <c r="B49" s="195" t="s">
        <v>5015</v>
      </c>
      <c r="C49" s="206" t="s">
        <v>4852</v>
      </c>
      <c r="D49" s="196" t="s">
        <v>640</v>
      </c>
      <c r="E49" s="197">
        <v>25</v>
      </c>
      <c r="F49" s="198"/>
      <c r="G49" s="199">
        <f t="shared" si="0"/>
        <v>0</v>
      </c>
      <c r="H49" s="198"/>
      <c r="I49" s="199">
        <f t="shared" si="1"/>
        <v>0</v>
      </c>
      <c r="J49" s="198"/>
      <c r="K49" s="199">
        <f t="shared" si="2"/>
        <v>0</v>
      </c>
      <c r="L49" s="199">
        <v>21</v>
      </c>
      <c r="M49" s="199">
        <f t="shared" si="3"/>
        <v>0</v>
      </c>
      <c r="N49" s="197">
        <v>0</v>
      </c>
      <c r="O49" s="197">
        <f t="shared" si="4"/>
        <v>0</v>
      </c>
      <c r="P49" s="197">
        <v>0</v>
      </c>
      <c r="Q49" s="197">
        <f t="shared" si="5"/>
        <v>0</v>
      </c>
      <c r="R49" s="199"/>
      <c r="S49" s="199" t="s">
        <v>331</v>
      </c>
      <c r="T49" s="200" t="s">
        <v>332</v>
      </c>
      <c r="U49" s="161">
        <v>0</v>
      </c>
      <c r="V49" s="161">
        <f t="shared" si="6"/>
        <v>0</v>
      </c>
      <c r="W49" s="161"/>
      <c r="X49" s="161" t="s">
        <v>375</v>
      </c>
      <c r="Y49" s="161" t="s">
        <v>334</v>
      </c>
      <c r="Z49" s="151"/>
      <c r="AA49" s="151"/>
      <c r="AB49" s="151"/>
      <c r="AC49" s="151"/>
      <c r="AD49" s="151"/>
      <c r="AE49" s="151"/>
      <c r="AF49" s="151"/>
      <c r="AG49" s="151" t="s">
        <v>1695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15</v>
      </c>
      <c r="B50" s="195" t="s">
        <v>5016</v>
      </c>
      <c r="C50" s="206" t="s">
        <v>4735</v>
      </c>
      <c r="D50" s="196" t="s">
        <v>640</v>
      </c>
      <c r="E50" s="197">
        <v>50</v>
      </c>
      <c r="F50" s="198"/>
      <c r="G50" s="199">
        <f t="shared" si="0"/>
        <v>0</v>
      </c>
      <c r="H50" s="198"/>
      <c r="I50" s="199">
        <f t="shared" si="1"/>
        <v>0</v>
      </c>
      <c r="J50" s="198"/>
      <c r="K50" s="199">
        <f t="shared" si="2"/>
        <v>0</v>
      </c>
      <c r="L50" s="199">
        <v>21</v>
      </c>
      <c r="M50" s="199">
        <f t="shared" si="3"/>
        <v>0</v>
      </c>
      <c r="N50" s="197">
        <v>0</v>
      </c>
      <c r="O50" s="197">
        <f t="shared" si="4"/>
        <v>0</v>
      </c>
      <c r="P50" s="197">
        <v>0</v>
      </c>
      <c r="Q50" s="197">
        <f t="shared" si="5"/>
        <v>0</v>
      </c>
      <c r="R50" s="199"/>
      <c r="S50" s="199" t="s">
        <v>331</v>
      </c>
      <c r="T50" s="200" t="s">
        <v>332</v>
      </c>
      <c r="U50" s="161">
        <v>0</v>
      </c>
      <c r="V50" s="161">
        <f t="shared" si="6"/>
        <v>0</v>
      </c>
      <c r="W50" s="161"/>
      <c r="X50" s="161" t="s">
        <v>375</v>
      </c>
      <c r="Y50" s="161" t="s">
        <v>334</v>
      </c>
      <c r="Z50" s="151"/>
      <c r="AA50" s="151"/>
      <c r="AB50" s="151"/>
      <c r="AC50" s="151"/>
      <c r="AD50" s="151"/>
      <c r="AE50" s="151"/>
      <c r="AF50" s="151"/>
      <c r="AG50" s="151" t="s">
        <v>1695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94">
        <v>16</v>
      </c>
      <c r="B51" s="195" t="s">
        <v>5017</v>
      </c>
      <c r="C51" s="206" t="s">
        <v>4848</v>
      </c>
      <c r="D51" s="196" t="s">
        <v>640</v>
      </c>
      <c r="E51" s="197">
        <v>30</v>
      </c>
      <c r="F51" s="198"/>
      <c r="G51" s="199">
        <f t="shared" si="0"/>
        <v>0</v>
      </c>
      <c r="H51" s="198"/>
      <c r="I51" s="199">
        <f t="shared" si="1"/>
        <v>0</v>
      </c>
      <c r="J51" s="198"/>
      <c r="K51" s="199">
        <f t="shared" si="2"/>
        <v>0</v>
      </c>
      <c r="L51" s="199">
        <v>21</v>
      </c>
      <c r="M51" s="199">
        <f t="shared" si="3"/>
        <v>0</v>
      </c>
      <c r="N51" s="197">
        <v>0</v>
      </c>
      <c r="O51" s="197">
        <f t="shared" si="4"/>
        <v>0</v>
      </c>
      <c r="P51" s="197">
        <v>0</v>
      </c>
      <c r="Q51" s="197">
        <f t="shared" si="5"/>
        <v>0</v>
      </c>
      <c r="R51" s="199"/>
      <c r="S51" s="199" t="s">
        <v>331</v>
      </c>
      <c r="T51" s="200" t="s">
        <v>332</v>
      </c>
      <c r="U51" s="161">
        <v>0</v>
      </c>
      <c r="V51" s="161">
        <f t="shared" si="6"/>
        <v>0</v>
      </c>
      <c r="W51" s="161"/>
      <c r="X51" s="161" t="s">
        <v>375</v>
      </c>
      <c r="Y51" s="161" t="s">
        <v>334</v>
      </c>
      <c r="Z51" s="151"/>
      <c r="AA51" s="151"/>
      <c r="AB51" s="151"/>
      <c r="AC51" s="151"/>
      <c r="AD51" s="151"/>
      <c r="AE51" s="151"/>
      <c r="AF51" s="151"/>
      <c r="AG51" s="151" t="s">
        <v>1695</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94">
        <v>17</v>
      </c>
      <c r="B52" s="195" t="s">
        <v>5018</v>
      </c>
      <c r="C52" s="206" t="s">
        <v>4844</v>
      </c>
      <c r="D52" s="196" t="s">
        <v>640</v>
      </c>
      <c r="E52" s="197">
        <v>25</v>
      </c>
      <c r="F52" s="198"/>
      <c r="G52" s="199">
        <f t="shared" si="0"/>
        <v>0</v>
      </c>
      <c r="H52" s="198"/>
      <c r="I52" s="199">
        <f t="shared" si="1"/>
        <v>0</v>
      </c>
      <c r="J52" s="198"/>
      <c r="K52" s="199">
        <f t="shared" si="2"/>
        <v>0</v>
      </c>
      <c r="L52" s="199">
        <v>21</v>
      </c>
      <c r="M52" s="199">
        <f t="shared" si="3"/>
        <v>0</v>
      </c>
      <c r="N52" s="197">
        <v>0</v>
      </c>
      <c r="O52" s="197">
        <f t="shared" si="4"/>
        <v>0</v>
      </c>
      <c r="P52" s="197">
        <v>0</v>
      </c>
      <c r="Q52" s="197">
        <f t="shared" si="5"/>
        <v>0</v>
      </c>
      <c r="R52" s="199"/>
      <c r="S52" s="199" t="s">
        <v>331</v>
      </c>
      <c r="T52" s="200" t="s">
        <v>332</v>
      </c>
      <c r="U52" s="161">
        <v>0</v>
      </c>
      <c r="V52" s="161">
        <f t="shared" si="6"/>
        <v>0</v>
      </c>
      <c r="W52" s="161"/>
      <c r="X52" s="161" t="s">
        <v>375</v>
      </c>
      <c r="Y52" s="161" t="s">
        <v>334</v>
      </c>
      <c r="Z52" s="151"/>
      <c r="AA52" s="151"/>
      <c r="AB52" s="151"/>
      <c r="AC52" s="151"/>
      <c r="AD52" s="151"/>
      <c r="AE52" s="151"/>
      <c r="AF52" s="151"/>
      <c r="AG52" s="151" t="s">
        <v>1695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194">
        <v>18</v>
      </c>
      <c r="B53" s="195" t="s">
        <v>5019</v>
      </c>
      <c r="C53" s="206" t="s">
        <v>4860</v>
      </c>
      <c r="D53" s="196" t="s">
        <v>640</v>
      </c>
      <c r="E53" s="197">
        <v>25</v>
      </c>
      <c r="F53" s="198"/>
      <c r="G53" s="199">
        <f t="shared" si="0"/>
        <v>0</v>
      </c>
      <c r="H53" s="198"/>
      <c r="I53" s="199">
        <f t="shared" si="1"/>
        <v>0</v>
      </c>
      <c r="J53" s="198"/>
      <c r="K53" s="199">
        <f t="shared" si="2"/>
        <v>0</v>
      </c>
      <c r="L53" s="199">
        <v>21</v>
      </c>
      <c r="M53" s="199">
        <f t="shared" si="3"/>
        <v>0</v>
      </c>
      <c r="N53" s="197">
        <v>0</v>
      </c>
      <c r="O53" s="197">
        <f t="shared" si="4"/>
        <v>0</v>
      </c>
      <c r="P53" s="197">
        <v>0</v>
      </c>
      <c r="Q53" s="197">
        <f t="shared" si="5"/>
        <v>0</v>
      </c>
      <c r="R53" s="199"/>
      <c r="S53" s="199" t="s">
        <v>331</v>
      </c>
      <c r="T53" s="200" t="s">
        <v>332</v>
      </c>
      <c r="U53" s="161">
        <v>0</v>
      </c>
      <c r="V53" s="161">
        <f t="shared" si="6"/>
        <v>0</v>
      </c>
      <c r="W53" s="161"/>
      <c r="X53" s="161" t="s">
        <v>375</v>
      </c>
      <c r="Y53" s="161" t="s">
        <v>334</v>
      </c>
      <c r="Z53" s="151"/>
      <c r="AA53" s="151"/>
      <c r="AB53" s="151"/>
      <c r="AC53" s="151"/>
      <c r="AD53" s="151"/>
      <c r="AE53" s="151"/>
      <c r="AF53" s="151"/>
      <c r="AG53" s="151" t="s">
        <v>1695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94">
        <v>19</v>
      </c>
      <c r="B54" s="195" t="s">
        <v>5020</v>
      </c>
      <c r="C54" s="206" t="s">
        <v>4838</v>
      </c>
      <c r="D54" s="196" t="s">
        <v>640</v>
      </c>
      <c r="E54" s="197">
        <v>25</v>
      </c>
      <c r="F54" s="198"/>
      <c r="G54" s="199">
        <f t="shared" si="0"/>
        <v>0</v>
      </c>
      <c r="H54" s="198"/>
      <c r="I54" s="199">
        <f t="shared" si="1"/>
        <v>0</v>
      </c>
      <c r="J54" s="198"/>
      <c r="K54" s="199">
        <f t="shared" si="2"/>
        <v>0</v>
      </c>
      <c r="L54" s="199">
        <v>21</v>
      </c>
      <c r="M54" s="199">
        <f t="shared" si="3"/>
        <v>0</v>
      </c>
      <c r="N54" s="197">
        <v>0</v>
      </c>
      <c r="O54" s="197">
        <f t="shared" si="4"/>
        <v>0</v>
      </c>
      <c r="P54" s="197">
        <v>0</v>
      </c>
      <c r="Q54" s="197">
        <f t="shared" si="5"/>
        <v>0</v>
      </c>
      <c r="R54" s="199"/>
      <c r="S54" s="199" t="s">
        <v>331</v>
      </c>
      <c r="T54" s="200" t="s">
        <v>332</v>
      </c>
      <c r="U54" s="161">
        <v>0</v>
      </c>
      <c r="V54" s="161">
        <f t="shared" si="6"/>
        <v>0</v>
      </c>
      <c r="W54" s="161"/>
      <c r="X54" s="161" t="s">
        <v>375</v>
      </c>
      <c r="Y54" s="161" t="s">
        <v>334</v>
      </c>
      <c r="Z54" s="151"/>
      <c r="AA54" s="151"/>
      <c r="AB54" s="151"/>
      <c r="AC54" s="151"/>
      <c r="AD54" s="151"/>
      <c r="AE54" s="151"/>
      <c r="AF54" s="151"/>
      <c r="AG54" s="151" t="s">
        <v>1695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94">
        <v>20</v>
      </c>
      <c r="B55" s="195" t="s">
        <v>5021</v>
      </c>
      <c r="C55" s="206" t="s">
        <v>4856</v>
      </c>
      <c r="D55" s="196" t="s">
        <v>640</v>
      </c>
      <c r="E55" s="197">
        <v>20</v>
      </c>
      <c r="F55" s="198"/>
      <c r="G55" s="199">
        <f t="shared" si="0"/>
        <v>0</v>
      </c>
      <c r="H55" s="198"/>
      <c r="I55" s="199">
        <f t="shared" si="1"/>
        <v>0</v>
      </c>
      <c r="J55" s="198"/>
      <c r="K55" s="199">
        <f t="shared" si="2"/>
        <v>0</v>
      </c>
      <c r="L55" s="199">
        <v>21</v>
      </c>
      <c r="M55" s="199">
        <f t="shared" si="3"/>
        <v>0</v>
      </c>
      <c r="N55" s="197">
        <v>0</v>
      </c>
      <c r="O55" s="197">
        <f t="shared" si="4"/>
        <v>0</v>
      </c>
      <c r="P55" s="197">
        <v>0</v>
      </c>
      <c r="Q55" s="197">
        <f t="shared" si="5"/>
        <v>0</v>
      </c>
      <c r="R55" s="199"/>
      <c r="S55" s="199" t="s">
        <v>331</v>
      </c>
      <c r="T55" s="200" t="s">
        <v>332</v>
      </c>
      <c r="U55" s="161">
        <v>0</v>
      </c>
      <c r="V55" s="161">
        <f t="shared" si="6"/>
        <v>0</v>
      </c>
      <c r="W55" s="161"/>
      <c r="X55" s="161" t="s">
        <v>375</v>
      </c>
      <c r="Y55" s="161" t="s">
        <v>334</v>
      </c>
      <c r="Z55" s="151"/>
      <c r="AA55" s="151"/>
      <c r="AB55" s="151"/>
      <c r="AC55" s="151"/>
      <c r="AD55" s="151"/>
      <c r="AE55" s="151"/>
      <c r="AF55" s="151"/>
      <c r="AG55" s="151" t="s">
        <v>1695</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94">
        <v>21</v>
      </c>
      <c r="B56" s="195" t="s">
        <v>5022</v>
      </c>
      <c r="C56" s="206" t="s">
        <v>4858</v>
      </c>
      <c r="D56" s="196" t="s">
        <v>640</v>
      </c>
      <c r="E56" s="197">
        <v>20</v>
      </c>
      <c r="F56" s="198"/>
      <c r="G56" s="199">
        <f t="shared" si="0"/>
        <v>0</v>
      </c>
      <c r="H56" s="198"/>
      <c r="I56" s="199">
        <f t="shared" si="1"/>
        <v>0</v>
      </c>
      <c r="J56" s="198"/>
      <c r="K56" s="199">
        <f t="shared" si="2"/>
        <v>0</v>
      </c>
      <c r="L56" s="199">
        <v>21</v>
      </c>
      <c r="M56" s="199">
        <f t="shared" si="3"/>
        <v>0</v>
      </c>
      <c r="N56" s="197">
        <v>0</v>
      </c>
      <c r="O56" s="197">
        <f t="shared" si="4"/>
        <v>0</v>
      </c>
      <c r="P56" s="197">
        <v>0</v>
      </c>
      <c r="Q56" s="197">
        <f t="shared" si="5"/>
        <v>0</v>
      </c>
      <c r="R56" s="199"/>
      <c r="S56" s="199" t="s">
        <v>331</v>
      </c>
      <c r="T56" s="200" t="s">
        <v>332</v>
      </c>
      <c r="U56" s="161">
        <v>0</v>
      </c>
      <c r="V56" s="161">
        <f t="shared" si="6"/>
        <v>0</v>
      </c>
      <c r="W56" s="161"/>
      <c r="X56" s="161" t="s">
        <v>375</v>
      </c>
      <c r="Y56" s="161" t="s">
        <v>334</v>
      </c>
      <c r="Z56" s="151"/>
      <c r="AA56" s="151"/>
      <c r="AB56" s="151"/>
      <c r="AC56" s="151"/>
      <c r="AD56" s="151"/>
      <c r="AE56" s="151"/>
      <c r="AF56" s="151"/>
      <c r="AG56" s="151" t="s">
        <v>1695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94">
        <v>22</v>
      </c>
      <c r="B57" s="195" t="s">
        <v>5023</v>
      </c>
      <c r="C57" s="206" t="s">
        <v>5024</v>
      </c>
      <c r="D57" s="196" t="s">
        <v>640</v>
      </c>
      <c r="E57" s="197">
        <v>30</v>
      </c>
      <c r="F57" s="198"/>
      <c r="G57" s="199">
        <f t="shared" si="0"/>
        <v>0</v>
      </c>
      <c r="H57" s="198"/>
      <c r="I57" s="199">
        <f t="shared" si="1"/>
        <v>0</v>
      </c>
      <c r="J57" s="198"/>
      <c r="K57" s="199">
        <f t="shared" si="2"/>
        <v>0</v>
      </c>
      <c r="L57" s="199">
        <v>21</v>
      </c>
      <c r="M57" s="199">
        <f t="shared" si="3"/>
        <v>0</v>
      </c>
      <c r="N57" s="197">
        <v>0</v>
      </c>
      <c r="O57" s="197">
        <f t="shared" si="4"/>
        <v>0</v>
      </c>
      <c r="P57" s="197">
        <v>0</v>
      </c>
      <c r="Q57" s="197">
        <f t="shared" si="5"/>
        <v>0</v>
      </c>
      <c r="R57" s="199"/>
      <c r="S57" s="199" t="s">
        <v>331</v>
      </c>
      <c r="T57" s="200" t="s">
        <v>332</v>
      </c>
      <c r="U57" s="161">
        <v>0</v>
      </c>
      <c r="V57" s="161">
        <f t="shared" si="6"/>
        <v>0</v>
      </c>
      <c r="W57" s="161"/>
      <c r="X57" s="161" t="s">
        <v>375</v>
      </c>
      <c r="Y57" s="161" t="s">
        <v>334</v>
      </c>
      <c r="Z57" s="151"/>
      <c r="AA57" s="151"/>
      <c r="AB57" s="151"/>
      <c r="AC57" s="151"/>
      <c r="AD57" s="151"/>
      <c r="AE57" s="151"/>
      <c r="AF57" s="151"/>
      <c r="AG57" s="151" t="s">
        <v>1695</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94">
        <v>23</v>
      </c>
      <c r="B58" s="195" t="s">
        <v>5025</v>
      </c>
      <c r="C58" s="206" t="s">
        <v>5026</v>
      </c>
      <c r="D58" s="196" t="s">
        <v>640</v>
      </c>
      <c r="E58" s="197">
        <v>30</v>
      </c>
      <c r="F58" s="198"/>
      <c r="G58" s="199">
        <f t="shared" si="0"/>
        <v>0</v>
      </c>
      <c r="H58" s="198"/>
      <c r="I58" s="199">
        <f t="shared" si="1"/>
        <v>0</v>
      </c>
      <c r="J58" s="198"/>
      <c r="K58" s="199">
        <f t="shared" si="2"/>
        <v>0</v>
      </c>
      <c r="L58" s="199">
        <v>21</v>
      </c>
      <c r="M58" s="199">
        <f t="shared" si="3"/>
        <v>0</v>
      </c>
      <c r="N58" s="197">
        <v>0</v>
      </c>
      <c r="O58" s="197">
        <f t="shared" si="4"/>
        <v>0</v>
      </c>
      <c r="P58" s="197">
        <v>0</v>
      </c>
      <c r="Q58" s="197">
        <f t="shared" si="5"/>
        <v>0</v>
      </c>
      <c r="R58" s="199"/>
      <c r="S58" s="199" t="s">
        <v>331</v>
      </c>
      <c r="T58" s="200" t="s">
        <v>332</v>
      </c>
      <c r="U58" s="161">
        <v>0</v>
      </c>
      <c r="V58" s="161">
        <f t="shared" si="6"/>
        <v>0</v>
      </c>
      <c r="W58" s="161"/>
      <c r="X58" s="161" t="s">
        <v>375</v>
      </c>
      <c r="Y58" s="161" t="s">
        <v>334</v>
      </c>
      <c r="Z58" s="151"/>
      <c r="AA58" s="151"/>
      <c r="AB58" s="151"/>
      <c r="AC58" s="151"/>
      <c r="AD58" s="151"/>
      <c r="AE58" s="151"/>
      <c r="AF58" s="151"/>
      <c r="AG58" s="151" t="s">
        <v>1695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94">
        <v>24</v>
      </c>
      <c r="B59" s="195" t="s">
        <v>5027</v>
      </c>
      <c r="C59" s="206" t="s">
        <v>5028</v>
      </c>
      <c r="D59" s="196" t="s">
        <v>640</v>
      </c>
      <c r="E59" s="197">
        <v>30</v>
      </c>
      <c r="F59" s="198"/>
      <c r="G59" s="199">
        <f t="shared" si="0"/>
        <v>0</v>
      </c>
      <c r="H59" s="198"/>
      <c r="I59" s="199">
        <f t="shared" si="1"/>
        <v>0</v>
      </c>
      <c r="J59" s="198"/>
      <c r="K59" s="199">
        <f t="shared" si="2"/>
        <v>0</v>
      </c>
      <c r="L59" s="199">
        <v>21</v>
      </c>
      <c r="M59" s="199">
        <f t="shared" si="3"/>
        <v>0</v>
      </c>
      <c r="N59" s="197">
        <v>0</v>
      </c>
      <c r="O59" s="197">
        <f t="shared" si="4"/>
        <v>0</v>
      </c>
      <c r="P59" s="197">
        <v>0</v>
      </c>
      <c r="Q59" s="197">
        <f t="shared" si="5"/>
        <v>0</v>
      </c>
      <c r="R59" s="199"/>
      <c r="S59" s="199" t="s">
        <v>331</v>
      </c>
      <c r="T59" s="200" t="s">
        <v>332</v>
      </c>
      <c r="U59" s="161">
        <v>0</v>
      </c>
      <c r="V59" s="161">
        <f t="shared" si="6"/>
        <v>0</v>
      </c>
      <c r="W59" s="161"/>
      <c r="X59" s="161" t="s">
        <v>375</v>
      </c>
      <c r="Y59" s="161" t="s">
        <v>334</v>
      </c>
      <c r="Z59" s="151"/>
      <c r="AA59" s="151"/>
      <c r="AB59" s="151"/>
      <c r="AC59" s="151"/>
      <c r="AD59" s="151"/>
      <c r="AE59" s="151"/>
      <c r="AF59" s="151"/>
      <c r="AG59" s="151" t="s">
        <v>1695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94">
        <v>25</v>
      </c>
      <c r="B60" s="195" t="s">
        <v>5029</v>
      </c>
      <c r="C60" s="206" t="s">
        <v>4891</v>
      </c>
      <c r="D60" s="196" t="s">
        <v>640</v>
      </c>
      <c r="E60" s="197">
        <v>30</v>
      </c>
      <c r="F60" s="198"/>
      <c r="G60" s="199">
        <f t="shared" si="0"/>
        <v>0</v>
      </c>
      <c r="H60" s="198"/>
      <c r="I60" s="199">
        <f t="shared" si="1"/>
        <v>0</v>
      </c>
      <c r="J60" s="198"/>
      <c r="K60" s="199">
        <f t="shared" si="2"/>
        <v>0</v>
      </c>
      <c r="L60" s="199">
        <v>21</v>
      </c>
      <c r="M60" s="199">
        <f t="shared" si="3"/>
        <v>0</v>
      </c>
      <c r="N60" s="197">
        <v>0</v>
      </c>
      <c r="O60" s="197">
        <f t="shared" si="4"/>
        <v>0</v>
      </c>
      <c r="P60" s="197">
        <v>0</v>
      </c>
      <c r="Q60" s="197">
        <f t="shared" si="5"/>
        <v>0</v>
      </c>
      <c r="R60" s="199"/>
      <c r="S60" s="199" t="s">
        <v>331</v>
      </c>
      <c r="T60" s="200" t="s">
        <v>332</v>
      </c>
      <c r="U60" s="161">
        <v>0</v>
      </c>
      <c r="V60" s="161">
        <f t="shared" si="6"/>
        <v>0</v>
      </c>
      <c r="W60" s="161"/>
      <c r="X60" s="161" t="s">
        <v>375</v>
      </c>
      <c r="Y60" s="161" t="s">
        <v>334</v>
      </c>
      <c r="Z60" s="151"/>
      <c r="AA60" s="151"/>
      <c r="AB60" s="151"/>
      <c r="AC60" s="151"/>
      <c r="AD60" s="151"/>
      <c r="AE60" s="151"/>
      <c r="AF60" s="151"/>
      <c r="AG60" s="151" t="s">
        <v>1695</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94">
        <v>26</v>
      </c>
      <c r="B61" s="195" t="s">
        <v>5030</v>
      </c>
      <c r="C61" s="206" t="s">
        <v>4893</v>
      </c>
      <c r="D61" s="196" t="s">
        <v>640</v>
      </c>
      <c r="E61" s="197">
        <v>30</v>
      </c>
      <c r="F61" s="198"/>
      <c r="G61" s="199">
        <f t="shared" si="0"/>
        <v>0</v>
      </c>
      <c r="H61" s="198"/>
      <c r="I61" s="199">
        <f t="shared" si="1"/>
        <v>0</v>
      </c>
      <c r="J61" s="198"/>
      <c r="K61" s="199">
        <f t="shared" si="2"/>
        <v>0</v>
      </c>
      <c r="L61" s="199">
        <v>21</v>
      </c>
      <c r="M61" s="199">
        <f t="shared" si="3"/>
        <v>0</v>
      </c>
      <c r="N61" s="197">
        <v>0</v>
      </c>
      <c r="O61" s="197">
        <f t="shared" si="4"/>
        <v>0</v>
      </c>
      <c r="P61" s="197">
        <v>0</v>
      </c>
      <c r="Q61" s="197">
        <f t="shared" si="5"/>
        <v>0</v>
      </c>
      <c r="R61" s="199"/>
      <c r="S61" s="199" t="s">
        <v>331</v>
      </c>
      <c r="T61" s="200" t="s">
        <v>332</v>
      </c>
      <c r="U61" s="161">
        <v>0</v>
      </c>
      <c r="V61" s="161">
        <f t="shared" si="6"/>
        <v>0</v>
      </c>
      <c r="W61" s="161"/>
      <c r="X61" s="161" t="s">
        <v>375</v>
      </c>
      <c r="Y61" s="161" t="s">
        <v>334</v>
      </c>
      <c r="Z61" s="151"/>
      <c r="AA61" s="151"/>
      <c r="AB61" s="151"/>
      <c r="AC61" s="151"/>
      <c r="AD61" s="151"/>
      <c r="AE61" s="151"/>
      <c r="AF61" s="151"/>
      <c r="AG61" s="151" t="s">
        <v>1695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94">
        <v>27</v>
      </c>
      <c r="B62" s="195" t="s">
        <v>5031</v>
      </c>
      <c r="C62" s="206" t="s">
        <v>1750</v>
      </c>
      <c r="D62" s="196" t="s">
        <v>640</v>
      </c>
      <c r="E62" s="197">
        <v>30</v>
      </c>
      <c r="F62" s="198"/>
      <c r="G62" s="199">
        <f t="shared" si="0"/>
        <v>0</v>
      </c>
      <c r="H62" s="198"/>
      <c r="I62" s="199">
        <f t="shared" si="1"/>
        <v>0</v>
      </c>
      <c r="J62" s="198"/>
      <c r="K62" s="199">
        <f t="shared" si="2"/>
        <v>0</v>
      </c>
      <c r="L62" s="199">
        <v>21</v>
      </c>
      <c r="M62" s="199">
        <f t="shared" si="3"/>
        <v>0</v>
      </c>
      <c r="N62" s="197">
        <v>0</v>
      </c>
      <c r="O62" s="197">
        <f t="shared" si="4"/>
        <v>0</v>
      </c>
      <c r="P62" s="197">
        <v>0</v>
      </c>
      <c r="Q62" s="197">
        <f t="shared" si="5"/>
        <v>0</v>
      </c>
      <c r="R62" s="199"/>
      <c r="S62" s="199" t="s">
        <v>331</v>
      </c>
      <c r="T62" s="200" t="s">
        <v>332</v>
      </c>
      <c r="U62" s="161">
        <v>0</v>
      </c>
      <c r="V62" s="161">
        <f t="shared" si="6"/>
        <v>0</v>
      </c>
      <c r="W62" s="161"/>
      <c r="X62" s="161" t="s">
        <v>375</v>
      </c>
      <c r="Y62" s="161" t="s">
        <v>334</v>
      </c>
      <c r="Z62" s="151"/>
      <c r="AA62" s="151"/>
      <c r="AB62" s="151"/>
      <c r="AC62" s="151"/>
      <c r="AD62" s="151"/>
      <c r="AE62" s="151"/>
      <c r="AF62" s="151"/>
      <c r="AG62" s="151" t="s">
        <v>1695</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94">
        <v>28</v>
      </c>
      <c r="B63" s="195" t="s">
        <v>5032</v>
      </c>
      <c r="C63" s="206" t="s">
        <v>5033</v>
      </c>
      <c r="D63" s="196" t="s">
        <v>640</v>
      </c>
      <c r="E63" s="197">
        <v>40</v>
      </c>
      <c r="F63" s="198"/>
      <c r="G63" s="199">
        <f t="shared" si="0"/>
        <v>0</v>
      </c>
      <c r="H63" s="198"/>
      <c r="I63" s="199">
        <f t="shared" si="1"/>
        <v>0</v>
      </c>
      <c r="J63" s="198"/>
      <c r="K63" s="199">
        <f t="shared" si="2"/>
        <v>0</v>
      </c>
      <c r="L63" s="199">
        <v>21</v>
      </c>
      <c r="M63" s="199">
        <f t="shared" si="3"/>
        <v>0</v>
      </c>
      <c r="N63" s="197">
        <v>0</v>
      </c>
      <c r="O63" s="197">
        <f t="shared" si="4"/>
        <v>0</v>
      </c>
      <c r="P63" s="197">
        <v>0</v>
      </c>
      <c r="Q63" s="197">
        <f t="shared" si="5"/>
        <v>0</v>
      </c>
      <c r="R63" s="199"/>
      <c r="S63" s="199" t="s">
        <v>331</v>
      </c>
      <c r="T63" s="200" t="s">
        <v>332</v>
      </c>
      <c r="U63" s="161">
        <v>0</v>
      </c>
      <c r="V63" s="161">
        <f t="shared" si="6"/>
        <v>0</v>
      </c>
      <c r="W63" s="161"/>
      <c r="X63" s="161" t="s">
        <v>375</v>
      </c>
      <c r="Y63" s="161" t="s">
        <v>334</v>
      </c>
      <c r="Z63" s="151"/>
      <c r="AA63" s="151"/>
      <c r="AB63" s="151"/>
      <c r="AC63" s="151"/>
      <c r="AD63" s="151"/>
      <c r="AE63" s="151"/>
      <c r="AF63" s="151"/>
      <c r="AG63" s="151" t="s">
        <v>1695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3">
        <v>29</v>
      </c>
      <c r="B64" s="174" t="s">
        <v>5034</v>
      </c>
      <c r="C64" s="181" t="s">
        <v>5035</v>
      </c>
      <c r="D64" s="175" t="s">
        <v>1611</v>
      </c>
      <c r="E64" s="176">
        <v>1</v>
      </c>
      <c r="F64" s="177"/>
      <c r="G64" s="178">
        <f t="shared" si="0"/>
        <v>0</v>
      </c>
      <c r="H64" s="177"/>
      <c r="I64" s="178">
        <f t="shared" si="1"/>
        <v>0</v>
      </c>
      <c r="J64" s="177"/>
      <c r="K64" s="178">
        <f t="shared" si="2"/>
        <v>0</v>
      </c>
      <c r="L64" s="178">
        <v>21</v>
      </c>
      <c r="M64" s="178">
        <f t="shared" si="3"/>
        <v>0</v>
      </c>
      <c r="N64" s="176">
        <v>0</v>
      </c>
      <c r="O64" s="176">
        <f t="shared" si="4"/>
        <v>0</v>
      </c>
      <c r="P64" s="176">
        <v>0</v>
      </c>
      <c r="Q64" s="176">
        <f t="shared" si="5"/>
        <v>0</v>
      </c>
      <c r="R64" s="178"/>
      <c r="S64" s="178" t="s">
        <v>331</v>
      </c>
      <c r="T64" s="179" t="s">
        <v>332</v>
      </c>
      <c r="U64" s="161">
        <v>0</v>
      </c>
      <c r="V64" s="161">
        <f t="shared" si="6"/>
        <v>0</v>
      </c>
      <c r="W64" s="161"/>
      <c r="X64" s="161" t="s">
        <v>375</v>
      </c>
      <c r="Y64" s="161" t="s">
        <v>334</v>
      </c>
      <c r="Z64" s="151"/>
      <c r="AA64" s="151"/>
      <c r="AB64" s="151"/>
      <c r="AC64" s="151"/>
      <c r="AD64" s="151"/>
      <c r="AE64" s="151"/>
      <c r="AF64" s="151"/>
      <c r="AG64" s="151" t="s">
        <v>1695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2" x14ac:dyDescent="0.2">
      <c r="A65" s="158"/>
      <c r="B65" s="159"/>
      <c r="C65" s="263" t="s">
        <v>5036</v>
      </c>
      <c r="D65" s="264"/>
      <c r="E65" s="264"/>
      <c r="F65" s="264"/>
      <c r="G65" s="264"/>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93" t="str">
        <f>C65</f>
        <v>Prachotěsné svítidlo s odolností proti stříkající vodě je určené pro osvětlení chodeb, dílen, sklepů a garáží.</v>
      </c>
      <c r="BB65" s="151"/>
      <c r="BC65" s="151"/>
      <c r="BD65" s="151"/>
      <c r="BE65" s="151"/>
      <c r="BF65" s="151"/>
      <c r="BG65" s="151"/>
      <c r="BH65" s="151"/>
    </row>
    <row r="66" spans="1:60" outlineLevel="3" x14ac:dyDescent="0.2">
      <c r="A66" s="158"/>
      <c r="B66" s="159"/>
      <c r="C66" s="274" t="s">
        <v>5037</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93" t="str">
        <f>C66</f>
        <v>Předřadník: EP – elektronický 220-240 V/50-60 Hz AC, 220-240 V DC; Zdroj: LED, 4000K, 15W, 1941lm, CRI +80, MacAdam3</v>
      </c>
      <c r="BB66" s="151"/>
      <c r="BC66" s="151"/>
      <c r="BD66" s="151"/>
      <c r="BE66" s="151"/>
      <c r="BF66" s="151"/>
      <c r="BG66" s="151"/>
      <c r="BH66" s="151"/>
    </row>
    <row r="67" spans="1:60" ht="22.5" outlineLevel="3" x14ac:dyDescent="0.2">
      <c r="A67" s="158"/>
      <c r="B67" s="159"/>
      <c r="C67" s="274" t="s">
        <v>5038</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Těleso: Plastový materiál PC (polykarbonát), barva šedá RAL 7035; Kryt: PC (polykarbonát) opálový; Uchycení: Přímé upevnění na strop či stěnu osvětlovaného prostoru pomocí dvou samosvorných úchytných per (standardní výbava).</v>
      </c>
      <c r="BB67" s="151"/>
      <c r="BC67" s="151"/>
      <c r="BD67" s="151"/>
      <c r="BE67" s="151"/>
      <c r="BF67" s="151"/>
      <c r="BG67" s="151"/>
      <c r="BH67" s="151"/>
    </row>
    <row r="68" spans="1:60" ht="22.5" outlineLevel="3" x14ac:dyDescent="0.2">
      <c r="A68" s="158"/>
      <c r="B68" s="159"/>
      <c r="C68" s="274" t="s">
        <v>5039</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Připojení: Bezšroubová třípólová svorkovnice, max. průřez vodičů 2,5 mm2. Standardní výbava: Vývodka Pg13,5 pro průměr kabelu 7-12 mm a úchytná pera pro přímé uchycení svítidla na montážní plochu. Životnost: 30 000 h, Krytí: IP 66 (vnitřní i venkovní použití)</v>
      </c>
      <c r="BB68" s="151"/>
      <c r="BC68" s="151"/>
      <c r="BD68" s="151"/>
      <c r="BE68" s="151"/>
      <c r="BF68" s="151"/>
      <c r="BG68" s="151"/>
      <c r="BH68" s="151"/>
    </row>
    <row r="69" spans="1:60" outlineLevel="1" x14ac:dyDescent="0.2">
      <c r="A69" s="173">
        <v>30</v>
      </c>
      <c r="B69" s="174" t="s">
        <v>5040</v>
      </c>
      <c r="C69" s="181" t="s">
        <v>4820</v>
      </c>
      <c r="D69" s="175" t="s">
        <v>1611</v>
      </c>
      <c r="E69" s="176">
        <v>2</v>
      </c>
      <c r="F69" s="177"/>
      <c r="G69" s="178">
        <f>ROUND(E69*F69,2)</f>
        <v>0</v>
      </c>
      <c r="H69" s="177"/>
      <c r="I69" s="178">
        <f>ROUND(E69*H69,2)</f>
        <v>0</v>
      </c>
      <c r="J69" s="177"/>
      <c r="K69" s="178">
        <f>ROUND(E69*J69,2)</f>
        <v>0</v>
      </c>
      <c r="L69" s="178">
        <v>21</v>
      </c>
      <c r="M69" s="178">
        <f>G69*(1+L69/100)</f>
        <v>0</v>
      </c>
      <c r="N69" s="176">
        <v>0</v>
      </c>
      <c r="O69" s="176">
        <f>ROUND(E69*N69,2)</f>
        <v>0</v>
      </c>
      <c r="P69" s="176">
        <v>0</v>
      </c>
      <c r="Q69" s="176">
        <f>ROUND(E69*P69,2)</f>
        <v>0</v>
      </c>
      <c r="R69" s="178"/>
      <c r="S69" s="178" t="s">
        <v>331</v>
      </c>
      <c r="T69" s="179" t="s">
        <v>332</v>
      </c>
      <c r="U69" s="161">
        <v>0</v>
      </c>
      <c r="V69" s="161">
        <f>ROUND(E69*U69,2)</f>
        <v>0</v>
      </c>
      <c r="W69" s="161"/>
      <c r="X69" s="161" t="s">
        <v>375</v>
      </c>
      <c r="Y69" s="161" t="s">
        <v>334</v>
      </c>
      <c r="Z69" s="151"/>
      <c r="AA69" s="151"/>
      <c r="AB69" s="151"/>
      <c r="AC69" s="151"/>
      <c r="AD69" s="151"/>
      <c r="AE69" s="151"/>
      <c r="AF69" s="151"/>
      <c r="AG69" s="151" t="s">
        <v>1695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33.75" outlineLevel="2" x14ac:dyDescent="0.2">
      <c r="A70" s="158"/>
      <c r="B70" s="159"/>
      <c r="C70" s="263" t="s">
        <v>4821</v>
      </c>
      <c r="D70" s="264"/>
      <c r="E70" s="264"/>
      <c r="F70" s="264"/>
      <c r="G70" s="264"/>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93" t="str">
        <f>C70</f>
        <v>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v>
      </c>
      <c r="BB70" s="151"/>
      <c r="BC70" s="151"/>
      <c r="BD70" s="151"/>
      <c r="BE70" s="151"/>
      <c r="BF70" s="151"/>
      <c r="BG70" s="151"/>
      <c r="BH70" s="151"/>
    </row>
    <row r="71" spans="1:60" ht="22.5" outlineLevel="3" x14ac:dyDescent="0.2">
      <c r="A71" s="158"/>
      <c r="B71" s="159"/>
      <c r="C71" s="274" t="s">
        <v>4822</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Zdroj: LED, 4000K, 3806lm, CRI +80, MacAdam3; Těleso: Trubka o vnějším průměru 70 mm a síle stěny 4 mm vyrobena z opálového PC - IK10 (polykarbonátu) nebo opálového PMMA - IK06 (polymethyl_x005F_x0002_methakrylát) ukončena těsnícími zátkami.</v>
      </c>
      <c r="BB71" s="151"/>
      <c r="BC71" s="151"/>
      <c r="BD71" s="151"/>
      <c r="BE71" s="151"/>
      <c r="BF71" s="151"/>
      <c r="BG71" s="151"/>
      <c r="BH71" s="151"/>
    </row>
    <row r="72" spans="1:60" ht="22.5" outlineLevel="3" x14ac:dyDescent="0.2">
      <c r="A72" s="158"/>
      <c r="B72" s="159"/>
      <c r="C72" s="274" t="s">
        <v>4823</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93" t="str">
        <f>C72</f>
        <v>Uchycení: Pomocí montážních třmenů (nejsou součásti svítidla) upevnění na strop či stěnu osvětlovaného prostoru nebo zavěšení; Připojení: Šroubova konektorová svorkovnice, max. průřez vodičů 2,5mm2.</v>
      </c>
      <c r="BB72" s="151"/>
      <c r="BC72" s="151"/>
      <c r="BD72" s="151"/>
      <c r="BE72" s="151"/>
      <c r="BF72" s="151"/>
      <c r="BG72" s="151"/>
      <c r="BH72" s="151"/>
    </row>
    <row r="73" spans="1:60" outlineLevel="3" x14ac:dyDescent="0.2">
      <c r="A73" s="158"/>
      <c r="B73" s="159"/>
      <c r="C73" s="274" t="s">
        <v>4824</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93" t="str">
        <f>C73</f>
        <v>Standardní výbava: Vývodka M20 pro průměr kabelu 6-13mm.  Životnost: 30 000 - 100 000 h, Krytí: IP 69</v>
      </c>
      <c r="BB73" s="151"/>
      <c r="BC73" s="151"/>
      <c r="BD73" s="151"/>
      <c r="BE73" s="151"/>
      <c r="BF73" s="151"/>
      <c r="BG73" s="151"/>
      <c r="BH73" s="151"/>
    </row>
    <row r="74" spans="1:60" outlineLevel="1" x14ac:dyDescent="0.2">
      <c r="A74" s="173">
        <v>31</v>
      </c>
      <c r="B74" s="174" t="s">
        <v>5041</v>
      </c>
      <c r="C74" s="181" t="s">
        <v>4810</v>
      </c>
      <c r="D74" s="175" t="s">
        <v>1611</v>
      </c>
      <c r="E74" s="176">
        <v>2</v>
      </c>
      <c r="F74" s="177"/>
      <c r="G74" s="178">
        <f>ROUND(E74*F74,2)</f>
        <v>0</v>
      </c>
      <c r="H74" s="177"/>
      <c r="I74" s="178">
        <f>ROUND(E74*H74,2)</f>
        <v>0</v>
      </c>
      <c r="J74" s="177"/>
      <c r="K74" s="178">
        <f>ROUND(E74*J74,2)</f>
        <v>0</v>
      </c>
      <c r="L74" s="178">
        <v>21</v>
      </c>
      <c r="M74" s="178">
        <f>G74*(1+L74/100)</f>
        <v>0</v>
      </c>
      <c r="N74" s="176">
        <v>0</v>
      </c>
      <c r="O74" s="176">
        <f>ROUND(E74*N74,2)</f>
        <v>0</v>
      </c>
      <c r="P74" s="176">
        <v>0</v>
      </c>
      <c r="Q74" s="176">
        <f>ROUND(E74*P74,2)</f>
        <v>0</v>
      </c>
      <c r="R74" s="178"/>
      <c r="S74" s="178" t="s">
        <v>331</v>
      </c>
      <c r="T74" s="179" t="s">
        <v>332</v>
      </c>
      <c r="U74" s="161">
        <v>0</v>
      </c>
      <c r="V74" s="161">
        <f>ROUND(E74*U74,2)</f>
        <v>0</v>
      </c>
      <c r="W74" s="161"/>
      <c r="X74" s="161" t="s">
        <v>375</v>
      </c>
      <c r="Y74" s="161" t="s">
        <v>334</v>
      </c>
      <c r="Z74" s="151"/>
      <c r="AA74" s="151"/>
      <c r="AB74" s="151"/>
      <c r="AC74" s="151"/>
      <c r="AD74" s="151"/>
      <c r="AE74" s="151"/>
      <c r="AF74" s="151"/>
      <c r="AG74" s="151" t="s">
        <v>1695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2" x14ac:dyDescent="0.2">
      <c r="A75" s="158"/>
      <c r="B75" s="159"/>
      <c r="C75" s="263" t="s">
        <v>4811</v>
      </c>
      <c r="D75" s="264"/>
      <c r="E75" s="264"/>
      <c r="F75" s="264"/>
      <c r="G75" s="264"/>
      <c r="H75" s="161"/>
      <c r="I75" s="161"/>
      <c r="J75" s="161"/>
      <c r="K75" s="161"/>
      <c r="L75" s="161"/>
      <c r="M75" s="161"/>
      <c r="N75" s="160"/>
      <c r="O75" s="160"/>
      <c r="P75" s="160"/>
      <c r="Q75" s="160"/>
      <c r="R75" s="161"/>
      <c r="S75" s="161"/>
      <c r="T75" s="161"/>
      <c r="U75" s="161"/>
      <c r="V75" s="161"/>
      <c r="W75" s="161"/>
      <c r="X75" s="161"/>
      <c r="Y75" s="161"/>
      <c r="Z75" s="151"/>
      <c r="AA75" s="151"/>
      <c r="AB75" s="151"/>
      <c r="AC75" s="151"/>
      <c r="AD75" s="151"/>
      <c r="AE75" s="151"/>
      <c r="AF75" s="151"/>
      <c r="AG75" s="151" t="s">
        <v>337</v>
      </c>
      <c r="AH75" s="151"/>
      <c r="AI75" s="151"/>
      <c r="AJ75" s="151"/>
      <c r="AK75" s="151"/>
      <c r="AL75" s="151"/>
      <c r="AM75" s="151"/>
      <c r="AN75" s="151"/>
      <c r="AO75" s="151"/>
      <c r="AP75" s="151"/>
      <c r="AQ75" s="151"/>
      <c r="AR75" s="151"/>
      <c r="AS75" s="151"/>
      <c r="AT75" s="151"/>
      <c r="AU75" s="151"/>
      <c r="AV75" s="151"/>
      <c r="AW75" s="151"/>
      <c r="AX75" s="151"/>
      <c r="AY75" s="151"/>
      <c r="AZ75" s="151"/>
      <c r="BA75" s="193" t="str">
        <f>C75</f>
        <v>Nouzové prachotěsné svítidlo s odolností proti stříkající vodě je určené pro osvětlení únikových cest ve vnitřních prostorech, kde je požadována odolnost proti vniknutí prachu a vlhkosti, jako jsou průmyslové haly a skladové prostory.</v>
      </c>
      <c r="BB75" s="151"/>
      <c r="BC75" s="151"/>
      <c r="BD75" s="151"/>
      <c r="BE75" s="151"/>
      <c r="BF75" s="151"/>
      <c r="BG75" s="151"/>
      <c r="BH75" s="151"/>
    </row>
    <row r="76" spans="1:60" outlineLevel="3" x14ac:dyDescent="0.2">
      <c r="A76" s="158"/>
      <c r="B76" s="159"/>
      <c r="C76" s="274" t="s">
        <v>4812</v>
      </c>
      <c r="D76" s="275"/>
      <c r="E76" s="275"/>
      <c r="F76" s="275"/>
      <c r="G76" s="275"/>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93" t="str">
        <f>C76</f>
        <v>Předřadník: EP – elektronický 220-240 V/50-60 Hz AC, 220-240 V DC; Zdroj: LED, 4000K, 399lm, CRI +80, MacAdam3;</v>
      </c>
      <c r="BB76" s="151"/>
      <c r="BC76" s="151"/>
      <c r="BD76" s="151"/>
      <c r="BE76" s="151"/>
      <c r="BF76" s="151"/>
      <c r="BG76" s="151"/>
      <c r="BH76" s="151"/>
    </row>
    <row r="77" spans="1:60" outlineLevel="3" x14ac:dyDescent="0.2">
      <c r="A77" s="158"/>
      <c r="B77" s="159"/>
      <c r="C77" s="274" t="s">
        <v>4813</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4814</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93" t="str">
        <f>C78</f>
        <v>Uchycení: Přímé upevnění na strop či stěnu. Připojení: Bezšroubová svorkovnice, max. průřez vodičů 2,5 mm2.</v>
      </c>
      <c r="BB78" s="151"/>
      <c r="BC78" s="151"/>
      <c r="BD78" s="151"/>
      <c r="BE78" s="151"/>
      <c r="BF78" s="151"/>
      <c r="BG78" s="151"/>
      <c r="BH78" s="151"/>
    </row>
    <row r="79" spans="1:60" ht="22.5" outlineLevel="3" x14ac:dyDescent="0.2">
      <c r="A79" s="158"/>
      <c r="B79" s="159"/>
      <c r="C79" s="274" t="s">
        <v>4815</v>
      </c>
      <c r="D79" s="275"/>
      <c r="E79" s="275"/>
      <c r="F79" s="275"/>
      <c r="G79" s="275"/>
      <c r="H79" s="161"/>
      <c r="I79" s="161"/>
      <c r="J79" s="161"/>
      <c r="K79" s="161"/>
      <c r="L79" s="161"/>
      <c r="M79" s="161"/>
      <c r="N79" s="160"/>
      <c r="O79" s="160"/>
      <c r="P79" s="160"/>
      <c r="Q79" s="160"/>
      <c r="R79" s="161"/>
      <c r="S79" s="161"/>
      <c r="T79" s="161"/>
      <c r="U79" s="161"/>
      <c r="V79" s="161"/>
      <c r="W79" s="161"/>
      <c r="X79" s="161"/>
      <c r="Y79" s="161"/>
      <c r="Z79" s="151"/>
      <c r="AA79" s="151"/>
      <c r="AB79" s="151"/>
      <c r="AC79" s="151"/>
      <c r="AD79" s="151"/>
      <c r="AE79" s="151"/>
      <c r="AF79" s="151"/>
      <c r="AG79" s="151" t="s">
        <v>337</v>
      </c>
      <c r="AH79" s="151"/>
      <c r="AI79" s="151"/>
      <c r="AJ79" s="151"/>
      <c r="AK79" s="151"/>
      <c r="AL79" s="151"/>
      <c r="AM79" s="151"/>
      <c r="AN79" s="151"/>
      <c r="AO79" s="151"/>
      <c r="AP79" s="151"/>
      <c r="AQ79" s="151"/>
      <c r="AR79" s="151"/>
      <c r="AS79" s="151"/>
      <c r="AT79" s="151"/>
      <c r="AU79" s="151"/>
      <c r="AV79" s="151"/>
      <c r="AW79" s="151"/>
      <c r="AX79" s="151"/>
      <c r="AY79" s="151"/>
      <c r="AZ79" s="151"/>
      <c r="BA79" s="193" t="str">
        <f>C79</f>
        <v>Standardní výbava: Vývodka Pg13,5 pro průměr kabelu 7-12 mm a úchytná pera pro přímé uchycení svítidla na montážní plochu. Sada piktogramů.</v>
      </c>
      <c r="BB79" s="151"/>
      <c r="BC79" s="151"/>
      <c r="BD79" s="151"/>
      <c r="BE79" s="151"/>
      <c r="BF79" s="151"/>
      <c r="BG79" s="151"/>
      <c r="BH79" s="151"/>
    </row>
    <row r="80" spans="1:60" outlineLevel="1" x14ac:dyDescent="0.2">
      <c r="A80" s="194">
        <v>32</v>
      </c>
      <c r="B80" s="195" t="s">
        <v>5042</v>
      </c>
      <c r="C80" s="206" t="s">
        <v>5043</v>
      </c>
      <c r="D80" s="196" t="s">
        <v>1611</v>
      </c>
      <c r="E80" s="197">
        <v>1</v>
      </c>
      <c r="F80" s="198"/>
      <c r="G80" s="199">
        <f>ROUND(E80*F80,2)</f>
        <v>0</v>
      </c>
      <c r="H80" s="198"/>
      <c r="I80" s="199">
        <f>ROUND(E80*H80,2)</f>
        <v>0</v>
      </c>
      <c r="J80" s="198"/>
      <c r="K80" s="199">
        <f>ROUND(E80*J80,2)</f>
        <v>0</v>
      </c>
      <c r="L80" s="199">
        <v>21</v>
      </c>
      <c r="M80" s="199">
        <f>G80*(1+L80/100)</f>
        <v>0</v>
      </c>
      <c r="N80" s="197">
        <v>0</v>
      </c>
      <c r="O80" s="197">
        <f>ROUND(E80*N80,2)</f>
        <v>0</v>
      </c>
      <c r="P80" s="197">
        <v>0</v>
      </c>
      <c r="Q80" s="197">
        <f>ROUND(E80*P80,2)</f>
        <v>0</v>
      </c>
      <c r="R80" s="199"/>
      <c r="S80" s="199" t="s">
        <v>331</v>
      </c>
      <c r="T80" s="200" t="s">
        <v>332</v>
      </c>
      <c r="U80" s="161">
        <v>0</v>
      </c>
      <c r="V80" s="161">
        <f>ROUND(E80*U80,2)</f>
        <v>0</v>
      </c>
      <c r="W80" s="161"/>
      <c r="X80" s="161" t="s">
        <v>375</v>
      </c>
      <c r="Y80" s="161" t="s">
        <v>334</v>
      </c>
      <c r="Z80" s="151"/>
      <c r="AA80" s="151"/>
      <c r="AB80" s="151"/>
      <c r="AC80" s="151"/>
      <c r="AD80" s="151"/>
      <c r="AE80" s="151"/>
      <c r="AF80" s="151"/>
      <c r="AG80" s="151" t="s">
        <v>1695</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3">
        <v>33</v>
      </c>
      <c r="B81" s="174" t="s">
        <v>5044</v>
      </c>
      <c r="C81" s="181" t="s">
        <v>5045</v>
      </c>
      <c r="D81" s="175" t="s">
        <v>1715</v>
      </c>
      <c r="E81" s="176">
        <v>1</v>
      </c>
      <c r="F81" s="177"/>
      <c r="G81" s="178">
        <f>ROUND(E81*F81,2)</f>
        <v>0</v>
      </c>
      <c r="H81" s="177"/>
      <c r="I81" s="178">
        <f>ROUND(E81*H81,2)</f>
        <v>0</v>
      </c>
      <c r="J81" s="177"/>
      <c r="K81" s="178">
        <f>ROUND(E81*J81,2)</f>
        <v>0</v>
      </c>
      <c r="L81" s="178">
        <v>21</v>
      </c>
      <c r="M81" s="178">
        <f>G81*(1+L81/100)</f>
        <v>0</v>
      </c>
      <c r="N81" s="176">
        <v>0</v>
      </c>
      <c r="O81" s="176">
        <f>ROUND(E81*N81,2)</f>
        <v>0</v>
      </c>
      <c r="P81" s="176">
        <v>0</v>
      </c>
      <c r="Q81" s="176">
        <f>ROUND(E81*P81,2)</f>
        <v>0</v>
      </c>
      <c r="R81" s="178"/>
      <c r="S81" s="178" t="s">
        <v>331</v>
      </c>
      <c r="T81" s="179" t="s">
        <v>332</v>
      </c>
      <c r="U81" s="161">
        <v>0</v>
      </c>
      <c r="V81" s="161">
        <f>ROUND(E81*U81,2)</f>
        <v>0</v>
      </c>
      <c r="W81" s="161"/>
      <c r="X81" s="161" t="s">
        <v>375</v>
      </c>
      <c r="Y81" s="161" t="s">
        <v>334</v>
      </c>
      <c r="Z81" s="151"/>
      <c r="AA81" s="151"/>
      <c r="AB81" s="151"/>
      <c r="AC81" s="151"/>
      <c r="AD81" s="151"/>
      <c r="AE81" s="151"/>
      <c r="AF81" s="151"/>
      <c r="AG81" s="151" t="s">
        <v>1695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3" t="s">
        <v>4787</v>
      </c>
      <c r="D82" s="264"/>
      <c r="E82" s="264"/>
      <c r="F82" s="264"/>
      <c r="G82" s="264"/>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337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3" x14ac:dyDescent="0.2">
      <c r="A83" s="158"/>
      <c r="B83" s="159"/>
      <c r="C83" s="274" t="s">
        <v>4788</v>
      </c>
      <c r="D83" s="275"/>
      <c r="E83" s="275"/>
      <c r="F83" s="275"/>
      <c r="G83" s="275"/>
      <c r="H83" s="161"/>
      <c r="I83" s="161"/>
      <c r="J83" s="161"/>
      <c r="K83" s="161"/>
      <c r="L83" s="161"/>
      <c r="M83" s="161"/>
      <c r="N83" s="160"/>
      <c r="O83" s="160"/>
      <c r="P83" s="160"/>
      <c r="Q83" s="160"/>
      <c r="R83" s="161"/>
      <c r="S83" s="161"/>
      <c r="T83" s="161"/>
      <c r="U83" s="161"/>
      <c r="V83" s="161"/>
      <c r="W83" s="161"/>
      <c r="X83" s="161"/>
      <c r="Y83" s="161"/>
      <c r="Z83" s="151"/>
      <c r="AA83" s="151"/>
      <c r="AB83" s="151"/>
      <c r="AC83" s="151"/>
      <c r="AD83" s="151"/>
      <c r="AE83" s="151"/>
      <c r="AF83" s="151"/>
      <c r="AG83" s="151" t="s">
        <v>337</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3" x14ac:dyDescent="0.2">
      <c r="A84" s="158"/>
      <c r="B84" s="159"/>
      <c r="C84" s="274" t="s">
        <v>4789</v>
      </c>
      <c r="D84" s="275"/>
      <c r="E84" s="275"/>
      <c r="F84" s="275"/>
      <c r="G84" s="275"/>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337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3">
        <v>34</v>
      </c>
      <c r="B85" s="174" t="s">
        <v>5046</v>
      </c>
      <c r="C85" s="181" t="s">
        <v>4791</v>
      </c>
      <c r="D85" s="175" t="s">
        <v>1715</v>
      </c>
      <c r="E85" s="176">
        <v>1</v>
      </c>
      <c r="F85" s="177"/>
      <c r="G85" s="178">
        <f>ROUND(E85*F85,2)</f>
        <v>0</v>
      </c>
      <c r="H85" s="177"/>
      <c r="I85" s="178">
        <f>ROUND(E85*H85,2)</f>
        <v>0</v>
      </c>
      <c r="J85" s="177"/>
      <c r="K85" s="178">
        <f>ROUND(E85*J85,2)</f>
        <v>0</v>
      </c>
      <c r="L85" s="178">
        <v>21</v>
      </c>
      <c r="M85" s="178">
        <f>G85*(1+L85/100)</f>
        <v>0</v>
      </c>
      <c r="N85" s="176">
        <v>0</v>
      </c>
      <c r="O85" s="176">
        <f>ROUND(E85*N85,2)</f>
        <v>0</v>
      </c>
      <c r="P85" s="176">
        <v>0</v>
      </c>
      <c r="Q85" s="176">
        <f>ROUND(E85*P85,2)</f>
        <v>0</v>
      </c>
      <c r="R85" s="178"/>
      <c r="S85" s="178" t="s">
        <v>331</v>
      </c>
      <c r="T85" s="179" t="s">
        <v>332</v>
      </c>
      <c r="U85" s="161">
        <v>0</v>
      </c>
      <c r="V85" s="161">
        <f>ROUND(E85*U85,2)</f>
        <v>0</v>
      </c>
      <c r="W85" s="161"/>
      <c r="X85" s="161" t="s">
        <v>375</v>
      </c>
      <c r="Y85" s="161" t="s">
        <v>334</v>
      </c>
      <c r="Z85" s="151"/>
      <c r="AA85" s="151"/>
      <c r="AB85" s="151"/>
      <c r="AC85" s="151"/>
      <c r="AD85" s="151"/>
      <c r="AE85" s="151"/>
      <c r="AF85" s="151"/>
      <c r="AG85" s="151" t="s">
        <v>1695</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2" x14ac:dyDescent="0.2">
      <c r="A86" s="158"/>
      <c r="B86" s="159"/>
      <c r="C86" s="263" t="s">
        <v>4792</v>
      </c>
      <c r="D86" s="264"/>
      <c r="E86" s="264"/>
      <c r="F86" s="264"/>
      <c r="G86" s="264"/>
      <c r="H86" s="161"/>
      <c r="I86" s="161"/>
      <c r="J86" s="161"/>
      <c r="K86" s="161"/>
      <c r="L86" s="161"/>
      <c r="M86" s="161"/>
      <c r="N86" s="160"/>
      <c r="O86" s="160"/>
      <c r="P86" s="160"/>
      <c r="Q86" s="160"/>
      <c r="R86" s="161"/>
      <c r="S86" s="161"/>
      <c r="T86" s="161"/>
      <c r="U86" s="161"/>
      <c r="V86" s="161"/>
      <c r="W86" s="161"/>
      <c r="X86" s="161"/>
      <c r="Y86" s="161"/>
      <c r="Z86" s="151"/>
      <c r="AA86" s="151"/>
      <c r="AB86" s="151"/>
      <c r="AC86" s="151"/>
      <c r="AD86" s="151"/>
      <c r="AE86" s="151"/>
      <c r="AF86" s="151"/>
      <c r="AG86" s="151" t="s">
        <v>337</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73">
        <v>35</v>
      </c>
      <c r="B87" s="174" t="s">
        <v>5047</v>
      </c>
      <c r="C87" s="181" t="s">
        <v>5048</v>
      </c>
      <c r="D87" s="175" t="s">
        <v>1715</v>
      </c>
      <c r="E87" s="176">
        <v>1</v>
      </c>
      <c r="F87" s="177"/>
      <c r="G87" s="178">
        <f>ROUND(E87*F87,2)</f>
        <v>0</v>
      </c>
      <c r="H87" s="177"/>
      <c r="I87" s="178">
        <f>ROUND(E87*H87,2)</f>
        <v>0</v>
      </c>
      <c r="J87" s="177"/>
      <c r="K87" s="178">
        <f>ROUND(E87*J87,2)</f>
        <v>0</v>
      </c>
      <c r="L87" s="178">
        <v>21</v>
      </c>
      <c r="M87" s="178">
        <f>G87*(1+L87/100)</f>
        <v>0</v>
      </c>
      <c r="N87" s="176">
        <v>0</v>
      </c>
      <c r="O87" s="176">
        <f>ROUND(E87*N87,2)</f>
        <v>0</v>
      </c>
      <c r="P87" s="176">
        <v>0</v>
      </c>
      <c r="Q87" s="176">
        <f>ROUND(E87*P87,2)</f>
        <v>0</v>
      </c>
      <c r="R87" s="178"/>
      <c r="S87" s="178" t="s">
        <v>331</v>
      </c>
      <c r="T87" s="179" t="s">
        <v>332</v>
      </c>
      <c r="U87" s="161">
        <v>0</v>
      </c>
      <c r="V87" s="161">
        <f>ROUND(E87*U87,2)</f>
        <v>0</v>
      </c>
      <c r="W87" s="161"/>
      <c r="X87" s="161" t="s">
        <v>375</v>
      </c>
      <c r="Y87" s="161" t="s">
        <v>334</v>
      </c>
      <c r="Z87" s="151"/>
      <c r="AA87" s="151"/>
      <c r="AB87" s="151"/>
      <c r="AC87" s="151"/>
      <c r="AD87" s="151"/>
      <c r="AE87" s="151"/>
      <c r="AF87" s="151"/>
      <c r="AG87" s="151" t="s">
        <v>1695</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2" x14ac:dyDescent="0.2">
      <c r="A88" s="158"/>
      <c r="B88" s="159"/>
      <c r="C88" s="263" t="s">
        <v>4794</v>
      </c>
      <c r="D88" s="264"/>
      <c r="E88" s="264"/>
      <c r="F88" s="264"/>
      <c r="G88" s="264"/>
      <c r="H88" s="161"/>
      <c r="I88" s="161"/>
      <c r="J88" s="161"/>
      <c r="K88" s="161"/>
      <c r="L88" s="161"/>
      <c r="M88" s="161"/>
      <c r="N88" s="160"/>
      <c r="O88" s="160"/>
      <c r="P88" s="160"/>
      <c r="Q88" s="160"/>
      <c r="R88" s="161"/>
      <c r="S88" s="161"/>
      <c r="T88" s="161"/>
      <c r="U88" s="161"/>
      <c r="V88" s="161"/>
      <c r="W88" s="161"/>
      <c r="X88" s="161"/>
      <c r="Y88" s="161"/>
      <c r="Z88" s="151"/>
      <c r="AA88" s="151"/>
      <c r="AB88" s="151"/>
      <c r="AC88" s="151"/>
      <c r="AD88" s="151"/>
      <c r="AE88" s="151"/>
      <c r="AF88" s="151"/>
      <c r="AG88" s="151" t="s">
        <v>337</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3">
        <v>36</v>
      </c>
      <c r="B89" s="174" t="s">
        <v>5049</v>
      </c>
      <c r="C89" s="181" t="s">
        <v>4795</v>
      </c>
      <c r="D89" s="175" t="s">
        <v>1715</v>
      </c>
      <c r="E89" s="176">
        <v>1</v>
      </c>
      <c r="F89" s="177"/>
      <c r="G89" s="178">
        <f>ROUND(E89*F89,2)</f>
        <v>0</v>
      </c>
      <c r="H89" s="177"/>
      <c r="I89" s="178">
        <f>ROUND(E89*H89,2)</f>
        <v>0</v>
      </c>
      <c r="J89" s="177"/>
      <c r="K89" s="178">
        <f>ROUND(E89*J89,2)</f>
        <v>0</v>
      </c>
      <c r="L89" s="178">
        <v>21</v>
      </c>
      <c r="M89" s="178">
        <f>G89*(1+L89/100)</f>
        <v>0</v>
      </c>
      <c r="N89" s="176">
        <v>0</v>
      </c>
      <c r="O89" s="176">
        <f>ROUND(E89*N89,2)</f>
        <v>0</v>
      </c>
      <c r="P89" s="176">
        <v>0</v>
      </c>
      <c r="Q89" s="176">
        <f>ROUND(E89*P89,2)</f>
        <v>0</v>
      </c>
      <c r="R89" s="178"/>
      <c r="S89" s="178" t="s">
        <v>331</v>
      </c>
      <c r="T89" s="179" t="s">
        <v>332</v>
      </c>
      <c r="U89" s="161">
        <v>0</v>
      </c>
      <c r="V89" s="161">
        <f>ROUND(E89*U89,2)</f>
        <v>0</v>
      </c>
      <c r="W89" s="161"/>
      <c r="X89" s="161" t="s">
        <v>578</v>
      </c>
      <c r="Y89" s="161" t="s">
        <v>334</v>
      </c>
      <c r="Z89" s="151"/>
      <c r="AA89" s="151"/>
      <c r="AB89" s="151"/>
      <c r="AC89" s="151"/>
      <c r="AD89" s="151"/>
      <c r="AE89" s="151"/>
      <c r="AF89" s="151"/>
      <c r="AG89" s="151" t="s">
        <v>579</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2" x14ac:dyDescent="0.2">
      <c r="A90" s="158"/>
      <c r="B90" s="159"/>
      <c r="C90" s="263" t="s">
        <v>5050</v>
      </c>
      <c r="D90" s="264"/>
      <c r="E90" s="264"/>
      <c r="F90" s="264"/>
      <c r="G90" s="264"/>
      <c r="H90" s="161"/>
      <c r="I90" s="161"/>
      <c r="J90" s="161"/>
      <c r="K90" s="161"/>
      <c r="L90" s="161"/>
      <c r="M90" s="161"/>
      <c r="N90" s="160"/>
      <c r="O90" s="160"/>
      <c r="P90" s="160"/>
      <c r="Q90" s="160"/>
      <c r="R90" s="161"/>
      <c r="S90" s="161"/>
      <c r="T90" s="161"/>
      <c r="U90" s="161"/>
      <c r="V90" s="161"/>
      <c r="W90" s="161"/>
      <c r="X90" s="161"/>
      <c r="Y90" s="161"/>
      <c r="Z90" s="151"/>
      <c r="AA90" s="151"/>
      <c r="AB90" s="151"/>
      <c r="AC90" s="151"/>
      <c r="AD90" s="151"/>
      <c r="AE90" s="151"/>
      <c r="AF90" s="151"/>
      <c r="AG90" s="151" t="s">
        <v>337</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94">
        <v>37</v>
      </c>
      <c r="B91" s="195" t="s">
        <v>5051</v>
      </c>
      <c r="C91" s="206" t="s">
        <v>5052</v>
      </c>
      <c r="D91" s="196" t="s">
        <v>1715</v>
      </c>
      <c r="E91" s="197">
        <v>1</v>
      </c>
      <c r="F91" s="198"/>
      <c r="G91" s="199">
        <f>ROUND(E91*F91,2)</f>
        <v>0</v>
      </c>
      <c r="H91" s="198"/>
      <c r="I91" s="199">
        <f>ROUND(E91*H91,2)</f>
        <v>0</v>
      </c>
      <c r="J91" s="198"/>
      <c r="K91" s="199">
        <f>ROUND(E91*J91,2)</f>
        <v>0</v>
      </c>
      <c r="L91" s="199">
        <v>21</v>
      </c>
      <c r="M91" s="199">
        <f>G91*(1+L91/100)</f>
        <v>0</v>
      </c>
      <c r="N91" s="197">
        <v>0</v>
      </c>
      <c r="O91" s="197">
        <f>ROUND(E91*N91,2)</f>
        <v>0</v>
      </c>
      <c r="P91" s="197">
        <v>0</v>
      </c>
      <c r="Q91" s="197">
        <f>ROUND(E91*P91,2)</f>
        <v>0</v>
      </c>
      <c r="R91" s="199"/>
      <c r="S91" s="199" t="s">
        <v>331</v>
      </c>
      <c r="T91" s="200" t="s">
        <v>332</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94">
        <v>38</v>
      </c>
      <c r="B92" s="195" t="s">
        <v>5053</v>
      </c>
      <c r="C92" s="206" t="s">
        <v>5054</v>
      </c>
      <c r="D92" s="196" t="s">
        <v>1715</v>
      </c>
      <c r="E92" s="197">
        <v>1</v>
      </c>
      <c r="F92" s="198"/>
      <c r="G92" s="199">
        <f>ROUND(E92*F92,2)</f>
        <v>0</v>
      </c>
      <c r="H92" s="198"/>
      <c r="I92" s="199">
        <f>ROUND(E92*H92,2)</f>
        <v>0</v>
      </c>
      <c r="J92" s="198"/>
      <c r="K92" s="199">
        <f>ROUND(E92*J92,2)</f>
        <v>0</v>
      </c>
      <c r="L92" s="199">
        <v>21</v>
      </c>
      <c r="M92" s="199">
        <f>G92*(1+L92/100)</f>
        <v>0</v>
      </c>
      <c r="N92" s="197">
        <v>0</v>
      </c>
      <c r="O92" s="197">
        <f>ROUND(E92*N92,2)</f>
        <v>0</v>
      </c>
      <c r="P92" s="197">
        <v>0</v>
      </c>
      <c r="Q92" s="197">
        <f>ROUND(E92*P92,2)</f>
        <v>0</v>
      </c>
      <c r="R92" s="199"/>
      <c r="S92" s="199" t="s">
        <v>331</v>
      </c>
      <c r="T92" s="200" t="s">
        <v>332</v>
      </c>
      <c r="U92" s="161">
        <v>0</v>
      </c>
      <c r="V92" s="161">
        <f>ROUND(E92*U92,2)</f>
        <v>0</v>
      </c>
      <c r="W92" s="161"/>
      <c r="X92" s="161" t="s">
        <v>375</v>
      </c>
      <c r="Y92" s="161" t="s">
        <v>334</v>
      </c>
      <c r="Z92" s="151"/>
      <c r="AA92" s="151"/>
      <c r="AB92" s="151"/>
      <c r="AC92" s="151"/>
      <c r="AD92" s="151"/>
      <c r="AE92" s="151"/>
      <c r="AF92" s="151"/>
      <c r="AG92" s="151" t="s">
        <v>1695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x14ac:dyDescent="0.2">
      <c r="A93" s="166" t="s">
        <v>326</v>
      </c>
      <c r="B93" s="167" t="s">
        <v>276</v>
      </c>
      <c r="C93" s="180" t="s">
        <v>277</v>
      </c>
      <c r="D93" s="168"/>
      <c r="E93" s="169"/>
      <c r="F93" s="170"/>
      <c r="G93" s="170">
        <f>SUMIF(AG94:AG98,"&lt;&gt;NOR",G94:G98)</f>
        <v>0</v>
      </c>
      <c r="H93" s="170"/>
      <c r="I93" s="170">
        <f>SUM(I94:I98)</f>
        <v>0</v>
      </c>
      <c r="J93" s="170"/>
      <c r="K93" s="170">
        <f>SUM(K94:K98)</f>
        <v>0</v>
      </c>
      <c r="L93" s="170"/>
      <c r="M93" s="170">
        <f>SUM(M94:M98)</f>
        <v>0</v>
      </c>
      <c r="N93" s="169"/>
      <c r="O93" s="169">
        <f>SUM(O94:O98)</f>
        <v>0</v>
      </c>
      <c r="P93" s="169"/>
      <c r="Q93" s="169">
        <f>SUM(Q94:Q98)</f>
        <v>0</v>
      </c>
      <c r="R93" s="170"/>
      <c r="S93" s="170"/>
      <c r="T93" s="171"/>
      <c r="U93" s="165"/>
      <c r="V93" s="165">
        <f>SUM(V94:V98)</f>
        <v>0</v>
      </c>
      <c r="W93" s="165"/>
      <c r="X93" s="165"/>
      <c r="Y93" s="165"/>
      <c r="AG93" t="s">
        <v>327</v>
      </c>
    </row>
    <row r="94" spans="1:60" outlineLevel="1" x14ac:dyDescent="0.2">
      <c r="A94" s="194">
        <v>39</v>
      </c>
      <c r="B94" s="195" t="s">
        <v>1719</v>
      </c>
      <c r="C94" s="206" t="s">
        <v>4899</v>
      </c>
      <c r="D94" s="196" t="s">
        <v>1715</v>
      </c>
      <c r="E94" s="197">
        <v>1</v>
      </c>
      <c r="F94" s="198"/>
      <c r="G94" s="199">
        <f>ROUND(E94*F94,2)</f>
        <v>0</v>
      </c>
      <c r="H94" s="198"/>
      <c r="I94" s="199">
        <f>ROUND(E94*H94,2)</f>
        <v>0</v>
      </c>
      <c r="J94" s="198"/>
      <c r="K94" s="199">
        <f>ROUND(E94*J94,2)</f>
        <v>0</v>
      </c>
      <c r="L94" s="199">
        <v>21</v>
      </c>
      <c r="M94" s="199">
        <f>G94*(1+L94/100)</f>
        <v>0</v>
      </c>
      <c r="N94" s="197">
        <v>0</v>
      </c>
      <c r="O94" s="197">
        <f>ROUND(E94*N94,2)</f>
        <v>0</v>
      </c>
      <c r="P94" s="197">
        <v>0</v>
      </c>
      <c r="Q94" s="197">
        <f>ROUND(E94*P94,2)</f>
        <v>0</v>
      </c>
      <c r="R94" s="199"/>
      <c r="S94" s="199" t="s">
        <v>331</v>
      </c>
      <c r="T94" s="200" t="s">
        <v>332</v>
      </c>
      <c r="U94" s="161">
        <v>0</v>
      </c>
      <c r="V94" s="161">
        <f>ROUND(E94*U94,2)</f>
        <v>0</v>
      </c>
      <c r="W94" s="161"/>
      <c r="X94" s="161" t="s">
        <v>578</v>
      </c>
      <c r="Y94" s="161" t="s">
        <v>334</v>
      </c>
      <c r="Z94" s="151"/>
      <c r="AA94" s="151"/>
      <c r="AB94" s="151"/>
      <c r="AC94" s="151"/>
      <c r="AD94" s="151"/>
      <c r="AE94" s="151"/>
      <c r="AF94" s="151"/>
      <c r="AG94" s="151" t="s">
        <v>579</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94">
        <v>40</v>
      </c>
      <c r="B95" s="195" t="s">
        <v>1722</v>
      </c>
      <c r="C95" s="206" t="s">
        <v>4901</v>
      </c>
      <c r="D95" s="196" t="s">
        <v>1715</v>
      </c>
      <c r="E95" s="197">
        <v>1</v>
      </c>
      <c r="F95" s="198"/>
      <c r="G95" s="199">
        <f>ROUND(E95*F95,2)</f>
        <v>0</v>
      </c>
      <c r="H95" s="198"/>
      <c r="I95" s="199">
        <f>ROUND(E95*H95,2)</f>
        <v>0</v>
      </c>
      <c r="J95" s="198"/>
      <c r="K95" s="199">
        <f>ROUND(E95*J95,2)</f>
        <v>0</v>
      </c>
      <c r="L95" s="199">
        <v>21</v>
      </c>
      <c r="M95" s="199">
        <f>G95*(1+L95/100)</f>
        <v>0</v>
      </c>
      <c r="N95" s="197">
        <v>0</v>
      </c>
      <c r="O95" s="197">
        <f>ROUND(E95*N95,2)</f>
        <v>0</v>
      </c>
      <c r="P95" s="197">
        <v>0</v>
      </c>
      <c r="Q95" s="197">
        <f>ROUND(E95*P95,2)</f>
        <v>0</v>
      </c>
      <c r="R95" s="199"/>
      <c r="S95" s="199" t="s">
        <v>331</v>
      </c>
      <c r="T95" s="200" t="s">
        <v>332</v>
      </c>
      <c r="U95" s="161">
        <v>0</v>
      </c>
      <c r="V95" s="161">
        <f>ROUND(E95*U95,2)</f>
        <v>0</v>
      </c>
      <c r="W95" s="161"/>
      <c r="X95" s="161" t="s">
        <v>375</v>
      </c>
      <c r="Y95" s="161" t="s">
        <v>334</v>
      </c>
      <c r="Z95" s="151"/>
      <c r="AA95" s="151"/>
      <c r="AB95" s="151"/>
      <c r="AC95" s="151"/>
      <c r="AD95" s="151"/>
      <c r="AE95" s="151"/>
      <c r="AF95" s="151"/>
      <c r="AG95" s="151" t="s">
        <v>1695</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94">
        <v>41</v>
      </c>
      <c r="B96" s="195" t="s">
        <v>1724</v>
      </c>
      <c r="C96" s="206" t="s">
        <v>1992</v>
      </c>
      <c r="D96" s="196" t="s">
        <v>1715</v>
      </c>
      <c r="E96" s="197">
        <v>1</v>
      </c>
      <c r="F96" s="198"/>
      <c r="G96" s="199">
        <f>ROUND(E96*F96,2)</f>
        <v>0</v>
      </c>
      <c r="H96" s="198"/>
      <c r="I96" s="199">
        <f>ROUND(E96*H96,2)</f>
        <v>0</v>
      </c>
      <c r="J96" s="198"/>
      <c r="K96" s="199">
        <f>ROUND(E96*J96,2)</f>
        <v>0</v>
      </c>
      <c r="L96" s="199">
        <v>21</v>
      </c>
      <c r="M96" s="199">
        <f>G96*(1+L96/100)</f>
        <v>0</v>
      </c>
      <c r="N96" s="197">
        <v>0</v>
      </c>
      <c r="O96" s="197">
        <f>ROUND(E96*N96,2)</f>
        <v>0</v>
      </c>
      <c r="P96" s="197">
        <v>0</v>
      </c>
      <c r="Q96" s="197">
        <f>ROUND(E96*P96,2)</f>
        <v>0</v>
      </c>
      <c r="R96" s="199"/>
      <c r="S96" s="199" t="s">
        <v>331</v>
      </c>
      <c r="T96" s="200" t="s">
        <v>332</v>
      </c>
      <c r="U96" s="161">
        <v>0</v>
      </c>
      <c r="V96" s="161">
        <f>ROUND(E96*U96,2)</f>
        <v>0</v>
      </c>
      <c r="W96" s="161"/>
      <c r="X96" s="161" t="s">
        <v>578</v>
      </c>
      <c r="Y96" s="161" t="s">
        <v>334</v>
      </c>
      <c r="Z96" s="151"/>
      <c r="AA96" s="151"/>
      <c r="AB96" s="151"/>
      <c r="AC96" s="151"/>
      <c r="AD96" s="151"/>
      <c r="AE96" s="151"/>
      <c r="AF96" s="151"/>
      <c r="AG96" s="151" t="s">
        <v>579</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94">
        <v>42</v>
      </c>
      <c r="B97" s="195" t="s">
        <v>1726</v>
      </c>
      <c r="C97" s="206" t="s">
        <v>4904</v>
      </c>
      <c r="D97" s="196" t="s">
        <v>1715</v>
      </c>
      <c r="E97" s="197">
        <v>1</v>
      </c>
      <c r="F97" s="198"/>
      <c r="G97" s="199">
        <f>ROUND(E97*F97,2)</f>
        <v>0</v>
      </c>
      <c r="H97" s="198"/>
      <c r="I97" s="199">
        <f>ROUND(E97*H97,2)</f>
        <v>0</v>
      </c>
      <c r="J97" s="198"/>
      <c r="K97" s="199">
        <f>ROUND(E97*J97,2)</f>
        <v>0</v>
      </c>
      <c r="L97" s="199">
        <v>21</v>
      </c>
      <c r="M97" s="199">
        <f>G97*(1+L97/100)</f>
        <v>0</v>
      </c>
      <c r="N97" s="197">
        <v>0</v>
      </c>
      <c r="O97" s="197">
        <f>ROUND(E97*N97,2)</f>
        <v>0</v>
      </c>
      <c r="P97" s="197">
        <v>0</v>
      </c>
      <c r="Q97" s="197">
        <f>ROUND(E97*P97,2)</f>
        <v>0</v>
      </c>
      <c r="R97" s="199"/>
      <c r="S97" s="199" t="s">
        <v>331</v>
      </c>
      <c r="T97" s="200" t="s">
        <v>332</v>
      </c>
      <c r="U97" s="161">
        <v>0</v>
      </c>
      <c r="V97" s="161">
        <f>ROUND(E97*U97,2)</f>
        <v>0</v>
      </c>
      <c r="W97" s="161"/>
      <c r="X97" s="161" t="s">
        <v>578</v>
      </c>
      <c r="Y97" s="161" t="s">
        <v>334</v>
      </c>
      <c r="Z97" s="151"/>
      <c r="AA97" s="151"/>
      <c r="AB97" s="151"/>
      <c r="AC97" s="151"/>
      <c r="AD97" s="151"/>
      <c r="AE97" s="151"/>
      <c r="AF97" s="151"/>
      <c r="AG97" s="151" t="s">
        <v>579</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3">
        <v>43</v>
      </c>
      <c r="B98" s="174" t="s">
        <v>1729</v>
      </c>
      <c r="C98" s="181" t="s">
        <v>4906</v>
      </c>
      <c r="D98" s="175" t="s">
        <v>1715</v>
      </c>
      <c r="E98" s="176">
        <v>1</v>
      </c>
      <c r="F98" s="177"/>
      <c r="G98" s="178">
        <f>ROUND(E98*F98,2)</f>
        <v>0</v>
      </c>
      <c r="H98" s="177"/>
      <c r="I98" s="178">
        <f>ROUND(E98*H98,2)</f>
        <v>0</v>
      </c>
      <c r="J98" s="177"/>
      <c r="K98" s="178">
        <f>ROUND(E98*J98,2)</f>
        <v>0</v>
      </c>
      <c r="L98" s="178">
        <v>21</v>
      </c>
      <c r="M98" s="178">
        <f>G98*(1+L98/100)</f>
        <v>0</v>
      </c>
      <c r="N98" s="176">
        <v>0</v>
      </c>
      <c r="O98" s="176">
        <f>ROUND(E98*N98,2)</f>
        <v>0</v>
      </c>
      <c r="P98" s="176">
        <v>0</v>
      </c>
      <c r="Q98" s="176">
        <f>ROUND(E98*P98,2)</f>
        <v>0</v>
      </c>
      <c r="R98" s="178"/>
      <c r="S98" s="178" t="s">
        <v>331</v>
      </c>
      <c r="T98" s="179" t="s">
        <v>332</v>
      </c>
      <c r="U98" s="161">
        <v>0</v>
      </c>
      <c r="V98" s="161">
        <f>ROUND(E98*U98,2)</f>
        <v>0</v>
      </c>
      <c r="W98" s="161"/>
      <c r="X98" s="161" t="s">
        <v>375</v>
      </c>
      <c r="Y98" s="161" t="s">
        <v>334</v>
      </c>
      <c r="Z98" s="151"/>
      <c r="AA98" s="151"/>
      <c r="AB98" s="151"/>
      <c r="AC98" s="151"/>
      <c r="AD98" s="151"/>
      <c r="AE98" s="151"/>
      <c r="AF98" s="151"/>
      <c r="AG98" s="151" t="s">
        <v>1695</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x14ac:dyDescent="0.2">
      <c r="A99" s="3"/>
      <c r="B99" s="4"/>
      <c r="C99" s="182"/>
      <c r="D99" s="6"/>
      <c r="E99" s="3"/>
      <c r="F99" s="3"/>
      <c r="G99" s="3"/>
      <c r="H99" s="3"/>
      <c r="I99" s="3"/>
      <c r="J99" s="3"/>
      <c r="K99" s="3"/>
      <c r="L99" s="3"/>
      <c r="M99" s="3"/>
      <c r="N99" s="3"/>
      <c r="O99" s="3"/>
      <c r="P99" s="3"/>
      <c r="Q99" s="3"/>
      <c r="R99" s="3"/>
      <c r="S99" s="3"/>
      <c r="T99" s="3"/>
      <c r="U99" s="3"/>
      <c r="V99" s="3"/>
      <c r="W99" s="3"/>
      <c r="X99" s="3"/>
      <c r="Y99" s="3"/>
      <c r="AE99">
        <v>15</v>
      </c>
      <c r="AF99">
        <v>21</v>
      </c>
      <c r="AG99" t="s">
        <v>312</v>
      </c>
    </row>
    <row r="100" spans="1:60" x14ac:dyDescent="0.2">
      <c r="A100" s="154"/>
      <c r="B100" s="155" t="s">
        <v>29</v>
      </c>
      <c r="C100" s="183"/>
      <c r="D100" s="156"/>
      <c r="E100" s="157"/>
      <c r="F100" s="157"/>
      <c r="G100" s="172">
        <f>G8+G93</f>
        <v>0</v>
      </c>
      <c r="H100" s="3"/>
      <c r="I100" s="3"/>
      <c r="J100" s="3"/>
      <c r="K100" s="3"/>
      <c r="L100" s="3"/>
      <c r="M100" s="3"/>
      <c r="N100" s="3"/>
      <c r="O100" s="3"/>
      <c r="P100" s="3"/>
      <c r="Q100" s="3"/>
      <c r="R100" s="3"/>
      <c r="S100" s="3"/>
      <c r="T100" s="3"/>
      <c r="U100" s="3"/>
      <c r="V100" s="3"/>
      <c r="W100" s="3"/>
      <c r="X100" s="3"/>
      <c r="Y100" s="3"/>
      <c r="AE100">
        <f>SUMIF(L7:L98,AE99,G7:G98)</f>
        <v>0</v>
      </c>
      <c r="AF100">
        <f>SUMIF(L7:L98,AF99,G7:G98)</f>
        <v>0</v>
      </c>
      <c r="AG100" t="s">
        <v>366</v>
      </c>
    </row>
    <row r="101" spans="1:60" x14ac:dyDescent="0.2">
      <c r="A101" s="276" t="s">
        <v>1601</v>
      </c>
      <c r="B101" s="276"/>
      <c r="C101" s="182"/>
      <c r="D101" s="6"/>
      <c r="E101" s="3"/>
      <c r="F101" s="3"/>
      <c r="G101" s="3"/>
      <c r="H101" s="3"/>
      <c r="I101" s="3"/>
      <c r="J101" s="3"/>
      <c r="K101" s="3"/>
      <c r="L101" s="3"/>
      <c r="M101" s="3"/>
      <c r="N101" s="3"/>
      <c r="O101" s="3"/>
      <c r="P101" s="3"/>
      <c r="Q101" s="3"/>
      <c r="R101" s="3"/>
      <c r="S101" s="3"/>
      <c r="T101" s="3"/>
      <c r="U101" s="3"/>
      <c r="V101" s="3"/>
      <c r="W101" s="3"/>
      <c r="X101" s="3"/>
      <c r="Y101" s="3"/>
    </row>
    <row r="102" spans="1:60" x14ac:dyDescent="0.2">
      <c r="A102" s="3"/>
      <c r="B102" s="4" t="s">
        <v>2976</v>
      </c>
      <c r="C102" s="182" t="s">
        <v>2977</v>
      </c>
      <c r="D102" s="6"/>
      <c r="E102" s="3"/>
      <c r="F102" s="3"/>
      <c r="G102" s="3"/>
      <c r="H102" s="3"/>
      <c r="I102" s="3"/>
      <c r="J102" s="3"/>
      <c r="K102" s="3"/>
      <c r="L102" s="3"/>
      <c r="M102" s="3"/>
      <c r="N102" s="3"/>
      <c r="O102" s="3"/>
      <c r="P102" s="3"/>
      <c r="Q102" s="3"/>
      <c r="R102" s="3"/>
      <c r="S102" s="3"/>
      <c r="T102" s="3"/>
      <c r="U102" s="3"/>
      <c r="V102" s="3"/>
      <c r="W102" s="3"/>
      <c r="X102" s="3"/>
      <c r="Y102" s="3"/>
      <c r="AG102" t="s">
        <v>1604</v>
      </c>
    </row>
    <row r="103" spans="1:60" x14ac:dyDescent="0.2">
      <c r="A103" s="3"/>
      <c r="B103" s="4" t="s">
        <v>1768</v>
      </c>
      <c r="C103" s="182" t="s">
        <v>3580</v>
      </c>
      <c r="D103" s="6"/>
      <c r="E103" s="3"/>
      <c r="F103" s="3"/>
      <c r="G103" s="3"/>
      <c r="H103" s="3"/>
      <c r="I103" s="3"/>
      <c r="J103" s="3"/>
      <c r="K103" s="3"/>
      <c r="L103" s="3"/>
      <c r="M103" s="3"/>
      <c r="N103" s="3"/>
      <c r="O103" s="3"/>
      <c r="P103" s="3"/>
      <c r="Q103" s="3"/>
      <c r="R103" s="3"/>
      <c r="S103" s="3"/>
      <c r="T103" s="3"/>
      <c r="U103" s="3"/>
      <c r="V103" s="3"/>
      <c r="W103" s="3"/>
      <c r="X103" s="3"/>
      <c r="Y103" s="3"/>
      <c r="AG103" t="s">
        <v>1607</v>
      </c>
    </row>
    <row r="104" spans="1:60" x14ac:dyDescent="0.2">
      <c r="A104" s="3"/>
      <c r="B104" s="4"/>
      <c r="C104" s="182" t="s">
        <v>464</v>
      </c>
      <c r="D104" s="6"/>
      <c r="E104" s="3"/>
      <c r="F104" s="3"/>
      <c r="G104" s="3"/>
      <c r="H104" s="3"/>
      <c r="I104" s="3"/>
      <c r="J104" s="3"/>
      <c r="K104" s="3"/>
      <c r="L104" s="3"/>
      <c r="M104" s="3"/>
      <c r="N104" s="3"/>
      <c r="O104" s="3"/>
      <c r="P104" s="3"/>
      <c r="Q104" s="3"/>
      <c r="R104" s="3"/>
      <c r="S104" s="3"/>
      <c r="T104" s="3"/>
      <c r="U104" s="3"/>
      <c r="V104" s="3"/>
      <c r="W104" s="3"/>
      <c r="X104" s="3"/>
      <c r="Y104" s="3"/>
      <c r="AG104" t="s">
        <v>1608</v>
      </c>
    </row>
    <row r="105" spans="1:60" x14ac:dyDescent="0.2">
      <c r="A105" s="3"/>
      <c r="B105" s="4"/>
      <c r="C105" s="182"/>
      <c r="D105" s="6"/>
      <c r="E105" s="3"/>
      <c r="F105" s="3"/>
      <c r="G105" s="3"/>
      <c r="H105" s="3"/>
      <c r="I105" s="3"/>
      <c r="J105" s="3"/>
      <c r="K105" s="3"/>
      <c r="L105" s="3"/>
      <c r="M105" s="3"/>
      <c r="N105" s="3"/>
      <c r="O105" s="3"/>
      <c r="P105" s="3"/>
      <c r="Q105" s="3"/>
      <c r="R105" s="3"/>
      <c r="S105" s="3"/>
      <c r="T105" s="3"/>
      <c r="U105" s="3"/>
      <c r="V105" s="3"/>
      <c r="W105" s="3"/>
      <c r="X105" s="3"/>
      <c r="Y105" s="3"/>
    </row>
    <row r="106" spans="1:60" x14ac:dyDescent="0.2">
      <c r="C106" s="184"/>
      <c r="D106" s="10"/>
      <c r="AG106" t="s">
        <v>367</v>
      </c>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S2bgpzPL9vaj0oCL1tKu2ehSiuxXPdk/fEBWB1oBzB1bETeCYxDCJSCmJUANHKB2xyGS/JEfKO6pJYz3/jD3A==" saltValue="RD03fit2oDzK5yB5jsfYEQ==" spinCount="100000" sheet="1" formatRows="0"/>
  <mergeCells count="51">
    <mergeCell ref="A1:G1"/>
    <mergeCell ref="C2:G2"/>
    <mergeCell ref="C3:G3"/>
    <mergeCell ref="C4:G4"/>
    <mergeCell ref="A101:B101"/>
    <mergeCell ref="C10:G10"/>
    <mergeCell ref="C12:G12"/>
    <mergeCell ref="C13:G13"/>
    <mergeCell ref="C15:G15"/>
    <mergeCell ref="C17:G17"/>
    <mergeCell ref="C35:G35"/>
    <mergeCell ref="C19:G19"/>
    <mergeCell ref="C21:G21"/>
    <mergeCell ref="C23:G23"/>
    <mergeCell ref="C24:G24"/>
    <mergeCell ref="C26:G26"/>
    <mergeCell ref="C27:G27"/>
    <mergeCell ref="C28:G28"/>
    <mergeCell ref="C30:G30"/>
    <mergeCell ref="C31:G31"/>
    <mergeCell ref="C33:G33"/>
    <mergeCell ref="C34:G34"/>
    <mergeCell ref="C66:G66"/>
    <mergeCell ref="C37:G37"/>
    <mergeCell ref="C38:G38"/>
    <mergeCell ref="C39:G39"/>
    <mergeCell ref="C40:G40"/>
    <mergeCell ref="C41:G41"/>
    <mergeCell ref="C42:G42"/>
    <mergeCell ref="C43:G43"/>
    <mergeCell ref="C44:G44"/>
    <mergeCell ref="C45:G45"/>
    <mergeCell ref="C46:G46"/>
    <mergeCell ref="C65:G65"/>
    <mergeCell ref="C82:G82"/>
    <mergeCell ref="C67:G67"/>
    <mergeCell ref="C68:G68"/>
    <mergeCell ref="C70:G70"/>
    <mergeCell ref="C71:G71"/>
    <mergeCell ref="C72:G72"/>
    <mergeCell ref="C73:G73"/>
    <mergeCell ref="C75:G75"/>
    <mergeCell ref="C76:G76"/>
    <mergeCell ref="C77:G77"/>
    <mergeCell ref="C78:G78"/>
    <mergeCell ref="C79:G79"/>
    <mergeCell ref="C83:G83"/>
    <mergeCell ref="C84:G84"/>
    <mergeCell ref="C86:G86"/>
    <mergeCell ref="C88:G88"/>
    <mergeCell ref="C90:G9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 - OK-A - elektročást RMA&amp;C&amp;P/&amp;N&amp;Rzáří 2023</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126</v>
      </c>
      <c r="C3" s="266" t="s">
        <v>127</v>
      </c>
      <c r="D3" s="267"/>
      <c r="E3" s="267"/>
      <c r="F3" s="267"/>
      <c r="G3" s="268"/>
      <c r="AC3" s="124" t="s">
        <v>4349</v>
      </c>
      <c r="AG3" t="s">
        <v>302</v>
      </c>
    </row>
    <row r="4" spans="1:60" ht="24.95" customHeight="1" x14ac:dyDescent="0.2">
      <c r="A4" s="144" t="s">
        <v>9</v>
      </c>
      <c r="B4" s="145" t="s">
        <v>126</v>
      </c>
      <c r="C4" s="269" t="s">
        <v>128</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184</v>
      </c>
      <c r="C8" s="180" t="s">
        <v>185</v>
      </c>
      <c r="D8" s="168"/>
      <c r="E8" s="169"/>
      <c r="F8" s="170"/>
      <c r="G8" s="170">
        <f>SUMIF(AG9:AG71,"&lt;&gt;NOR",G9:G71)</f>
        <v>0</v>
      </c>
      <c r="H8" s="170"/>
      <c r="I8" s="170">
        <f>SUM(I9:I71)</f>
        <v>0</v>
      </c>
      <c r="J8" s="170"/>
      <c r="K8" s="170">
        <f>SUM(K9:K71)</f>
        <v>0</v>
      </c>
      <c r="L8" s="170"/>
      <c r="M8" s="170">
        <f>SUM(M9:M71)</f>
        <v>0</v>
      </c>
      <c r="N8" s="169"/>
      <c r="O8" s="169">
        <f>SUM(O9:O71)</f>
        <v>0</v>
      </c>
      <c r="P8" s="169"/>
      <c r="Q8" s="169">
        <f>SUM(Q9:Q71)</f>
        <v>0</v>
      </c>
      <c r="R8" s="170"/>
      <c r="S8" s="170"/>
      <c r="T8" s="171"/>
      <c r="U8" s="165"/>
      <c r="V8" s="165">
        <f>SUM(V9:V71)</f>
        <v>0</v>
      </c>
      <c r="W8" s="165"/>
      <c r="X8" s="165"/>
      <c r="Y8" s="165"/>
      <c r="AG8" t="s">
        <v>327</v>
      </c>
    </row>
    <row r="9" spans="1:60" outlineLevel="1" x14ac:dyDescent="0.2">
      <c r="A9" s="173">
        <v>1</v>
      </c>
      <c r="B9" s="174" t="s">
        <v>186</v>
      </c>
      <c r="C9" s="181" t="s">
        <v>4907</v>
      </c>
      <c r="D9" s="175" t="s">
        <v>635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376</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5055</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3" x14ac:dyDescent="0.2">
      <c r="A11" s="158"/>
      <c r="B11" s="159"/>
      <c r="C11" s="274" t="s">
        <v>4909</v>
      </c>
      <c r="D11" s="275"/>
      <c r="E11" s="275"/>
      <c r="F11" s="275"/>
      <c r="G11" s="275"/>
      <c r="H11" s="161"/>
      <c r="I11" s="161"/>
      <c r="J11" s="161"/>
      <c r="K11" s="161"/>
      <c r="L11" s="161"/>
      <c r="M11" s="161"/>
      <c r="N11" s="160"/>
      <c r="O11" s="160"/>
      <c r="P11" s="160"/>
      <c r="Q11" s="160"/>
      <c r="R11" s="161"/>
      <c r="S11" s="161"/>
      <c r="T11" s="161"/>
      <c r="U11" s="161"/>
      <c r="V11" s="161"/>
      <c r="W11" s="161"/>
      <c r="X11" s="161"/>
      <c r="Y11" s="161"/>
      <c r="Z11" s="151"/>
      <c r="AA11" s="151"/>
      <c r="AB11" s="151"/>
      <c r="AC11" s="151"/>
      <c r="AD11" s="151"/>
      <c r="AE11" s="151"/>
      <c r="AF11" s="151"/>
      <c r="AG11" s="151" t="s">
        <v>337</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3" x14ac:dyDescent="0.2">
      <c r="A12" s="158"/>
      <c r="B12" s="159"/>
      <c r="C12" s="274" t="s">
        <v>5076</v>
      </c>
      <c r="D12" s="275"/>
      <c r="E12" s="275"/>
      <c r="F12" s="275"/>
      <c r="G12" s="275"/>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93" t="str">
        <f>C12</f>
        <v>Tři bloky česlí, každý o vlastní délce 1 500 mm jsou osazeny na přelivnou hranu v úrovni 387,70 m. n. m o délce 5 700 mm. Zbývající úsek hrany o délce 1000 mm je dobetonován do výšky štítu česlí.</v>
      </c>
      <c r="BB12" s="151"/>
      <c r="BC12" s="151"/>
      <c r="BD12" s="151"/>
      <c r="BE12" s="151"/>
      <c r="BF12" s="151"/>
      <c r="BG12" s="151"/>
      <c r="BH12" s="151"/>
    </row>
    <row r="13" spans="1:60" ht="22.5" outlineLevel="3" x14ac:dyDescent="0.2">
      <c r="A13" s="158"/>
      <c r="B13" s="159"/>
      <c r="C13" s="274" t="s">
        <v>5077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Boky bloků a čelní strana se štítem jsou vysoké 540 mm, zadní strana orientovaná do odlehčovací části OK je uzavřená. Šířka bloků je 1 500 mm, max. hloubka otevření štítu je 650 mm.</v>
      </c>
      <c r="BB13" s="151"/>
      <c r="BC13" s="151"/>
      <c r="BD13" s="151"/>
      <c r="BE13" s="151"/>
      <c r="BF13" s="151"/>
      <c r="BG13" s="151"/>
      <c r="BH13" s="151"/>
    </row>
    <row r="14" spans="1:60" ht="33.75" outlineLevel="3" x14ac:dyDescent="0.2">
      <c r="A14" s="158"/>
      <c r="B14" s="159"/>
      <c r="C14" s="274" t="s">
        <v>5056</v>
      </c>
      <c r="D14" s="275"/>
      <c r="E14" s="275"/>
      <c r="F14" s="275"/>
      <c r="G14" s="275"/>
      <c r="H14" s="161"/>
      <c r="I14" s="161"/>
      <c r="J14" s="161"/>
      <c r="K14" s="161"/>
      <c r="L14" s="161"/>
      <c r="M14" s="161"/>
      <c r="N14" s="160"/>
      <c r="O14" s="160"/>
      <c r="P14" s="160"/>
      <c r="Q14" s="160"/>
      <c r="R14" s="161"/>
      <c r="S14" s="161"/>
      <c r="T14" s="161"/>
      <c r="U14" s="161"/>
      <c r="V14" s="161"/>
      <c r="W14" s="161"/>
      <c r="X14" s="161"/>
      <c r="Y14" s="161"/>
      <c r="Z14" s="151"/>
      <c r="AA14" s="151"/>
      <c r="AB14" s="151"/>
      <c r="AC14" s="151"/>
      <c r="AD14" s="151"/>
      <c r="AE14" s="151"/>
      <c r="AF14" s="151"/>
      <c r="AG14" s="151" t="s">
        <v>337</v>
      </c>
      <c r="AH14" s="151"/>
      <c r="AI14" s="151"/>
      <c r="AJ14" s="151"/>
      <c r="AK14" s="151"/>
      <c r="AL14" s="151"/>
      <c r="AM14" s="151"/>
      <c r="AN14" s="151"/>
      <c r="AO14" s="151"/>
      <c r="AP14" s="151"/>
      <c r="AQ14" s="151"/>
      <c r="AR14" s="151"/>
      <c r="AS14" s="151"/>
      <c r="AT14" s="151"/>
      <c r="AU14" s="151"/>
      <c r="AV14" s="151"/>
      <c r="AW14" s="151"/>
      <c r="AX14" s="151"/>
      <c r="AY14" s="151"/>
      <c r="AZ14" s="151"/>
      <c r="BA14" s="193" t="str">
        <f>C14</f>
        <v>Vlastní česle sestávají z 3 mm širokých lamel tvořících horizontální česlicovou mříž se šíři průliny mezi lamelami 8 mm. Na spodní straně štítu jsou čistící nože, které se pohybují mezi lamelami. Při  uvažovaném vzdutí  540 mm, což odpovídá maximálnímu nátoku do komory, umožní tři bloky štítových česlí při jejich maximálním otevření a předpokladu jejich 50%  zanesení  nečistotami odlehčovat celkem  2 170 l/s.</v>
      </c>
      <c r="BB14" s="151"/>
      <c r="BC14" s="151"/>
      <c r="BD14" s="151"/>
      <c r="BE14" s="151"/>
      <c r="BF14" s="151"/>
      <c r="BG14" s="151"/>
      <c r="BH14" s="151"/>
    </row>
    <row r="15" spans="1:60" outlineLevel="3" x14ac:dyDescent="0.2">
      <c r="A15" s="158"/>
      <c r="B15" s="159"/>
      <c r="C15" s="274" t="s">
        <v>5057</v>
      </c>
      <c r="D15" s="275"/>
      <c r="E15" s="275"/>
      <c r="F15" s="275"/>
      <c r="G15" s="275"/>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93" t="str">
        <f>C15</f>
        <v>Jednotlivé bloky štítových česlí vč. příslušenství budou osazeny do odlehčovací komory montážním otvorem ve stropní konstrukci.</v>
      </c>
      <c r="BB15" s="151"/>
      <c r="BC15" s="151"/>
      <c r="BD15" s="151"/>
      <c r="BE15" s="151"/>
      <c r="BF15" s="151"/>
      <c r="BG15" s="151"/>
      <c r="BH15" s="151"/>
    </row>
    <row r="16" spans="1:60" outlineLevel="3" x14ac:dyDescent="0.2">
      <c r="A16" s="158"/>
      <c r="B16" s="159"/>
      <c r="C16" s="274" t="s">
        <v>4912</v>
      </c>
      <c r="D16" s="275"/>
      <c r="E16" s="275"/>
      <c r="F16" s="275"/>
      <c r="G16" s="275"/>
      <c r="H16" s="161"/>
      <c r="I16" s="161"/>
      <c r="J16" s="161"/>
      <c r="K16" s="161"/>
      <c r="L16" s="161"/>
      <c r="M16" s="161"/>
      <c r="N16" s="160"/>
      <c r="O16" s="160"/>
      <c r="P16" s="160"/>
      <c r="Q16" s="160"/>
      <c r="R16" s="161"/>
      <c r="S16" s="161"/>
      <c r="T16" s="161"/>
      <c r="U16" s="161"/>
      <c r="V16" s="161"/>
      <c r="W16" s="161"/>
      <c r="X16" s="161"/>
      <c r="Y16" s="161"/>
      <c r="Z16" s="151"/>
      <c r="AA16" s="151"/>
      <c r="AB16" s="151"/>
      <c r="AC16" s="151"/>
      <c r="AD16" s="151"/>
      <c r="AE16" s="151"/>
      <c r="AF16" s="151"/>
      <c r="AG16" s="151" t="s">
        <v>337</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3" x14ac:dyDescent="0.2">
      <c r="A17" s="158"/>
      <c r="B17" s="159"/>
      <c r="C17" s="274" t="s">
        <v>5058</v>
      </c>
      <c r="D17" s="275"/>
      <c r="E17" s="275"/>
      <c r="F17" s="275"/>
      <c r="G17" s="275"/>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Kladky pro lana, na nichž jsou  zavěšeny plováky, jsou uchyceny na stěně a na  stropu v odlehčovací části OK. Druhý konec lana je rovněž přes kladku připevněn k lineárnímu vedení pojezdu, jenž je součástí konstrukce štítu.</v>
      </c>
      <c r="BB17" s="151"/>
      <c r="BC17" s="151"/>
      <c r="BD17" s="151"/>
      <c r="BE17" s="151"/>
      <c r="BF17" s="151"/>
      <c r="BG17" s="151"/>
      <c r="BH17" s="151"/>
    </row>
    <row r="18" spans="1:60" ht="22.5" outlineLevel="3" x14ac:dyDescent="0.2">
      <c r="A18" s="158"/>
      <c r="B18" s="159"/>
      <c r="C18" s="274" t="s">
        <v>4970</v>
      </c>
      <c r="D18" s="275"/>
      <c r="E18" s="275"/>
      <c r="F18" s="275"/>
      <c r="G18" s="275"/>
      <c r="H18" s="161"/>
      <c r="I18" s="161"/>
      <c r="J18" s="161"/>
      <c r="K18" s="161"/>
      <c r="L18" s="161"/>
      <c r="M18" s="161"/>
      <c r="N18" s="160"/>
      <c r="O18" s="160"/>
      <c r="P18" s="160"/>
      <c r="Q18" s="160"/>
      <c r="R18" s="161"/>
      <c r="S18" s="161"/>
      <c r="T18" s="161"/>
      <c r="U18" s="161"/>
      <c r="V18" s="161"/>
      <c r="W18" s="161"/>
      <c r="X18" s="161"/>
      <c r="Y18" s="161"/>
      <c r="Z18" s="151"/>
      <c r="AA18" s="151"/>
      <c r="AB18" s="151"/>
      <c r="AC18" s="151"/>
      <c r="AD18" s="151"/>
      <c r="AE18" s="151"/>
      <c r="AF18" s="151"/>
      <c r="AG18" s="151" t="s">
        <v>337</v>
      </c>
      <c r="AH18" s="151"/>
      <c r="AI18" s="151"/>
      <c r="AJ18" s="151"/>
      <c r="AK18" s="151"/>
      <c r="AL18" s="151"/>
      <c r="AM18" s="151"/>
      <c r="AN18" s="151"/>
      <c r="AO18" s="151"/>
      <c r="AP18" s="151"/>
      <c r="AQ18" s="151"/>
      <c r="AR18" s="151"/>
      <c r="AS18" s="151"/>
      <c r="AT18" s="151"/>
      <c r="AU18" s="151"/>
      <c r="AV18" s="151"/>
      <c r="AW18" s="151"/>
      <c r="AX18" s="151"/>
      <c r="AY18" s="151"/>
      <c r="AZ18" s="151"/>
      <c r="BA18" s="193" t="str">
        <f>C18</f>
        <v>Před bloky štítových česlí je v průtočné části OK přes celou její délku umístěna norná stěna. Je kotvená do stěn a stropu OK. Po obvodu a shora dolů je vyztužena  profilem za účelem zvýšení její tuhosti.</v>
      </c>
      <c r="BB18" s="151"/>
      <c r="BC18" s="151"/>
      <c r="BD18" s="151"/>
      <c r="BE18" s="151"/>
      <c r="BF18" s="151"/>
      <c r="BG18" s="151"/>
      <c r="BH18" s="151"/>
    </row>
    <row r="19" spans="1:60" ht="22.5" outlineLevel="3" x14ac:dyDescent="0.2">
      <c r="A19" s="158"/>
      <c r="B19" s="159"/>
      <c r="C19" s="274" t="s">
        <v>4914</v>
      </c>
      <c r="D19" s="275"/>
      <c r="E19" s="275"/>
      <c r="F19" s="275"/>
      <c r="G19" s="275"/>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Veškeré komponenty štítových česlí a norné stěny jsou zhotoveny z nerezavějící oceli 17240 odolné vůči agresivnímu prostředí v kanalizacích.</v>
      </c>
      <c r="BB19" s="151"/>
      <c r="BC19" s="151"/>
      <c r="BD19" s="151"/>
      <c r="BE19" s="151"/>
      <c r="BF19" s="151"/>
      <c r="BG19" s="151"/>
      <c r="BH19" s="151"/>
    </row>
    <row r="20" spans="1:60" ht="22.5" outlineLevel="3" x14ac:dyDescent="0.2">
      <c r="A20" s="158"/>
      <c r="B20" s="159"/>
      <c r="C20" s="274" t="s">
        <v>4960</v>
      </c>
      <c r="D20" s="275"/>
      <c r="E20" s="275"/>
      <c r="F20" s="275"/>
      <c r="G20" s="275"/>
      <c r="H20" s="161"/>
      <c r="I20" s="161"/>
      <c r="J20" s="161"/>
      <c r="K20" s="161"/>
      <c r="L20" s="161"/>
      <c r="M20" s="161"/>
      <c r="N20" s="160"/>
      <c r="O20" s="160"/>
      <c r="P20" s="160"/>
      <c r="Q20" s="160"/>
      <c r="R20" s="161"/>
      <c r="S20" s="161"/>
      <c r="T20" s="161"/>
      <c r="U20" s="161"/>
      <c r="V20" s="161"/>
      <c r="W20" s="161"/>
      <c r="X20" s="161"/>
      <c r="Y20" s="161"/>
      <c r="Z20" s="151"/>
      <c r="AA20" s="151"/>
      <c r="AB20" s="151"/>
      <c r="AC20" s="151"/>
      <c r="AD20" s="151"/>
      <c r="AE20" s="151"/>
      <c r="AF20" s="151"/>
      <c r="AG20" s="151" t="s">
        <v>337</v>
      </c>
      <c r="AH20" s="151"/>
      <c r="AI20" s="151"/>
      <c r="AJ20" s="151"/>
      <c r="AK20" s="151"/>
      <c r="AL20" s="151"/>
      <c r="AM20" s="151"/>
      <c r="AN20" s="151"/>
      <c r="AO20" s="151"/>
      <c r="AP20" s="151"/>
      <c r="AQ20" s="151"/>
      <c r="AR20" s="151"/>
      <c r="AS20" s="151"/>
      <c r="AT20" s="151"/>
      <c r="AU20" s="151"/>
      <c r="AV20" s="151"/>
      <c r="AW20" s="151"/>
      <c r="AX20" s="151"/>
      <c r="AY20" s="151"/>
      <c r="AZ20" s="151"/>
      <c r="BA20" s="193" t="str">
        <f>C20</f>
        <v>Součástí položky je doprava zařízení na místo, montáž, kotevní materiál, uvedení do provozu, seřízení dle požadavku zákazníka, poučení obsluhy.</v>
      </c>
      <c r="BB20" s="151"/>
      <c r="BC20" s="151"/>
      <c r="BD20" s="151"/>
      <c r="BE20" s="151"/>
      <c r="BF20" s="151"/>
      <c r="BG20" s="151"/>
      <c r="BH20" s="151"/>
    </row>
    <row r="21" spans="1:60" outlineLevel="1" x14ac:dyDescent="0.2">
      <c r="A21" s="173">
        <v>2</v>
      </c>
      <c r="B21" s="174" t="s">
        <v>196</v>
      </c>
      <c r="C21" s="181" t="s">
        <v>5059</v>
      </c>
      <c r="D21" s="175" t="s">
        <v>635</v>
      </c>
      <c r="E21" s="176">
        <v>1</v>
      </c>
      <c r="F21" s="177"/>
      <c r="G21" s="178">
        <f>ROUND(E21*F21,2)</f>
        <v>0</v>
      </c>
      <c r="H21" s="177"/>
      <c r="I21" s="178">
        <f>ROUND(E21*H21,2)</f>
        <v>0</v>
      </c>
      <c r="J21" s="177"/>
      <c r="K21" s="178">
        <f>ROUND(E21*J21,2)</f>
        <v>0</v>
      </c>
      <c r="L21" s="178">
        <v>21</v>
      </c>
      <c r="M21" s="178">
        <f>G21*(1+L21/100)</f>
        <v>0</v>
      </c>
      <c r="N21" s="176">
        <v>0</v>
      </c>
      <c r="O21" s="176">
        <f>ROUND(E21*N21,2)</f>
        <v>0</v>
      </c>
      <c r="P21" s="176">
        <v>0</v>
      </c>
      <c r="Q21" s="176">
        <f>ROUND(E21*P21,2)</f>
        <v>0</v>
      </c>
      <c r="R21" s="178"/>
      <c r="S21" s="178" t="s">
        <v>331</v>
      </c>
      <c r="T21" s="179" t="s">
        <v>332</v>
      </c>
      <c r="U21" s="161">
        <v>0</v>
      </c>
      <c r="V21" s="161">
        <f>ROUND(E21*U21,2)</f>
        <v>0</v>
      </c>
      <c r="W21" s="161"/>
      <c r="X21" s="161" t="s">
        <v>375</v>
      </c>
      <c r="Y21" s="161" t="s">
        <v>334</v>
      </c>
      <c r="Z21" s="151"/>
      <c r="AA21" s="151"/>
      <c r="AB21" s="151"/>
      <c r="AC21" s="151"/>
      <c r="AD21" s="151"/>
      <c r="AE21" s="151"/>
      <c r="AF21" s="151"/>
      <c r="AG21" s="151" t="s">
        <v>376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2" x14ac:dyDescent="0.2">
      <c r="A22" s="158"/>
      <c r="B22" s="159"/>
      <c r="C22" s="263" t="s">
        <v>5055</v>
      </c>
      <c r="D22" s="264"/>
      <c r="E22" s="264"/>
      <c r="F22" s="264"/>
      <c r="G22" s="264"/>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3" x14ac:dyDescent="0.2">
      <c r="A23" s="158"/>
      <c r="B23" s="159"/>
      <c r="C23" s="274" t="s">
        <v>5060</v>
      </c>
      <c r="D23" s="275"/>
      <c r="E23" s="275"/>
      <c r="F23" s="275"/>
      <c r="G23" s="275"/>
      <c r="H23" s="161"/>
      <c r="I23" s="161"/>
      <c r="J23" s="161"/>
      <c r="K23" s="161"/>
      <c r="L23" s="161"/>
      <c r="M23" s="161"/>
      <c r="N23" s="160"/>
      <c r="O23" s="160"/>
      <c r="P23" s="160"/>
      <c r="Q23" s="160"/>
      <c r="R23" s="161"/>
      <c r="S23" s="161"/>
      <c r="T23" s="161"/>
      <c r="U23" s="161"/>
      <c r="V23" s="161"/>
      <c r="W23" s="161"/>
      <c r="X23" s="161"/>
      <c r="Y23" s="161"/>
      <c r="Z23" s="151"/>
      <c r="AA23" s="151"/>
      <c r="AB23" s="151"/>
      <c r="AC23" s="151"/>
      <c r="AD23" s="151"/>
      <c r="AE23" s="151"/>
      <c r="AF23" s="151"/>
      <c r="AG23" s="151" t="s">
        <v>337</v>
      </c>
      <c r="AH23" s="151"/>
      <c r="AI23" s="151"/>
      <c r="AJ23" s="151"/>
      <c r="AK23" s="151"/>
      <c r="AL23" s="151"/>
      <c r="AM23" s="151"/>
      <c r="AN23" s="151"/>
      <c r="AO23" s="151"/>
      <c r="AP23" s="151"/>
      <c r="AQ23" s="151"/>
      <c r="AR23" s="151"/>
      <c r="AS23" s="151"/>
      <c r="AT23" s="151"/>
      <c r="AU23" s="151"/>
      <c r="AV23" s="151"/>
      <c r="AW23" s="151"/>
      <c r="AX23" s="151"/>
      <c r="AY23" s="151"/>
      <c r="AZ23" s="151"/>
      <c r="BA23" s="193" t="str">
        <f>C23</f>
        <v>Osazení obousměrně těsnící vřetenové šoupátko DN 250 se servopohonem pro případné donastavení odtoku na požadovaný maximální škrcený průtok 100 l/s.</v>
      </c>
      <c r="BB23" s="151"/>
      <c r="BC23" s="151"/>
      <c r="BD23" s="151"/>
      <c r="BE23" s="151"/>
      <c r="BF23" s="151"/>
      <c r="BG23" s="151"/>
      <c r="BH23" s="151"/>
    </row>
    <row r="24" spans="1:60" outlineLevel="3" x14ac:dyDescent="0.2">
      <c r="A24" s="158"/>
      <c r="B24" s="159"/>
      <c r="C24" s="274" t="s">
        <v>4971</v>
      </c>
      <c r="D24" s="275"/>
      <c r="E24" s="275"/>
      <c r="F24" s="275"/>
      <c r="G24" s="275"/>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3" x14ac:dyDescent="0.2">
      <c r="A25" s="158"/>
      <c r="B25" s="159"/>
      <c r="C25" s="274" t="s">
        <v>5061</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Servopohon od šoupěte DN 250 je umístěn v oddělené části odlehčovací komory. Jedná se prostor, který bude od odlehčovací komory oddělen kompozitovým poklopem s otvorem pro ovládací tyč šoupěte. Servopohon bude umístěn na konzoli kotvené do stěny šachty.</v>
      </c>
      <c r="BB25" s="151"/>
      <c r="BC25" s="151"/>
      <c r="BD25" s="151"/>
      <c r="BE25" s="151"/>
      <c r="BF25" s="151"/>
      <c r="BG25" s="151"/>
      <c r="BH25" s="151"/>
    </row>
    <row r="26" spans="1:60" outlineLevel="3" x14ac:dyDescent="0.2">
      <c r="A26" s="158"/>
      <c r="B26" s="159"/>
      <c r="C26" s="274" t="s">
        <v>5062</v>
      </c>
      <c r="D26" s="275"/>
      <c r="E26" s="275"/>
      <c r="F26" s="275"/>
      <c r="G26" s="275"/>
      <c r="H26" s="161"/>
      <c r="I26" s="161"/>
      <c r="J26" s="161"/>
      <c r="K26" s="161"/>
      <c r="L26" s="161"/>
      <c r="M26" s="161"/>
      <c r="N26" s="160"/>
      <c r="O26" s="160"/>
      <c r="P26" s="160"/>
      <c r="Q26" s="160"/>
      <c r="R26" s="161"/>
      <c r="S26" s="161"/>
      <c r="T26" s="161"/>
      <c r="U26" s="161"/>
      <c r="V26" s="161"/>
      <c r="W26" s="161"/>
      <c r="X26" s="161"/>
      <c r="Y26" s="161"/>
      <c r="Z26" s="151"/>
      <c r="AA26" s="151"/>
      <c r="AB26" s="151"/>
      <c r="AC26" s="151"/>
      <c r="AD26" s="151"/>
      <c r="AE26" s="151"/>
      <c r="AF26" s="151"/>
      <c r="AG26" s="151" t="s">
        <v>337</v>
      </c>
      <c r="AH26" s="151"/>
      <c r="AI26" s="151"/>
      <c r="AJ26" s="151"/>
      <c r="AK26" s="151"/>
      <c r="AL26" s="151"/>
      <c r="AM26" s="151"/>
      <c r="AN26" s="151"/>
      <c r="AO26" s="151"/>
      <c r="AP26" s="151"/>
      <c r="AQ26" s="151"/>
      <c r="AR26" s="151"/>
      <c r="AS26" s="151"/>
      <c r="AT26" s="151"/>
      <c r="AU26" s="151"/>
      <c r="AV26" s="151"/>
      <c r="AW26" s="151"/>
      <c r="AX26" s="151"/>
      <c r="AY26" s="151"/>
      <c r="AZ26" s="151"/>
      <c r="BA26" s="193" t="str">
        <f>C26</f>
        <v>Vřetenové šoupátko DN250, těsné do 10m VS, mat.:1.4301, včetně hmoždin, připojení vřetene VK 16x16mm OK.B ... 1 ks</v>
      </c>
      <c r="BB26" s="151"/>
      <c r="BC26" s="151"/>
      <c r="BD26" s="151"/>
      <c r="BE26" s="151"/>
      <c r="BF26" s="151"/>
      <c r="BG26" s="151"/>
      <c r="BH26" s="151"/>
    </row>
    <row r="27" spans="1:60" ht="22.5" outlineLevel="3" x14ac:dyDescent="0.2">
      <c r="A27" s="158"/>
      <c r="B27" s="159"/>
      <c r="C27" s="274" t="s">
        <v>5063</v>
      </c>
      <c r="D27" s="275"/>
      <c r="E27" s="275"/>
      <c r="F27" s="275"/>
      <c r="G27" s="275"/>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93" t="str">
        <f>C27</f>
        <v>Ovládací sestava  pro ovladání el.pohonem v otevřené nádrži, obsahuje konzolový stojan pro el.pohon,teleskop.prodloužení pro vřeteno 16x16,mat.nerez 1.4301, max.instalační hloubka 3m včetně chemických kotev OK.B ... 1 ks bez ochranného krytu stoupajícího vřetene</v>
      </c>
      <c r="BB27" s="151"/>
      <c r="BC27" s="151"/>
      <c r="BD27" s="151"/>
      <c r="BE27" s="151"/>
      <c r="BF27" s="151"/>
      <c r="BG27" s="151"/>
      <c r="BH27" s="151"/>
    </row>
    <row r="28" spans="1:60" outlineLevel="3" x14ac:dyDescent="0.2">
      <c r="A28" s="158"/>
      <c r="B28" s="159"/>
      <c r="C28" s="274" t="s">
        <v>4938</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3" x14ac:dyDescent="0.2">
      <c r="A29" s="158"/>
      <c r="B29" s="159"/>
      <c r="C29" s="274" t="s">
        <v>5064</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3" x14ac:dyDescent="0.2">
      <c r="A30" s="158"/>
      <c r="B30" s="159"/>
      <c r="C30" s="274" t="s">
        <v>5065</v>
      </c>
      <c r="D30" s="275"/>
      <c r="E30" s="275"/>
      <c r="F30" s="275"/>
      <c r="G30" s="275"/>
      <c r="H30" s="161"/>
      <c r="I30" s="161"/>
      <c r="J30" s="161"/>
      <c r="K30" s="161"/>
      <c r="L30" s="161"/>
      <c r="M30" s="161"/>
      <c r="N30" s="160"/>
      <c r="O30" s="160"/>
      <c r="P30" s="160"/>
      <c r="Q30" s="160"/>
      <c r="R30" s="161"/>
      <c r="S30" s="161"/>
      <c r="T30" s="161"/>
      <c r="U30" s="161"/>
      <c r="V30" s="161"/>
      <c r="W30" s="161"/>
      <c r="X30" s="161"/>
      <c r="Y30" s="161"/>
      <c r="Z30" s="151"/>
      <c r="AA30" s="151"/>
      <c r="AB30" s="151"/>
      <c r="AC30" s="151"/>
      <c r="AD30" s="151"/>
      <c r="AE30" s="151"/>
      <c r="AF30" s="151"/>
      <c r="AG30" s="151" t="s">
        <v>337</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3" x14ac:dyDescent="0.2">
      <c r="A31" s="158"/>
      <c r="B31" s="159"/>
      <c r="C31" s="274" t="s">
        <v>4922</v>
      </c>
      <c r="D31" s="275"/>
      <c r="E31" s="275"/>
      <c r="F31" s="275"/>
      <c r="G31" s="275"/>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3" x14ac:dyDescent="0.2">
      <c r="A32" s="158"/>
      <c r="B32" s="159"/>
      <c r="C32" s="274" t="s">
        <v>4923</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3" x14ac:dyDescent="0.2">
      <c r="A33" s="158"/>
      <c r="B33" s="159"/>
      <c r="C33" s="274" t="s">
        <v>4924</v>
      </c>
      <c r="D33" s="275"/>
      <c r="E33" s="275"/>
      <c r="F33" s="275"/>
      <c r="G33" s="275"/>
      <c r="H33" s="161"/>
      <c r="I33" s="161"/>
      <c r="J33" s="161"/>
      <c r="K33" s="161"/>
      <c r="L33" s="161"/>
      <c r="M33" s="161"/>
      <c r="N33" s="160"/>
      <c r="O33" s="160"/>
      <c r="P33" s="160"/>
      <c r="Q33" s="160"/>
      <c r="R33" s="161"/>
      <c r="S33" s="161"/>
      <c r="T33" s="161"/>
      <c r="U33" s="161"/>
      <c r="V33" s="161"/>
      <c r="W33" s="161"/>
      <c r="X33" s="161"/>
      <c r="Y33" s="161"/>
      <c r="Z33" s="151"/>
      <c r="AA33" s="151"/>
      <c r="AB33" s="151"/>
      <c r="AC33" s="151"/>
      <c r="AD33" s="151"/>
      <c r="AE33" s="151"/>
      <c r="AF33" s="151"/>
      <c r="AG33" s="151" t="s">
        <v>337</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3" x14ac:dyDescent="0.2">
      <c r="A34" s="158"/>
      <c r="B34" s="159"/>
      <c r="C34" s="274" t="s">
        <v>4925</v>
      </c>
      <c r="D34" s="275"/>
      <c r="E34" s="275"/>
      <c r="F34" s="275"/>
      <c r="G34" s="275"/>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93" t="str">
        <f>C34</f>
        <v>- 2 jednokomorové polohové mikrospínače, každý s 1 dvojicí kontaktů NO/NC (SPDT) (max. zatížení mikrospínače do 250 V AC / 5 A, 250 V DC / 0,4 A)</v>
      </c>
      <c r="BB34" s="151"/>
      <c r="BC34" s="151"/>
      <c r="BD34" s="151"/>
      <c r="BE34" s="151"/>
      <c r="BF34" s="151"/>
      <c r="BG34" s="151"/>
      <c r="BH34" s="151"/>
    </row>
    <row r="35" spans="1:60" outlineLevel="3" x14ac:dyDescent="0.2">
      <c r="A35" s="158"/>
      <c r="B35" s="159"/>
      <c r="C35" s="274" t="s">
        <v>4926</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3" x14ac:dyDescent="0.2">
      <c r="A36" s="158"/>
      <c r="B36" s="159"/>
      <c r="C36" s="274" t="s">
        <v>4927</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3" x14ac:dyDescent="0.2">
      <c r="A37" s="158"/>
      <c r="B37" s="159"/>
      <c r="C37" s="274" t="s">
        <v>4928</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3" x14ac:dyDescent="0.2">
      <c r="A38" s="158"/>
      <c r="B38" s="159"/>
      <c r="C38" s="274" t="s">
        <v>4929</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4930</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3" x14ac:dyDescent="0.2">
      <c r="A40" s="158"/>
      <c r="B40" s="159"/>
      <c r="C40" s="274" t="s">
        <v>4931</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 krytí IP68 dle EN 60 529 (max. 8 m vodního sloupce / max. 96 hodin / max. 10 operací během zaplavení)</v>
      </c>
      <c r="BB40" s="151"/>
      <c r="BC40" s="151"/>
      <c r="BD40" s="151"/>
      <c r="BE40" s="151"/>
      <c r="BF40" s="151"/>
      <c r="BG40" s="151"/>
      <c r="BH40" s="151"/>
    </row>
    <row r="41" spans="1:60" outlineLevel="3" x14ac:dyDescent="0.2">
      <c r="A41" s="158"/>
      <c r="B41" s="159"/>
      <c r="C41" s="274" t="s">
        <v>4932</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3" x14ac:dyDescent="0.2">
      <c r="A42" s="158"/>
      <c r="B42" s="159"/>
      <c r="C42" s="274" t="s">
        <v>4933</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93" t="str">
        <f>C42</f>
        <v>- standardní zvýšená protikorozni ochrana KS (odpovídá klasifikaci prostředí C3 / C4 dle EN ISO 12944-2, pro instalace v agresivním prostředí)</v>
      </c>
      <c r="BB42" s="151"/>
      <c r="BC42" s="151"/>
      <c r="BD42" s="151"/>
      <c r="BE42" s="151"/>
      <c r="BF42" s="151"/>
      <c r="BG42" s="151"/>
      <c r="BH42" s="151"/>
    </row>
    <row r="43" spans="1:60" outlineLevel="3" x14ac:dyDescent="0.2">
      <c r="A43" s="158"/>
      <c r="B43" s="159"/>
      <c r="C43" s="274" t="s">
        <v>4934</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3" x14ac:dyDescent="0.2">
      <c r="A44" s="158"/>
      <c r="B44" s="159"/>
      <c r="C44" s="274" t="s">
        <v>4935</v>
      </c>
      <c r="D44" s="275"/>
      <c r="E44" s="275"/>
      <c r="F44" s="275"/>
      <c r="G44" s="275"/>
      <c r="H44" s="161"/>
      <c r="I44" s="161"/>
      <c r="J44" s="161"/>
      <c r="K44" s="161"/>
      <c r="L44" s="161"/>
      <c r="M44" s="161"/>
      <c r="N44" s="160"/>
      <c r="O44" s="160"/>
      <c r="P44" s="160"/>
      <c r="Q44" s="160"/>
      <c r="R44" s="161"/>
      <c r="S44" s="161"/>
      <c r="T44" s="161"/>
      <c r="U44" s="161"/>
      <c r="V44" s="161"/>
      <c r="W44" s="161"/>
      <c r="X44" s="161"/>
      <c r="Y44" s="161"/>
      <c r="Z44" s="151"/>
      <c r="AA44" s="151"/>
      <c r="AB44" s="151"/>
      <c r="AC44" s="151"/>
      <c r="AD44" s="151"/>
      <c r="AE44" s="151"/>
      <c r="AF44" s="151"/>
      <c r="AG44" s="151" t="s">
        <v>337</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3" x14ac:dyDescent="0.2">
      <c r="A45" s="158"/>
      <c r="B45" s="159"/>
      <c r="C45" s="274" t="s">
        <v>4936</v>
      </c>
      <c r="D45" s="275"/>
      <c r="E45" s="275"/>
      <c r="F45" s="275"/>
      <c r="G45" s="275"/>
      <c r="H45" s="161"/>
      <c r="I45" s="161"/>
      <c r="J45" s="161"/>
      <c r="K45" s="161"/>
      <c r="L45" s="161"/>
      <c r="M45" s="161"/>
      <c r="N45" s="160"/>
      <c r="O45" s="160"/>
      <c r="P45" s="160"/>
      <c r="Q45" s="160"/>
      <c r="R45" s="161"/>
      <c r="S45" s="161"/>
      <c r="T45" s="161"/>
      <c r="U45" s="161"/>
      <c r="V45" s="161"/>
      <c r="W45" s="161"/>
      <c r="X45" s="161"/>
      <c r="Y45" s="161"/>
      <c r="Z45" s="151"/>
      <c r="AA45" s="151"/>
      <c r="AB45" s="151"/>
      <c r="AC45" s="151"/>
      <c r="AD45" s="151"/>
      <c r="AE45" s="151"/>
      <c r="AF45" s="151"/>
      <c r="AG45" s="151" t="s">
        <v>337</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3" x14ac:dyDescent="0.2">
      <c r="A46" s="158"/>
      <c r="B46" s="159"/>
      <c r="C46" s="274" t="s">
        <v>4937</v>
      </c>
      <c r="D46" s="275"/>
      <c r="E46" s="275"/>
      <c r="F46" s="275"/>
      <c r="G46" s="275"/>
      <c r="H46" s="161"/>
      <c r="I46" s="161"/>
      <c r="J46" s="161"/>
      <c r="K46" s="161"/>
      <c r="L46" s="161"/>
      <c r="M46" s="161"/>
      <c r="N46" s="160"/>
      <c r="O46" s="160"/>
      <c r="P46" s="160"/>
      <c r="Q46" s="160"/>
      <c r="R46" s="161"/>
      <c r="S46" s="161"/>
      <c r="T46" s="161"/>
      <c r="U46" s="161"/>
      <c r="V46" s="161"/>
      <c r="W46" s="161"/>
      <c r="X46" s="161"/>
      <c r="Y46" s="161"/>
      <c r="Z46" s="151"/>
      <c r="AA46" s="151"/>
      <c r="AB46" s="151"/>
      <c r="AC46" s="151"/>
      <c r="AD46" s="151"/>
      <c r="AE46" s="151"/>
      <c r="AF46" s="151"/>
      <c r="AG46" s="151" t="s">
        <v>337</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3" x14ac:dyDescent="0.2">
      <c r="A47" s="158"/>
      <c r="B47" s="159"/>
      <c r="C47" s="274" t="s">
        <v>4938</v>
      </c>
      <c r="D47" s="275"/>
      <c r="E47" s="275"/>
      <c r="F47" s="275"/>
      <c r="G47" s="275"/>
      <c r="H47" s="161"/>
      <c r="I47" s="161"/>
      <c r="J47" s="161"/>
      <c r="K47" s="161"/>
      <c r="L47" s="161"/>
      <c r="M47" s="161"/>
      <c r="N47" s="160"/>
      <c r="O47" s="160"/>
      <c r="P47" s="160"/>
      <c r="Q47" s="160"/>
      <c r="R47" s="161"/>
      <c r="S47" s="161"/>
      <c r="T47" s="161"/>
      <c r="U47" s="161"/>
      <c r="V47" s="161"/>
      <c r="W47" s="161"/>
      <c r="X47" s="161"/>
      <c r="Y47" s="161"/>
      <c r="Z47" s="151"/>
      <c r="AA47" s="151"/>
      <c r="AB47" s="151"/>
      <c r="AC47" s="151"/>
      <c r="AD47" s="151"/>
      <c r="AE47" s="151"/>
      <c r="AF47" s="151"/>
      <c r="AG47" s="151" t="s">
        <v>337</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3" x14ac:dyDescent="0.2">
      <c r="A48" s="158"/>
      <c r="B48" s="159"/>
      <c r="C48" s="274" t="s">
        <v>5066</v>
      </c>
      <c r="D48" s="275"/>
      <c r="E48" s="275"/>
      <c r="F48" s="275"/>
      <c r="G48" s="275"/>
      <c r="H48" s="161"/>
      <c r="I48" s="161"/>
      <c r="J48" s="161"/>
      <c r="K48" s="161"/>
      <c r="L48" s="161"/>
      <c r="M48" s="161"/>
      <c r="N48" s="160"/>
      <c r="O48" s="160"/>
      <c r="P48" s="160"/>
      <c r="Q48" s="160"/>
      <c r="R48" s="161"/>
      <c r="S48" s="161"/>
      <c r="T48" s="161"/>
      <c r="U48" s="161"/>
      <c r="V48" s="161"/>
      <c r="W48" s="161"/>
      <c r="X48" s="161"/>
      <c r="Y48" s="161"/>
      <c r="Z48" s="151"/>
      <c r="AA48" s="151"/>
      <c r="AB48" s="151"/>
      <c r="AC48" s="151"/>
      <c r="AD48" s="151"/>
      <c r="AE48" s="151"/>
      <c r="AF48" s="151"/>
      <c r="AG48" s="151" t="s">
        <v>337</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3" x14ac:dyDescent="0.2">
      <c r="A49" s="158"/>
      <c r="B49" s="159"/>
      <c r="C49" s="274" t="s">
        <v>4960</v>
      </c>
      <c r="D49" s="275"/>
      <c r="E49" s="275"/>
      <c r="F49" s="275"/>
      <c r="G49" s="275"/>
      <c r="H49" s="161"/>
      <c r="I49" s="161"/>
      <c r="J49" s="161"/>
      <c r="K49" s="161"/>
      <c r="L49" s="161"/>
      <c r="M49" s="161"/>
      <c r="N49" s="160"/>
      <c r="O49" s="160"/>
      <c r="P49" s="160"/>
      <c r="Q49" s="160"/>
      <c r="R49" s="161"/>
      <c r="S49" s="161"/>
      <c r="T49" s="161"/>
      <c r="U49" s="161"/>
      <c r="V49" s="161"/>
      <c r="W49" s="161"/>
      <c r="X49" s="161"/>
      <c r="Y49" s="161"/>
      <c r="Z49" s="151"/>
      <c r="AA49" s="151"/>
      <c r="AB49" s="151"/>
      <c r="AC49" s="151"/>
      <c r="AD49" s="151"/>
      <c r="AE49" s="151"/>
      <c r="AF49" s="151"/>
      <c r="AG49" s="151" t="s">
        <v>337</v>
      </c>
      <c r="AH49" s="151"/>
      <c r="AI49" s="151"/>
      <c r="AJ49" s="151"/>
      <c r="AK49" s="151"/>
      <c r="AL49" s="151"/>
      <c r="AM49" s="151"/>
      <c r="AN49" s="151"/>
      <c r="AO49" s="151"/>
      <c r="AP49" s="151"/>
      <c r="AQ49" s="151"/>
      <c r="AR49" s="151"/>
      <c r="AS49" s="151"/>
      <c r="AT49" s="151"/>
      <c r="AU49" s="151"/>
      <c r="AV49" s="151"/>
      <c r="AW49" s="151"/>
      <c r="AX49" s="151"/>
      <c r="AY49" s="151"/>
      <c r="AZ49" s="151"/>
      <c r="BA49" s="193" t="str">
        <f>C49</f>
        <v>Součástí položky je doprava zařízení na místo, montáž, kotevní materiál, uvedení do provozu, seřízení dle požadavku zákazníka, poučení obsluhy.</v>
      </c>
      <c r="BB49" s="151"/>
      <c r="BC49" s="151"/>
      <c r="BD49" s="151"/>
      <c r="BE49" s="151"/>
      <c r="BF49" s="151"/>
      <c r="BG49" s="151"/>
      <c r="BH49" s="151"/>
    </row>
    <row r="50" spans="1:60" outlineLevel="1" x14ac:dyDescent="0.2">
      <c r="A50" s="173">
        <v>3</v>
      </c>
      <c r="B50" s="174" t="s">
        <v>200</v>
      </c>
      <c r="C50" s="181" t="s">
        <v>5067</v>
      </c>
      <c r="D50" s="175" t="s">
        <v>635</v>
      </c>
      <c r="E50" s="176">
        <v>1</v>
      </c>
      <c r="F50" s="177"/>
      <c r="G50" s="178">
        <f>ROUND(E50*F50,2)</f>
        <v>0</v>
      </c>
      <c r="H50" s="177"/>
      <c r="I50" s="178">
        <f>ROUND(E50*H50,2)</f>
        <v>0</v>
      </c>
      <c r="J50" s="177"/>
      <c r="K50" s="178">
        <f>ROUND(E50*J50,2)</f>
        <v>0</v>
      </c>
      <c r="L50" s="178">
        <v>21</v>
      </c>
      <c r="M50" s="178">
        <f>G50*(1+L50/100)</f>
        <v>0</v>
      </c>
      <c r="N50" s="176">
        <v>0</v>
      </c>
      <c r="O50" s="176">
        <f>ROUND(E50*N50,2)</f>
        <v>0</v>
      </c>
      <c r="P50" s="176">
        <v>0</v>
      </c>
      <c r="Q50" s="176">
        <f>ROUND(E50*P50,2)</f>
        <v>0</v>
      </c>
      <c r="R50" s="178"/>
      <c r="S50" s="178" t="s">
        <v>331</v>
      </c>
      <c r="T50" s="179" t="s">
        <v>332</v>
      </c>
      <c r="U50" s="161">
        <v>0</v>
      </c>
      <c r="V50" s="161">
        <f>ROUND(E50*U50,2)</f>
        <v>0</v>
      </c>
      <c r="W50" s="161"/>
      <c r="X50" s="161" t="s">
        <v>375</v>
      </c>
      <c r="Y50" s="161" t="s">
        <v>334</v>
      </c>
      <c r="Z50" s="151"/>
      <c r="AA50" s="151"/>
      <c r="AB50" s="151"/>
      <c r="AC50" s="151"/>
      <c r="AD50" s="151"/>
      <c r="AE50" s="151"/>
      <c r="AF50" s="151"/>
      <c r="AG50" s="151" t="s">
        <v>376</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2" x14ac:dyDescent="0.2">
      <c r="A51" s="158"/>
      <c r="B51" s="159"/>
      <c r="C51" s="263" t="s">
        <v>5055</v>
      </c>
      <c r="D51" s="264"/>
      <c r="E51" s="264"/>
      <c r="F51" s="264"/>
      <c r="G51" s="264"/>
      <c r="H51" s="161"/>
      <c r="I51" s="161"/>
      <c r="J51" s="161"/>
      <c r="K51" s="161"/>
      <c r="L51" s="161"/>
      <c r="M51" s="161"/>
      <c r="N51" s="160"/>
      <c r="O51" s="160"/>
      <c r="P51" s="160"/>
      <c r="Q51" s="160"/>
      <c r="R51" s="161"/>
      <c r="S51" s="161"/>
      <c r="T51" s="161"/>
      <c r="U51" s="161"/>
      <c r="V51" s="161"/>
      <c r="W51" s="161"/>
      <c r="X51" s="161"/>
      <c r="Y51" s="161"/>
      <c r="Z51" s="151"/>
      <c r="AA51" s="151"/>
      <c r="AB51" s="151"/>
      <c r="AC51" s="151"/>
      <c r="AD51" s="151"/>
      <c r="AE51" s="151"/>
      <c r="AF51" s="151"/>
      <c r="AG51" s="151" t="s">
        <v>337</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3" x14ac:dyDescent="0.2">
      <c r="A52" s="158"/>
      <c r="B52" s="159"/>
      <c r="C52" s="274" t="s">
        <v>5068</v>
      </c>
      <c r="D52" s="275"/>
      <c r="E52" s="275"/>
      <c r="F52" s="275"/>
      <c r="G52" s="275"/>
      <c r="H52" s="161"/>
      <c r="I52" s="161"/>
      <c r="J52" s="161"/>
      <c r="K52" s="161"/>
      <c r="L52" s="161"/>
      <c r="M52" s="161"/>
      <c r="N52" s="160"/>
      <c r="O52" s="160"/>
      <c r="P52" s="160"/>
      <c r="Q52" s="160"/>
      <c r="R52" s="161"/>
      <c r="S52" s="161"/>
      <c r="T52" s="161"/>
      <c r="U52" s="161"/>
      <c r="V52" s="161"/>
      <c r="W52" s="161"/>
      <c r="X52" s="161"/>
      <c r="Y52" s="161"/>
      <c r="Z52" s="151"/>
      <c r="AA52" s="151"/>
      <c r="AB52" s="151"/>
      <c r="AC52" s="151"/>
      <c r="AD52" s="151"/>
      <c r="AE52" s="151"/>
      <c r="AF52" s="151"/>
      <c r="AG52" s="151" t="s">
        <v>337</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3" x14ac:dyDescent="0.2">
      <c r="A53" s="158"/>
      <c r="B53" s="159"/>
      <c r="C53" s="274" t="s">
        <v>5069</v>
      </c>
      <c r="D53" s="275"/>
      <c r="E53" s="275"/>
      <c r="F53" s="275"/>
      <c r="G53" s="275"/>
      <c r="H53" s="161"/>
      <c r="I53" s="161"/>
      <c r="J53" s="161"/>
      <c r="K53" s="161"/>
      <c r="L53" s="161"/>
      <c r="M53" s="161"/>
      <c r="N53" s="160"/>
      <c r="O53" s="160"/>
      <c r="P53" s="160"/>
      <c r="Q53" s="160"/>
      <c r="R53" s="161"/>
      <c r="S53" s="161"/>
      <c r="T53" s="161"/>
      <c r="U53" s="161"/>
      <c r="V53" s="161"/>
      <c r="W53" s="161"/>
      <c r="X53" s="161"/>
      <c r="Y53" s="161"/>
      <c r="Z53" s="151"/>
      <c r="AA53" s="151"/>
      <c r="AB53" s="151"/>
      <c r="AC53" s="151"/>
      <c r="AD53" s="151"/>
      <c r="AE53" s="151"/>
      <c r="AF53" s="151"/>
      <c r="AG53" s="151" t="s">
        <v>337</v>
      </c>
      <c r="AH53" s="151"/>
      <c r="AI53" s="151"/>
      <c r="AJ53" s="151"/>
      <c r="AK53" s="151"/>
      <c r="AL53" s="151"/>
      <c r="AM53" s="151"/>
      <c r="AN53" s="151"/>
      <c r="AO53" s="151"/>
      <c r="AP53" s="151"/>
      <c r="AQ53" s="151"/>
      <c r="AR53" s="151"/>
      <c r="AS53" s="151"/>
      <c r="AT53" s="151"/>
      <c r="AU53" s="151"/>
      <c r="AV53" s="151"/>
      <c r="AW53" s="151"/>
      <c r="AX53" s="151"/>
      <c r="AY53" s="151"/>
      <c r="AZ53" s="151"/>
      <c r="BA53" s="193" t="str">
        <f>C53</f>
        <v>Ovládání šoupátka je šoupátkovým prodloužením zakončeným čtyřhranem pro „T“ klíč v šoupátkovém poklopu osazeném nad stropem odlehčovací komory dle pozice 5 a 18 přílohy D.1.6.2.</v>
      </c>
      <c r="BB53" s="151"/>
      <c r="BC53" s="151"/>
      <c r="BD53" s="151"/>
      <c r="BE53" s="151"/>
      <c r="BF53" s="151"/>
      <c r="BG53" s="151"/>
      <c r="BH53" s="151"/>
    </row>
    <row r="54" spans="1:60" outlineLevel="3" x14ac:dyDescent="0.2">
      <c r="A54" s="158"/>
      <c r="B54" s="159"/>
      <c r="C54" s="207" t="s">
        <v>464</v>
      </c>
      <c r="D54" s="162"/>
      <c r="E54" s="163"/>
      <c r="F54" s="164"/>
      <c r="G54" s="164"/>
      <c r="H54" s="161"/>
      <c r="I54" s="161"/>
      <c r="J54" s="161"/>
      <c r="K54" s="161"/>
      <c r="L54" s="161"/>
      <c r="M54" s="161"/>
      <c r="N54" s="160"/>
      <c r="O54" s="160"/>
      <c r="P54" s="160"/>
      <c r="Q54" s="160"/>
      <c r="R54" s="161"/>
      <c r="S54" s="161"/>
      <c r="T54" s="161"/>
      <c r="U54" s="161"/>
      <c r="V54" s="161"/>
      <c r="W54" s="161"/>
      <c r="X54" s="161"/>
      <c r="Y54" s="161"/>
      <c r="Z54" s="151"/>
      <c r="AA54" s="151"/>
      <c r="AB54" s="151"/>
      <c r="AC54" s="151"/>
      <c r="AD54" s="151"/>
      <c r="AE54" s="151"/>
      <c r="AF54" s="151"/>
      <c r="AG54" s="151" t="s">
        <v>337</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3" x14ac:dyDescent="0.2">
      <c r="A55" s="158"/>
      <c r="B55" s="159"/>
      <c r="C55" s="274" t="s">
        <v>4943</v>
      </c>
      <c r="D55" s="275"/>
      <c r="E55" s="275"/>
      <c r="F55" s="275"/>
      <c r="G55" s="275"/>
      <c r="H55" s="161"/>
      <c r="I55" s="161"/>
      <c r="J55" s="161"/>
      <c r="K55" s="161"/>
      <c r="L55" s="161"/>
      <c r="M55" s="161"/>
      <c r="N55" s="160"/>
      <c r="O55" s="160"/>
      <c r="P55" s="160"/>
      <c r="Q55" s="160"/>
      <c r="R55" s="161"/>
      <c r="S55" s="161"/>
      <c r="T55" s="161"/>
      <c r="U55" s="161"/>
      <c r="V55" s="161"/>
      <c r="W55" s="161"/>
      <c r="X55" s="161"/>
      <c r="Y55" s="161"/>
      <c r="Z55" s="151"/>
      <c r="AA55" s="151"/>
      <c r="AB55" s="151"/>
      <c r="AC55" s="151"/>
      <c r="AD55" s="151"/>
      <c r="AE55" s="151"/>
      <c r="AF55" s="151"/>
      <c r="AG55" s="151" t="s">
        <v>337</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3" x14ac:dyDescent="0.2">
      <c r="A56" s="158"/>
      <c r="B56" s="159"/>
      <c r="C56" s="274" t="s">
        <v>5070</v>
      </c>
      <c r="D56" s="275"/>
      <c r="E56" s="275"/>
      <c r="F56" s="275"/>
      <c r="G56" s="275"/>
      <c r="H56" s="161"/>
      <c r="I56" s="161"/>
      <c r="J56" s="161"/>
      <c r="K56" s="161"/>
      <c r="L56" s="161"/>
      <c r="M56" s="161"/>
      <c r="N56" s="160"/>
      <c r="O56" s="160"/>
      <c r="P56" s="160"/>
      <c r="Q56" s="160"/>
      <c r="R56" s="161"/>
      <c r="S56" s="161"/>
      <c r="T56" s="161"/>
      <c r="U56" s="161"/>
      <c r="V56" s="161"/>
      <c r="W56" s="161"/>
      <c r="X56" s="161"/>
      <c r="Y56" s="161"/>
      <c r="Z56" s="151"/>
      <c r="AA56" s="151"/>
      <c r="AB56" s="151"/>
      <c r="AC56" s="151"/>
      <c r="AD56" s="151"/>
      <c r="AE56" s="151"/>
      <c r="AF56" s="151"/>
      <c r="AG56" s="151" t="s">
        <v>337</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3" x14ac:dyDescent="0.2">
      <c r="A57" s="158"/>
      <c r="B57" s="159"/>
      <c r="C57" s="274" t="s">
        <v>5071</v>
      </c>
      <c r="D57" s="275"/>
      <c r="E57" s="275"/>
      <c r="F57" s="275"/>
      <c r="G57" s="275"/>
      <c r="H57" s="161"/>
      <c r="I57" s="161"/>
      <c r="J57" s="161"/>
      <c r="K57" s="161"/>
      <c r="L57" s="161"/>
      <c r="M57" s="161"/>
      <c r="N57" s="160"/>
      <c r="O57" s="160"/>
      <c r="P57" s="160"/>
      <c r="Q57" s="160"/>
      <c r="R57" s="161"/>
      <c r="S57" s="161"/>
      <c r="T57" s="161"/>
      <c r="U57" s="161"/>
      <c r="V57" s="161"/>
      <c r="W57" s="161"/>
      <c r="X57" s="161"/>
      <c r="Y57" s="161"/>
      <c r="Z57" s="151"/>
      <c r="AA57" s="151"/>
      <c r="AB57" s="151"/>
      <c r="AC57" s="151"/>
      <c r="AD57" s="151"/>
      <c r="AE57" s="151"/>
      <c r="AF57" s="151"/>
      <c r="AG57" s="151" t="s">
        <v>337</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3" x14ac:dyDescent="0.2">
      <c r="A58" s="158"/>
      <c r="B58" s="159"/>
      <c r="C58" s="274" t="s">
        <v>4946</v>
      </c>
      <c r="D58" s="275"/>
      <c r="E58" s="275"/>
      <c r="F58" s="275"/>
      <c r="G58" s="275"/>
      <c r="H58" s="161"/>
      <c r="I58" s="161"/>
      <c r="J58" s="161"/>
      <c r="K58" s="161"/>
      <c r="L58" s="161"/>
      <c r="M58" s="161"/>
      <c r="N58" s="160"/>
      <c r="O58" s="160"/>
      <c r="P58" s="160"/>
      <c r="Q58" s="160"/>
      <c r="R58" s="161"/>
      <c r="S58" s="161"/>
      <c r="T58" s="161"/>
      <c r="U58" s="161"/>
      <c r="V58" s="161"/>
      <c r="W58" s="161"/>
      <c r="X58" s="161"/>
      <c r="Y58" s="161"/>
      <c r="Z58" s="151"/>
      <c r="AA58" s="151"/>
      <c r="AB58" s="151"/>
      <c r="AC58" s="151"/>
      <c r="AD58" s="151"/>
      <c r="AE58" s="151"/>
      <c r="AF58" s="151"/>
      <c r="AG58" s="151" t="s">
        <v>337</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3" x14ac:dyDescent="0.2">
      <c r="A59" s="158"/>
      <c r="B59" s="159"/>
      <c r="C59" s="274" t="s">
        <v>4947</v>
      </c>
      <c r="D59" s="275"/>
      <c r="E59" s="275"/>
      <c r="F59" s="275"/>
      <c r="G59" s="275"/>
      <c r="H59" s="161"/>
      <c r="I59" s="161"/>
      <c r="J59" s="161"/>
      <c r="K59" s="161"/>
      <c r="L59" s="161"/>
      <c r="M59" s="161"/>
      <c r="N59" s="160"/>
      <c r="O59" s="160"/>
      <c r="P59" s="160"/>
      <c r="Q59" s="160"/>
      <c r="R59" s="161"/>
      <c r="S59" s="161"/>
      <c r="T59" s="161"/>
      <c r="U59" s="161"/>
      <c r="V59" s="161"/>
      <c r="W59" s="161"/>
      <c r="X59" s="161"/>
      <c r="Y59" s="161"/>
      <c r="Z59" s="151"/>
      <c r="AA59" s="151"/>
      <c r="AB59" s="151"/>
      <c r="AC59" s="151"/>
      <c r="AD59" s="151"/>
      <c r="AE59" s="151"/>
      <c r="AF59" s="151"/>
      <c r="AG59" s="151" t="s">
        <v>337</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3" x14ac:dyDescent="0.2">
      <c r="A60" s="158"/>
      <c r="B60" s="159"/>
      <c r="C60" s="274" t="s">
        <v>4972</v>
      </c>
      <c r="D60" s="275"/>
      <c r="E60" s="275"/>
      <c r="F60" s="275"/>
      <c r="G60" s="275"/>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3" x14ac:dyDescent="0.2">
      <c r="A61" s="158"/>
      <c r="B61" s="159"/>
      <c r="C61" s="274" t="s">
        <v>4948</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3" x14ac:dyDescent="0.2">
      <c r="A62" s="158"/>
      <c r="B62" s="159"/>
      <c r="C62" s="274" t="s">
        <v>4949</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3" x14ac:dyDescent="0.2">
      <c r="A63" s="158"/>
      <c r="B63" s="159"/>
      <c r="C63" s="274" t="s">
        <v>4950</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93" t="str">
        <f>C63</f>
        <v>Těsnost: přesahující požadavky normy DIN 19569, třída 4 (těsnost max. 1% z přední a 5% zadní strany šoupátka)</v>
      </c>
      <c r="BB63" s="151"/>
      <c r="BC63" s="151"/>
      <c r="BD63" s="151"/>
      <c r="BE63" s="151"/>
      <c r="BF63" s="151"/>
      <c r="BG63" s="151"/>
      <c r="BH63" s="151"/>
    </row>
    <row r="64" spans="1:60" outlineLevel="3" x14ac:dyDescent="0.2">
      <c r="A64" s="158"/>
      <c r="B64" s="159"/>
      <c r="C64" s="274" t="s">
        <v>5072</v>
      </c>
      <c r="D64" s="275"/>
      <c r="E64" s="275"/>
      <c r="F64" s="275"/>
      <c r="G64" s="275"/>
      <c r="H64" s="161"/>
      <c r="I64" s="161"/>
      <c r="J64" s="161"/>
      <c r="K64" s="161"/>
      <c r="L64" s="161"/>
      <c r="M64" s="161"/>
      <c r="N64" s="160"/>
      <c r="O64" s="160"/>
      <c r="P64" s="160"/>
      <c r="Q64" s="160"/>
      <c r="R64" s="161"/>
      <c r="S64" s="161"/>
      <c r="T64" s="161"/>
      <c r="U64" s="161"/>
      <c r="V64" s="161"/>
      <c r="W64" s="161"/>
      <c r="X64" s="161"/>
      <c r="Y64" s="161"/>
      <c r="Z64" s="151"/>
      <c r="AA64" s="151"/>
      <c r="AB64" s="151"/>
      <c r="AC64" s="151"/>
      <c r="AD64" s="151"/>
      <c r="AE64" s="151"/>
      <c r="AF64" s="151"/>
      <c r="AG64" s="151" t="s">
        <v>337</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3" x14ac:dyDescent="0.2">
      <c r="A65" s="158"/>
      <c r="B65" s="159"/>
      <c r="C65" s="274" t="s">
        <v>5073</v>
      </c>
      <c r="D65" s="275"/>
      <c r="E65" s="275"/>
      <c r="F65" s="275"/>
      <c r="G65" s="275"/>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3" x14ac:dyDescent="0.2">
      <c r="A66" s="158"/>
      <c r="B66" s="159"/>
      <c r="C66" s="274" t="s">
        <v>4953</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3" x14ac:dyDescent="0.2">
      <c r="A67" s="158"/>
      <c r="B67" s="159"/>
      <c r="C67" s="274" t="s">
        <v>4954</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Max.povolený tlak: 0,6 bar statický tlak na přední stranu desky, 0,6 bar statický tlak na zadní stranu desky</v>
      </c>
      <c r="BB67" s="151"/>
      <c r="BC67" s="151"/>
      <c r="BD67" s="151"/>
      <c r="BE67" s="151"/>
      <c r="BF67" s="151"/>
      <c r="BG67" s="151"/>
      <c r="BH67" s="151"/>
    </row>
    <row r="68" spans="1:60" ht="22.5" outlineLevel="3" x14ac:dyDescent="0.2">
      <c r="A68" s="158"/>
      <c r="B68" s="159"/>
      <c r="C68" s="274" t="s">
        <v>5074</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Ovládaní: prodloužení do poklopu (pro T-klic) včetně všech potřebných připevňovacích hmoždin XL4 OK.B ... 1 ks s plastovou chráničkou cca 1348 mm</v>
      </c>
      <c r="BB68" s="151"/>
      <c r="BC68" s="151"/>
      <c r="BD68" s="151"/>
      <c r="BE68" s="151"/>
      <c r="BF68" s="151"/>
      <c r="BG68" s="151"/>
      <c r="BH68" s="151"/>
    </row>
    <row r="69" spans="1:60" ht="22.5" outlineLevel="3" x14ac:dyDescent="0.2">
      <c r="A69" s="158"/>
      <c r="B69" s="159"/>
      <c r="C69" s="274" t="s">
        <v>5078</v>
      </c>
      <c r="D69" s="275"/>
      <c r="E69" s="275"/>
      <c r="F69" s="275"/>
      <c r="G69" s="275"/>
      <c r="H69" s="161"/>
      <c r="I69" s="161"/>
      <c r="J69" s="161"/>
      <c r="K69" s="161"/>
      <c r="L69" s="161"/>
      <c r="M69" s="161"/>
      <c r="N69" s="160"/>
      <c r="O69" s="160"/>
      <c r="P69" s="160"/>
      <c r="Q69" s="160"/>
      <c r="R69" s="161"/>
      <c r="S69" s="161"/>
      <c r="T69" s="161"/>
      <c r="U69" s="161"/>
      <c r="V69" s="161"/>
      <c r="W69" s="161"/>
      <c r="X69" s="161"/>
      <c r="Y69" s="161"/>
      <c r="Z69" s="151"/>
      <c r="AA69" s="151"/>
      <c r="AB69" s="151"/>
      <c r="AC69" s="151"/>
      <c r="AD69" s="151"/>
      <c r="AE69" s="151"/>
      <c r="AF69" s="151"/>
      <c r="AG69" s="151" t="s">
        <v>337</v>
      </c>
      <c r="AH69" s="151"/>
      <c r="AI69" s="151"/>
      <c r="AJ69" s="151"/>
      <c r="AK69" s="151"/>
      <c r="AL69" s="151"/>
      <c r="AM69" s="151"/>
      <c r="AN69" s="151"/>
      <c r="AO69" s="151"/>
      <c r="AP69" s="151"/>
      <c r="AQ69" s="151"/>
      <c r="AR69" s="151"/>
      <c r="AS69" s="151"/>
      <c r="AT69" s="151"/>
      <c r="AU69" s="151"/>
      <c r="AV69" s="151"/>
      <c r="AW69" s="151"/>
      <c r="AX69" s="151"/>
      <c r="AY69" s="151"/>
      <c r="AZ69" s="151"/>
      <c r="BA69" s="193" t="str">
        <f>C69</f>
        <v>Ovládací sestava AP3 pro ovládání T-klíčem obsahuje nástavec,držák k uchycení na strop, šachty,teleskop.prodloužení pro vřeteno, pro vřeteno 26x26,mat.nerez 1.4301,</v>
      </c>
      <c r="BB69" s="151"/>
      <c r="BC69" s="151"/>
      <c r="BD69" s="151"/>
      <c r="BE69" s="151"/>
      <c r="BF69" s="151"/>
      <c r="BG69" s="151"/>
      <c r="BH69" s="151"/>
    </row>
    <row r="70" spans="1:60" outlineLevel="3" x14ac:dyDescent="0.2">
      <c r="A70" s="158"/>
      <c r="B70" s="159"/>
      <c r="C70" s="274" t="s">
        <v>5075</v>
      </c>
      <c r="D70" s="275"/>
      <c r="E70" s="275"/>
      <c r="F70" s="275"/>
      <c r="G70" s="275"/>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3" x14ac:dyDescent="0.2">
      <c r="A71" s="158"/>
      <c r="B71" s="159"/>
      <c r="C71" s="274" t="s">
        <v>4960</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Součástí položky je doprava zařízení na místo, montáž, kotevní materiál, uvedení do provozu, seřízení dle požadavku zákazníka, poučení obsluhy.</v>
      </c>
      <c r="BB71" s="151"/>
      <c r="BC71" s="151"/>
      <c r="BD71" s="151"/>
      <c r="BE71" s="151"/>
      <c r="BF71" s="151"/>
      <c r="BG71" s="151"/>
      <c r="BH71" s="151"/>
    </row>
    <row r="72" spans="1:60" x14ac:dyDescent="0.2">
      <c r="A72" s="3"/>
      <c r="B72" s="4"/>
      <c r="C72" s="182"/>
      <c r="D72" s="6"/>
      <c r="E72" s="3"/>
      <c r="F72" s="3"/>
      <c r="G72" s="3"/>
      <c r="H72" s="3"/>
      <c r="I72" s="3"/>
      <c r="J72" s="3"/>
      <c r="K72" s="3"/>
      <c r="L72" s="3"/>
      <c r="M72" s="3"/>
      <c r="N72" s="3"/>
      <c r="O72" s="3"/>
      <c r="P72" s="3"/>
      <c r="Q72" s="3"/>
      <c r="R72" s="3"/>
      <c r="S72" s="3"/>
      <c r="T72" s="3"/>
      <c r="U72" s="3"/>
      <c r="V72" s="3"/>
      <c r="W72" s="3"/>
      <c r="X72" s="3"/>
      <c r="Y72" s="3"/>
      <c r="AE72">
        <v>15</v>
      </c>
      <c r="AF72">
        <v>21</v>
      </c>
      <c r="AG72" t="s">
        <v>312</v>
      </c>
    </row>
    <row r="73" spans="1:60" x14ac:dyDescent="0.2">
      <c r="A73" s="154"/>
      <c r="B73" s="155" t="s">
        <v>29</v>
      </c>
      <c r="C73" s="183"/>
      <c r="D73" s="156"/>
      <c r="E73" s="157"/>
      <c r="F73" s="157"/>
      <c r="G73" s="172">
        <f>G8</f>
        <v>0</v>
      </c>
      <c r="H73" s="3"/>
      <c r="I73" s="3"/>
      <c r="J73" s="3"/>
      <c r="K73" s="3"/>
      <c r="L73" s="3"/>
      <c r="M73" s="3"/>
      <c r="N73" s="3"/>
      <c r="O73" s="3"/>
      <c r="P73" s="3"/>
      <c r="Q73" s="3"/>
      <c r="R73" s="3"/>
      <c r="S73" s="3"/>
      <c r="T73" s="3"/>
      <c r="U73" s="3"/>
      <c r="V73" s="3"/>
      <c r="W73" s="3"/>
      <c r="X73" s="3"/>
      <c r="Y73" s="3"/>
      <c r="AE73">
        <f>SUMIF(L7:L71,AE72,G7:G71)</f>
        <v>0</v>
      </c>
      <c r="AF73">
        <f>SUMIF(L7:L71,AF72,G7:G71)</f>
        <v>0</v>
      </c>
      <c r="AG73" t="s">
        <v>366</v>
      </c>
    </row>
    <row r="74" spans="1:60" x14ac:dyDescent="0.2">
      <c r="A74" s="276" t="s">
        <v>1601</v>
      </c>
      <c r="B74" s="276"/>
      <c r="C74" s="182"/>
      <c r="D74" s="6"/>
      <c r="E74" s="3"/>
      <c r="F74" s="3"/>
      <c r="G74" s="3"/>
      <c r="H74" s="3"/>
      <c r="I74" s="3"/>
      <c r="J74" s="3"/>
      <c r="K74" s="3"/>
      <c r="L74" s="3"/>
      <c r="M74" s="3"/>
      <c r="N74" s="3"/>
      <c r="O74" s="3"/>
      <c r="P74" s="3"/>
      <c r="Q74" s="3"/>
      <c r="R74" s="3"/>
      <c r="S74" s="3"/>
      <c r="T74" s="3"/>
      <c r="U74" s="3"/>
      <c r="V74" s="3"/>
      <c r="W74" s="3"/>
      <c r="X74" s="3"/>
      <c r="Y74" s="3"/>
    </row>
    <row r="75" spans="1:60" x14ac:dyDescent="0.2">
      <c r="A75" s="3"/>
      <c r="B75" s="4" t="s">
        <v>2976</v>
      </c>
      <c r="C75" s="182" t="s">
        <v>2977</v>
      </c>
      <c r="D75" s="6"/>
      <c r="E75" s="3"/>
      <c r="F75" s="3"/>
      <c r="G75" s="3"/>
      <c r="H75" s="3"/>
      <c r="I75" s="3"/>
      <c r="J75" s="3"/>
      <c r="K75" s="3"/>
      <c r="L75" s="3"/>
      <c r="M75" s="3"/>
      <c r="N75" s="3"/>
      <c r="O75" s="3"/>
      <c r="P75" s="3"/>
      <c r="Q75" s="3"/>
      <c r="R75" s="3"/>
      <c r="S75" s="3"/>
      <c r="T75" s="3"/>
      <c r="U75" s="3"/>
      <c r="V75" s="3"/>
      <c r="W75" s="3"/>
      <c r="X75" s="3"/>
      <c r="Y75" s="3"/>
      <c r="AG75" t="s">
        <v>1604</v>
      </c>
    </row>
    <row r="76" spans="1:60" x14ac:dyDescent="0.2">
      <c r="A76" s="3"/>
      <c r="B76" s="4" t="s">
        <v>1768</v>
      </c>
      <c r="C76" s="182" t="s">
        <v>3580</v>
      </c>
      <c r="D76" s="6"/>
      <c r="E76" s="3"/>
      <c r="F76" s="3"/>
      <c r="G76" s="3"/>
      <c r="H76" s="3"/>
      <c r="I76" s="3"/>
      <c r="J76" s="3"/>
      <c r="K76" s="3"/>
      <c r="L76" s="3"/>
      <c r="M76" s="3"/>
      <c r="N76" s="3"/>
      <c r="O76" s="3"/>
      <c r="P76" s="3"/>
      <c r="Q76" s="3"/>
      <c r="R76" s="3"/>
      <c r="S76" s="3"/>
      <c r="T76" s="3"/>
      <c r="U76" s="3"/>
      <c r="V76" s="3"/>
      <c r="W76" s="3"/>
      <c r="X76" s="3"/>
      <c r="Y76" s="3"/>
      <c r="AG76" t="s">
        <v>1607</v>
      </c>
    </row>
    <row r="77" spans="1:60" x14ac:dyDescent="0.2">
      <c r="A77" s="3"/>
      <c r="B77" s="4"/>
      <c r="C77" s="182" t="s">
        <v>464</v>
      </c>
      <c r="D77" s="6"/>
      <c r="E77" s="3"/>
      <c r="F77" s="3"/>
      <c r="G77" s="3"/>
      <c r="H77" s="3"/>
      <c r="I77" s="3"/>
      <c r="J77" s="3"/>
      <c r="K77" s="3"/>
      <c r="L77" s="3"/>
      <c r="M77" s="3"/>
      <c r="N77" s="3"/>
      <c r="O77" s="3"/>
      <c r="P77" s="3"/>
      <c r="Q77" s="3"/>
      <c r="R77" s="3"/>
      <c r="S77" s="3"/>
      <c r="T77" s="3"/>
      <c r="U77" s="3"/>
      <c r="V77" s="3"/>
      <c r="W77" s="3"/>
      <c r="X77" s="3"/>
      <c r="Y77" s="3"/>
      <c r="AG77" t="s">
        <v>1608</v>
      </c>
    </row>
    <row r="78" spans="1:60" x14ac:dyDescent="0.2">
      <c r="A78" s="3"/>
      <c r="B78" s="4"/>
      <c r="C78" s="182"/>
      <c r="D78" s="6"/>
      <c r="E78" s="3"/>
      <c r="F78" s="3"/>
      <c r="G78" s="3"/>
      <c r="H78" s="3"/>
      <c r="I78" s="3"/>
      <c r="J78" s="3"/>
      <c r="K78" s="3"/>
      <c r="L78" s="3"/>
      <c r="M78" s="3"/>
      <c r="N78" s="3"/>
      <c r="O78" s="3"/>
      <c r="P78" s="3"/>
      <c r="Q78" s="3"/>
      <c r="R78" s="3"/>
      <c r="S78" s="3"/>
      <c r="T78" s="3"/>
      <c r="U78" s="3"/>
      <c r="V78" s="3"/>
      <c r="W78" s="3"/>
      <c r="X78" s="3"/>
      <c r="Y78" s="3"/>
    </row>
    <row r="79" spans="1:60" x14ac:dyDescent="0.2">
      <c r="C79" s="184"/>
      <c r="D79" s="10"/>
      <c r="AG79" t="s">
        <v>367</v>
      </c>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ZVPWkJyP1LGpX/4fh0O5d3L54wHtIw0S/V6mElUyrP/A871X1Yr/a+971lR73Drd0WCTE8Kybz+nH7uFx9yVg==" saltValue="vTiASaj/0qhGlCDR0l9EFw==" spinCount="100000" sheet="1" formatRows="0"/>
  <mergeCells count="64">
    <mergeCell ref="A74:B74"/>
    <mergeCell ref="C10:G10"/>
    <mergeCell ref="C11:G11"/>
    <mergeCell ref="C12:G12"/>
    <mergeCell ref="C13:G13"/>
    <mergeCell ref="C14:G14"/>
    <mergeCell ref="C20:G20"/>
    <mergeCell ref="A1:G1"/>
    <mergeCell ref="C2:G2"/>
    <mergeCell ref="C3:G3"/>
    <mergeCell ref="C4:G4"/>
    <mergeCell ref="C15:G15"/>
    <mergeCell ref="C16:G16"/>
    <mergeCell ref="C17:G17"/>
    <mergeCell ref="C18:G18"/>
    <mergeCell ref="C19:G19"/>
    <mergeCell ref="C33:G33"/>
    <mergeCell ref="C22:G22"/>
    <mergeCell ref="C23:G23"/>
    <mergeCell ref="C24:G24"/>
    <mergeCell ref="C25:G25"/>
    <mergeCell ref="C26:G26"/>
    <mergeCell ref="C27:G27"/>
    <mergeCell ref="C28:G28"/>
    <mergeCell ref="C29:G29"/>
    <mergeCell ref="C30:G30"/>
    <mergeCell ref="C31:G31"/>
    <mergeCell ref="C32:G32"/>
    <mergeCell ref="C45:G45"/>
    <mergeCell ref="C34:G34"/>
    <mergeCell ref="C35:G35"/>
    <mergeCell ref="C36:G36"/>
    <mergeCell ref="C37:G37"/>
    <mergeCell ref="C38:G38"/>
    <mergeCell ref="C39:G39"/>
    <mergeCell ref="C40:G40"/>
    <mergeCell ref="C41:G41"/>
    <mergeCell ref="C42:G42"/>
    <mergeCell ref="C43:G43"/>
    <mergeCell ref="C44:G44"/>
    <mergeCell ref="C59:G59"/>
    <mergeCell ref="C46:G46"/>
    <mergeCell ref="C47:G47"/>
    <mergeCell ref="C48:G48"/>
    <mergeCell ref="C49:G49"/>
    <mergeCell ref="C51:G51"/>
    <mergeCell ref="C52:G52"/>
    <mergeCell ref="C53:G53"/>
    <mergeCell ref="C55:G55"/>
    <mergeCell ref="C56:G56"/>
    <mergeCell ref="C57:G57"/>
    <mergeCell ref="C58:G58"/>
    <mergeCell ref="C71:G71"/>
    <mergeCell ref="C60:G60"/>
    <mergeCell ref="C61:G61"/>
    <mergeCell ref="C62:G62"/>
    <mergeCell ref="C63:G63"/>
    <mergeCell ref="C64:G64"/>
    <mergeCell ref="C65:G65"/>
    <mergeCell ref="C66:G66"/>
    <mergeCell ref="C67:G67"/>
    <mergeCell ref="C68:G68"/>
    <mergeCell ref="C69:G69"/>
    <mergeCell ref="C70:G7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 - OK-B - strojní část&amp;C&amp;P/&amp;N&amp;Rzáří 2023</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4" customWidth="1"/>
    <col min="3" max="3" width="63.28515625" style="124"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5" t="s">
        <v>368</v>
      </c>
      <c r="B1" s="265"/>
      <c r="C1" s="265"/>
      <c r="D1" s="265"/>
      <c r="E1" s="265"/>
      <c r="F1" s="265"/>
      <c r="G1" s="265"/>
      <c r="AG1" t="s">
        <v>298</v>
      </c>
    </row>
    <row r="2" spans="1:60" ht="24.95" customHeight="1" x14ac:dyDescent="0.2">
      <c r="A2" s="143" t="s">
        <v>7</v>
      </c>
      <c r="B2" s="48" t="s">
        <v>43</v>
      </c>
      <c r="C2" s="266" t="s">
        <v>44</v>
      </c>
      <c r="D2" s="267"/>
      <c r="E2" s="267"/>
      <c r="F2" s="267"/>
      <c r="G2" s="268"/>
      <c r="AG2" t="s">
        <v>299</v>
      </c>
    </row>
    <row r="3" spans="1:60" ht="24.95" customHeight="1" x14ac:dyDescent="0.2">
      <c r="A3" s="143" t="s">
        <v>8</v>
      </c>
      <c r="B3" s="48" t="s">
        <v>129</v>
      </c>
      <c r="C3" s="266" t="s">
        <v>130</v>
      </c>
      <c r="D3" s="267"/>
      <c r="E3" s="267"/>
      <c r="F3" s="267"/>
      <c r="G3" s="268"/>
      <c r="AC3" s="124" t="s">
        <v>4349</v>
      </c>
      <c r="AG3" t="s">
        <v>302</v>
      </c>
    </row>
    <row r="4" spans="1:60" ht="24.95" customHeight="1" x14ac:dyDescent="0.2">
      <c r="A4" s="144" t="s">
        <v>9</v>
      </c>
      <c r="B4" s="145" t="s">
        <v>131</v>
      </c>
      <c r="C4" s="269" t="s">
        <v>132</v>
      </c>
      <c r="D4" s="270"/>
      <c r="E4" s="270"/>
      <c r="F4" s="270"/>
      <c r="G4" s="271"/>
      <c r="AG4" t="s">
        <v>303</v>
      </c>
    </row>
    <row r="5" spans="1:60" x14ac:dyDescent="0.2">
      <c r="D5" s="10"/>
    </row>
    <row r="6" spans="1:60" ht="38.25" x14ac:dyDescent="0.2">
      <c r="A6" s="147" t="s">
        <v>304</v>
      </c>
      <c r="B6" s="149" t="s">
        <v>305</v>
      </c>
      <c r="C6" s="149" t="s">
        <v>306</v>
      </c>
      <c r="D6" s="148" t="s">
        <v>307</v>
      </c>
      <c r="E6" s="147" t="s">
        <v>308</v>
      </c>
      <c r="F6" s="146" t="s">
        <v>309</v>
      </c>
      <c r="G6" s="147" t="s">
        <v>29</v>
      </c>
      <c r="H6" s="150" t="s">
        <v>30</v>
      </c>
      <c r="I6" s="150" t="s">
        <v>310</v>
      </c>
      <c r="J6" s="150" t="s">
        <v>31</v>
      </c>
      <c r="K6" s="150" t="s">
        <v>311</v>
      </c>
      <c r="L6" s="150" t="s">
        <v>312</v>
      </c>
      <c r="M6" s="150" t="s">
        <v>313</v>
      </c>
      <c r="N6" s="150" t="s">
        <v>314</v>
      </c>
      <c r="O6" s="150" t="s">
        <v>315</v>
      </c>
      <c r="P6" s="150" t="s">
        <v>316</v>
      </c>
      <c r="Q6" s="150" t="s">
        <v>317</v>
      </c>
      <c r="R6" s="150" t="s">
        <v>318</v>
      </c>
      <c r="S6" s="150" t="s">
        <v>319</v>
      </c>
      <c r="T6" s="150" t="s">
        <v>320</v>
      </c>
      <c r="U6" s="150" t="s">
        <v>321</v>
      </c>
      <c r="V6" s="150" t="s">
        <v>322</v>
      </c>
      <c r="W6" s="150" t="s">
        <v>323</v>
      </c>
      <c r="X6" s="150" t="s">
        <v>324</v>
      </c>
      <c r="Y6" s="150" t="s">
        <v>325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c r="Y7" s="153"/>
    </row>
    <row r="8" spans="1:60" x14ac:dyDescent="0.2">
      <c r="A8" s="166" t="s">
        <v>326</v>
      </c>
      <c r="B8" s="167" t="s">
        <v>274</v>
      </c>
      <c r="C8" s="180" t="s">
        <v>275</v>
      </c>
      <c r="D8" s="168"/>
      <c r="E8" s="169"/>
      <c r="F8" s="170"/>
      <c r="G8" s="170">
        <f>SUMIF(AG9:AG86,"&lt;&gt;NOR",G9:G86)</f>
        <v>0</v>
      </c>
      <c r="H8" s="170"/>
      <c r="I8" s="170">
        <f>SUM(I9:I86)</f>
        <v>0</v>
      </c>
      <c r="J8" s="170"/>
      <c r="K8" s="170">
        <f>SUM(K9:K86)</f>
        <v>0</v>
      </c>
      <c r="L8" s="170"/>
      <c r="M8" s="170">
        <f>SUM(M9:M86)</f>
        <v>0</v>
      </c>
      <c r="N8" s="169"/>
      <c r="O8" s="169">
        <f>SUM(O9:O86)</f>
        <v>0</v>
      </c>
      <c r="P8" s="169"/>
      <c r="Q8" s="169">
        <f>SUM(Q9:Q86)</f>
        <v>0</v>
      </c>
      <c r="R8" s="170"/>
      <c r="S8" s="170"/>
      <c r="T8" s="171"/>
      <c r="U8" s="165"/>
      <c r="V8" s="165">
        <f>SUM(V9:V86)</f>
        <v>0</v>
      </c>
      <c r="W8" s="165"/>
      <c r="X8" s="165"/>
      <c r="Y8" s="165"/>
      <c r="AG8" t="s">
        <v>327</v>
      </c>
    </row>
    <row r="9" spans="1:60" outlineLevel="1" x14ac:dyDescent="0.2">
      <c r="A9" s="173">
        <v>1</v>
      </c>
      <c r="B9" s="174" t="s">
        <v>1693</v>
      </c>
      <c r="C9" s="181" t="s">
        <v>5079</v>
      </c>
      <c r="D9" s="175" t="s">
        <v>1715</v>
      </c>
      <c r="E9" s="176">
        <v>1</v>
      </c>
      <c r="F9" s="177"/>
      <c r="G9" s="178">
        <f>ROUND(E9*F9,2)</f>
        <v>0</v>
      </c>
      <c r="H9" s="177"/>
      <c r="I9" s="178">
        <f>ROUND(E9*H9,2)</f>
        <v>0</v>
      </c>
      <c r="J9" s="177"/>
      <c r="K9" s="178">
        <f>ROUND(E9*J9,2)</f>
        <v>0</v>
      </c>
      <c r="L9" s="178">
        <v>21</v>
      </c>
      <c r="M9" s="178">
        <f>G9*(1+L9/100)</f>
        <v>0</v>
      </c>
      <c r="N9" s="176">
        <v>0</v>
      </c>
      <c r="O9" s="176">
        <f>ROUND(E9*N9,2)</f>
        <v>0</v>
      </c>
      <c r="P9" s="176">
        <v>0</v>
      </c>
      <c r="Q9" s="176">
        <f>ROUND(E9*P9,2)</f>
        <v>0</v>
      </c>
      <c r="R9" s="178"/>
      <c r="S9" s="178" t="s">
        <v>331</v>
      </c>
      <c r="T9" s="179" t="s">
        <v>332</v>
      </c>
      <c r="U9" s="161">
        <v>0</v>
      </c>
      <c r="V9" s="161">
        <f>ROUND(E9*U9,2)</f>
        <v>0</v>
      </c>
      <c r="W9" s="161"/>
      <c r="X9" s="161" t="s">
        <v>375</v>
      </c>
      <c r="Y9" s="161" t="s">
        <v>334</v>
      </c>
      <c r="Z9" s="151"/>
      <c r="AA9" s="151"/>
      <c r="AB9" s="151"/>
      <c r="AC9" s="151"/>
      <c r="AD9" s="151"/>
      <c r="AE9" s="151"/>
      <c r="AF9" s="151"/>
      <c r="AG9" s="151" t="s">
        <v>1695</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2" x14ac:dyDescent="0.2">
      <c r="A10" s="158"/>
      <c r="B10" s="159"/>
      <c r="C10" s="263" t="s">
        <v>5080</v>
      </c>
      <c r="D10" s="264"/>
      <c r="E10" s="264"/>
      <c r="F10" s="264"/>
      <c r="G10" s="264"/>
      <c r="H10" s="161"/>
      <c r="I10" s="161"/>
      <c r="J10" s="161"/>
      <c r="K10" s="161"/>
      <c r="L10" s="161"/>
      <c r="M10" s="161"/>
      <c r="N10" s="160"/>
      <c r="O10" s="160"/>
      <c r="P10" s="160"/>
      <c r="Q10" s="160"/>
      <c r="R10" s="161"/>
      <c r="S10" s="161"/>
      <c r="T10" s="161"/>
      <c r="U10" s="161"/>
      <c r="V10" s="161"/>
      <c r="W10" s="161"/>
      <c r="X10" s="161"/>
      <c r="Y10" s="161"/>
      <c r="Z10" s="151"/>
      <c r="AA10" s="151"/>
      <c r="AB10" s="151"/>
      <c r="AC10" s="151"/>
      <c r="AD10" s="151"/>
      <c r="AE10" s="151"/>
      <c r="AF10" s="151"/>
      <c r="AG10" s="151" t="s">
        <v>337</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3">
        <v>2</v>
      </c>
      <c r="B11" s="174" t="s">
        <v>1696</v>
      </c>
      <c r="C11" s="181" t="s">
        <v>5081</v>
      </c>
      <c r="D11" s="175" t="s">
        <v>1715</v>
      </c>
      <c r="E11" s="176">
        <v>1</v>
      </c>
      <c r="F11" s="177"/>
      <c r="G11" s="178">
        <f>ROUND(E11*F11,2)</f>
        <v>0</v>
      </c>
      <c r="H11" s="177"/>
      <c r="I11" s="178">
        <f>ROUND(E11*H11,2)</f>
        <v>0</v>
      </c>
      <c r="J11" s="177"/>
      <c r="K11" s="178">
        <f>ROUND(E11*J11,2)</f>
        <v>0</v>
      </c>
      <c r="L11" s="178">
        <v>21</v>
      </c>
      <c r="M11" s="178">
        <f>G11*(1+L11/100)</f>
        <v>0</v>
      </c>
      <c r="N11" s="176">
        <v>0</v>
      </c>
      <c r="O11" s="176">
        <f>ROUND(E11*N11,2)</f>
        <v>0</v>
      </c>
      <c r="P11" s="176">
        <v>0</v>
      </c>
      <c r="Q11" s="176">
        <f>ROUND(E11*P11,2)</f>
        <v>0</v>
      </c>
      <c r="R11" s="178"/>
      <c r="S11" s="178" t="s">
        <v>331</v>
      </c>
      <c r="T11" s="179" t="s">
        <v>332</v>
      </c>
      <c r="U11" s="161">
        <v>0</v>
      </c>
      <c r="V11" s="161">
        <f>ROUND(E11*U11,2)</f>
        <v>0</v>
      </c>
      <c r="W11" s="161"/>
      <c r="X11" s="161" t="s">
        <v>375</v>
      </c>
      <c r="Y11" s="161" t="s">
        <v>334</v>
      </c>
      <c r="Z11" s="151"/>
      <c r="AA11" s="151"/>
      <c r="AB11" s="151"/>
      <c r="AC11" s="151"/>
      <c r="AD11" s="151"/>
      <c r="AE11" s="151"/>
      <c r="AF11" s="151"/>
      <c r="AG11" s="151" t="s">
        <v>1695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2" x14ac:dyDescent="0.2">
      <c r="A12" s="158"/>
      <c r="B12" s="159"/>
      <c r="C12" s="263" t="s">
        <v>5080</v>
      </c>
      <c r="D12" s="264"/>
      <c r="E12" s="264"/>
      <c r="F12" s="264"/>
      <c r="G12" s="264"/>
      <c r="H12" s="161"/>
      <c r="I12" s="161"/>
      <c r="J12" s="161"/>
      <c r="K12" s="161"/>
      <c r="L12" s="161"/>
      <c r="M12" s="161"/>
      <c r="N12" s="160"/>
      <c r="O12" s="160"/>
      <c r="P12" s="160"/>
      <c r="Q12" s="160"/>
      <c r="R12" s="161"/>
      <c r="S12" s="161"/>
      <c r="T12" s="161"/>
      <c r="U12" s="161"/>
      <c r="V12" s="161"/>
      <c r="W12" s="161"/>
      <c r="X12" s="161"/>
      <c r="Y12" s="161"/>
      <c r="Z12" s="151"/>
      <c r="AA12" s="151"/>
      <c r="AB12" s="151"/>
      <c r="AC12" s="151"/>
      <c r="AD12" s="151"/>
      <c r="AE12" s="151"/>
      <c r="AF12" s="151"/>
      <c r="AG12" s="151" t="s">
        <v>337</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3" x14ac:dyDescent="0.2">
      <c r="A13" s="158"/>
      <c r="B13" s="159"/>
      <c r="C13" s="274" t="s">
        <v>4977</v>
      </c>
      <c r="D13" s="275"/>
      <c r="E13" s="275"/>
      <c r="F13" s="275"/>
      <c r="G13" s="275"/>
      <c r="H13" s="161"/>
      <c r="I13" s="161"/>
      <c r="J13" s="161"/>
      <c r="K13" s="161"/>
      <c r="L13" s="161"/>
      <c r="M13" s="161"/>
      <c r="N13" s="160"/>
      <c r="O13" s="160"/>
      <c r="P13" s="160"/>
      <c r="Q13" s="160"/>
      <c r="R13" s="161"/>
      <c r="S13" s="161"/>
      <c r="T13" s="161"/>
      <c r="U13" s="161"/>
      <c r="V13" s="161"/>
      <c r="W13" s="161"/>
      <c r="X13" s="161"/>
      <c r="Y13" s="161"/>
      <c r="Z13" s="151"/>
      <c r="AA13" s="151"/>
      <c r="AB13" s="151"/>
      <c r="AC13" s="151"/>
      <c r="AD13" s="151"/>
      <c r="AE13" s="151"/>
      <c r="AF13" s="151"/>
      <c r="AG13" s="151" t="s">
        <v>337</v>
      </c>
      <c r="AH13" s="151"/>
      <c r="AI13" s="151"/>
      <c r="AJ13" s="151"/>
      <c r="AK13" s="151"/>
      <c r="AL13" s="151"/>
      <c r="AM13" s="151"/>
      <c r="AN13" s="151"/>
      <c r="AO13" s="151"/>
      <c r="AP13" s="151"/>
      <c r="AQ13" s="151"/>
      <c r="AR13" s="151"/>
      <c r="AS13" s="151"/>
      <c r="AT13" s="151"/>
      <c r="AU13" s="151"/>
      <c r="AV13" s="151"/>
      <c r="AW13" s="151"/>
      <c r="AX13" s="151"/>
      <c r="AY13" s="151"/>
      <c r="AZ13" s="151"/>
      <c r="BA13" s="193" t="str">
        <f>C13</f>
        <v>zděný pilíř z bílých cihel včetně vyspárování, šikmá stříška z betonové desky, přesah alespoň 50mm, oplechováno pozinkovým plechem tl. 0,6mm, izolováno, asfaltová lepenka, betonový sokl 100mm, vč. ocelových, dvoukřídlých pozinkovaných dveří  š. 1500 x v.1300mm, zamykání na klíč.</v>
      </c>
      <c r="BB13" s="151"/>
      <c r="BC13" s="151"/>
      <c r="BD13" s="151"/>
      <c r="BE13" s="151"/>
      <c r="BF13" s="151"/>
      <c r="BG13" s="151"/>
      <c r="BH13" s="151"/>
    </row>
    <row r="14" spans="1:60" outlineLevel="1" x14ac:dyDescent="0.2">
      <c r="A14" s="173">
        <v>3</v>
      </c>
      <c r="B14" s="174" t="s">
        <v>1698</v>
      </c>
      <c r="C14" s="181" t="s">
        <v>5082</v>
      </c>
      <c r="D14" s="175" t="s">
        <v>1611</v>
      </c>
      <c r="E14" s="176">
        <v>1</v>
      </c>
      <c r="F14" s="177"/>
      <c r="G14" s="178">
        <f>ROUND(E14*F14,2)</f>
        <v>0</v>
      </c>
      <c r="H14" s="177"/>
      <c r="I14" s="178">
        <f>ROUND(E14*H14,2)</f>
        <v>0</v>
      </c>
      <c r="J14" s="177"/>
      <c r="K14" s="178">
        <f>ROUND(E14*J14,2)</f>
        <v>0</v>
      </c>
      <c r="L14" s="178">
        <v>21</v>
      </c>
      <c r="M14" s="178">
        <f>G14*(1+L14/100)</f>
        <v>0</v>
      </c>
      <c r="N14" s="176">
        <v>0</v>
      </c>
      <c r="O14" s="176">
        <f>ROUND(E14*N14,2)</f>
        <v>0</v>
      </c>
      <c r="P14" s="176">
        <v>0</v>
      </c>
      <c r="Q14" s="176">
        <f>ROUND(E14*P14,2)</f>
        <v>0</v>
      </c>
      <c r="R14" s="178"/>
      <c r="S14" s="178" t="s">
        <v>331</v>
      </c>
      <c r="T14" s="179" t="s">
        <v>332</v>
      </c>
      <c r="U14" s="161">
        <v>0</v>
      </c>
      <c r="V14" s="161">
        <f>ROUND(E14*U14,2)</f>
        <v>0</v>
      </c>
      <c r="W14" s="161"/>
      <c r="X14" s="161" t="s">
        <v>375</v>
      </c>
      <c r="Y14" s="161" t="s">
        <v>334</v>
      </c>
      <c r="Z14" s="151"/>
      <c r="AA14" s="151"/>
      <c r="AB14" s="151"/>
      <c r="AC14" s="151"/>
      <c r="AD14" s="151"/>
      <c r="AE14" s="151"/>
      <c r="AF14" s="151"/>
      <c r="AG14" s="151" t="s">
        <v>1695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2" x14ac:dyDescent="0.2">
      <c r="A15" s="158"/>
      <c r="B15" s="159"/>
      <c r="C15" s="263" t="s">
        <v>4979</v>
      </c>
      <c r="D15" s="264"/>
      <c r="E15" s="264"/>
      <c r="F15" s="264"/>
      <c r="G15" s="264"/>
      <c r="H15" s="161"/>
      <c r="I15" s="161"/>
      <c r="J15" s="161"/>
      <c r="K15" s="161"/>
      <c r="L15" s="161"/>
      <c r="M15" s="161"/>
      <c r="N15" s="160"/>
      <c r="O15" s="160"/>
      <c r="P15" s="160"/>
      <c r="Q15" s="160"/>
      <c r="R15" s="161"/>
      <c r="S15" s="161"/>
      <c r="T15" s="161"/>
      <c r="U15" s="161"/>
      <c r="V15" s="161"/>
      <c r="W15" s="161"/>
      <c r="X15" s="161"/>
      <c r="Y15" s="161"/>
      <c r="Z15" s="151"/>
      <c r="AA15" s="151"/>
      <c r="AB15" s="151"/>
      <c r="AC15" s="151"/>
      <c r="AD15" s="151"/>
      <c r="AE15" s="151"/>
      <c r="AF15" s="151"/>
      <c r="AG15" s="151" t="s">
        <v>337</v>
      </c>
      <c r="AH15" s="151"/>
      <c r="AI15" s="151"/>
      <c r="AJ15" s="151"/>
      <c r="AK15" s="151"/>
      <c r="AL15" s="151"/>
      <c r="AM15" s="151"/>
      <c r="AN15" s="151"/>
      <c r="AO15" s="151"/>
      <c r="AP15" s="151"/>
      <c r="AQ15" s="151"/>
      <c r="AR15" s="151"/>
      <c r="AS15" s="151"/>
      <c r="AT15" s="151"/>
      <c r="AU15" s="151"/>
      <c r="AV15" s="151"/>
      <c r="AW15" s="151"/>
      <c r="AX15" s="151"/>
      <c r="AY15" s="151"/>
      <c r="AZ15" s="151"/>
      <c r="BA15" s="193" t="str">
        <f>C15</f>
        <v>prázdná plastová skříň rozvaděče, 1000x1000x320 (šxvxh) mm, IP65,  barva šedá včetně montážního panelu, DIN lišt, kabelových žlabů, vývodek a osazení do zděného pilíře</v>
      </c>
      <c r="BB15" s="151"/>
      <c r="BC15" s="151"/>
      <c r="BD15" s="151"/>
      <c r="BE15" s="151"/>
      <c r="BF15" s="151"/>
      <c r="BG15" s="151"/>
      <c r="BH15" s="151"/>
    </row>
    <row r="16" spans="1:60" outlineLevel="1" x14ac:dyDescent="0.2">
      <c r="A16" s="173">
        <v>4</v>
      </c>
      <c r="B16" s="174" t="s">
        <v>1700</v>
      </c>
      <c r="C16" s="181" t="s">
        <v>4980</v>
      </c>
      <c r="D16" s="175" t="s">
        <v>1715</v>
      </c>
      <c r="E16" s="176">
        <v>1</v>
      </c>
      <c r="F16" s="177"/>
      <c r="G16" s="178">
        <f>ROUND(E16*F16,2)</f>
        <v>0</v>
      </c>
      <c r="H16" s="177"/>
      <c r="I16" s="178">
        <f>ROUND(E16*H16,2)</f>
        <v>0</v>
      </c>
      <c r="J16" s="177"/>
      <c r="K16" s="178">
        <f>ROUND(E16*J16,2)</f>
        <v>0</v>
      </c>
      <c r="L16" s="178">
        <v>21</v>
      </c>
      <c r="M16" s="178">
        <f>G16*(1+L16/100)</f>
        <v>0</v>
      </c>
      <c r="N16" s="176">
        <v>0</v>
      </c>
      <c r="O16" s="176">
        <f>ROUND(E16*N16,2)</f>
        <v>0</v>
      </c>
      <c r="P16" s="176">
        <v>0</v>
      </c>
      <c r="Q16" s="176">
        <f>ROUND(E16*P16,2)</f>
        <v>0</v>
      </c>
      <c r="R16" s="178"/>
      <c r="S16" s="178" t="s">
        <v>331</v>
      </c>
      <c r="T16" s="179" t="s">
        <v>332</v>
      </c>
      <c r="U16" s="161">
        <v>0</v>
      </c>
      <c r="V16" s="161">
        <f>ROUND(E16*U16,2)</f>
        <v>0</v>
      </c>
      <c r="W16" s="161"/>
      <c r="X16" s="161" t="s">
        <v>375</v>
      </c>
      <c r="Y16" s="161" t="s">
        <v>334</v>
      </c>
      <c r="Z16" s="151"/>
      <c r="AA16" s="151"/>
      <c r="AB16" s="151"/>
      <c r="AC16" s="151"/>
      <c r="AD16" s="151"/>
      <c r="AE16" s="151"/>
      <c r="AF16" s="151"/>
      <c r="AG16" s="151" t="s">
        <v>1695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2" x14ac:dyDescent="0.2">
      <c r="A17" s="158"/>
      <c r="B17" s="159"/>
      <c r="C17" s="263" t="s">
        <v>5083</v>
      </c>
      <c r="D17" s="264"/>
      <c r="E17" s="264"/>
      <c r="F17" s="264"/>
      <c r="G17" s="264"/>
      <c r="H17" s="161"/>
      <c r="I17" s="161"/>
      <c r="J17" s="161"/>
      <c r="K17" s="161"/>
      <c r="L17" s="161"/>
      <c r="M17" s="161"/>
      <c r="N17" s="160"/>
      <c r="O17" s="160"/>
      <c r="P17" s="160"/>
      <c r="Q17" s="160"/>
      <c r="R17" s="161"/>
      <c r="S17" s="161"/>
      <c r="T17" s="161"/>
      <c r="U17" s="161"/>
      <c r="V17" s="161"/>
      <c r="W17" s="161"/>
      <c r="X17" s="161"/>
      <c r="Y17" s="161"/>
      <c r="Z17" s="151"/>
      <c r="AA17" s="151"/>
      <c r="AB17" s="151"/>
      <c r="AC17" s="151"/>
      <c r="AD17" s="151"/>
      <c r="AE17" s="151"/>
      <c r="AF17" s="151"/>
      <c r="AG17" s="151" t="s">
        <v>337</v>
      </c>
      <c r="AH17" s="151"/>
      <c r="AI17" s="151"/>
      <c r="AJ17" s="151"/>
      <c r="AK17" s="151"/>
      <c r="AL17" s="151"/>
      <c r="AM17" s="151"/>
      <c r="AN17" s="151"/>
      <c r="AO17" s="151"/>
      <c r="AP17" s="151"/>
      <c r="AQ17" s="151"/>
      <c r="AR17" s="151"/>
      <c r="AS17" s="151"/>
      <c r="AT17" s="151"/>
      <c r="AU17" s="151"/>
      <c r="AV17" s="151"/>
      <c r="AW17" s="151"/>
      <c r="AX17" s="151"/>
      <c r="AY17" s="151"/>
      <c r="AZ17" s="151"/>
      <c r="BA17" s="193" t="str">
        <f>C17</f>
        <v>MX-FIRQ2B, prázdná plastová skříní s montážní deskou 320x600x220, včetně kabelového dílu 320x1210x220 (šxvxh) mm, barva šedá, včetně výkopu a osazení</v>
      </c>
      <c r="BB17" s="151"/>
      <c r="BC17" s="151"/>
      <c r="BD17" s="151"/>
      <c r="BE17" s="151"/>
      <c r="BF17" s="151"/>
      <c r="BG17" s="151"/>
      <c r="BH17" s="151"/>
    </row>
    <row r="18" spans="1:60" outlineLevel="1" x14ac:dyDescent="0.2">
      <c r="A18" s="173">
        <v>5</v>
      </c>
      <c r="B18" s="174" t="s">
        <v>1702</v>
      </c>
      <c r="C18" s="181" t="s">
        <v>4982</v>
      </c>
      <c r="D18" s="175" t="s">
        <v>1611</v>
      </c>
      <c r="E18" s="176">
        <v>1</v>
      </c>
      <c r="F18" s="177"/>
      <c r="G18" s="178">
        <f>ROUND(E18*F18,2)</f>
        <v>0</v>
      </c>
      <c r="H18" s="177"/>
      <c r="I18" s="178">
        <f>ROUND(E18*H18,2)</f>
        <v>0</v>
      </c>
      <c r="J18" s="177"/>
      <c r="K18" s="178">
        <f>ROUND(E18*J18,2)</f>
        <v>0</v>
      </c>
      <c r="L18" s="178">
        <v>21</v>
      </c>
      <c r="M18" s="178">
        <f>G18*(1+L18/100)</f>
        <v>0</v>
      </c>
      <c r="N18" s="176">
        <v>0</v>
      </c>
      <c r="O18" s="176">
        <f>ROUND(E18*N18,2)</f>
        <v>0</v>
      </c>
      <c r="P18" s="176">
        <v>0</v>
      </c>
      <c r="Q18" s="176">
        <f>ROUND(E18*P18,2)</f>
        <v>0</v>
      </c>
      <c r="R18" s="178"/>
      <c r="S18" s="178" t="s">
        <v>331</v>
      </c>
      <c r="T18" s="179" t="s">
        <v>332</v>
      </c>
      <c r="U18" s="161">
        <v>0</v>
      </c>
      <c r="V18" s="161">
        <f>ROUND(E18*U18,2)</f>
        <v>0</v>
      </c>
      <c r="W18" s="161"/>
      <c r="X18" s="161" t="s">
        <v>375</v>
      </c>
      <c r="Y18" s="161" t="s">
        <v>334</v>
      </c>
      <c r="Z18" s="151"/>
      <c r="AA18" s="151"/>
      <c r="AB18" s="151"/>
      <c r="AC18" s="151"/>
      <c r="AD18" s="151"/>
      <c r="AE18" s="151"/>
      <c r="AF18" s="151"/>
      <c r="AG18" s="151" t="s">
        <v>1695</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33.75" outlineLevel="2" x14ac:dyDescent="0.2">
      <c r="A19" s="158"/>
      <c r="B19" s="159"/>
      <c r="C19" s="263" t="s">
        <v>5084</v>
      </c>
      <c r="D19" s="264"/>
      <c r="E19" s="264"/>
      <c r="F19" s="264"/>
      <c r="G19" s="264"/>
      <c r="H19" s="161"/>
      <c r="I19" s="161"/>
      <c r="J19" s="161"/>
      <c r="K19" s="161"/>
      <c r="L19" s="161"/>
      <c r="M19" s="161"/>
      <c r="N19" s="160"/>
      <c r="O19" s="160"/>
      <c r="P19" s="160"/>
      <c r="Q19" s="160"/>
      <c r="R19" s="161"/>
      <c r="S19" s="161"/>
      <c r="T19" s="161"/>
      <c r="U19" s="161"/>
      <c r="V19" s="161"/>
      <c r="W19" s="161"/>
      <c r="X19" s="161"/>
      <c r="Y19" s="161"/>
      <c r="Z19" s="151"/>
      <c r="AA19" s="151"/>
      <c r="AB19" s="151"/>
      <c r="AC19" s="151"/>
      <c r="AD19" s="151"/>
      <c r="AE19" s="151"/>
      <c r="AF19" s="151"/>
      <c r="AG19" s="151" t="s">
        <v>337</v>
      </c>
      <c r="AH19" s="151"/>
      <c r="AI19" s="151"/>
      <c r="AJ19" s="151"/>
      <c r="AK19" s="151"/>
      <c r="AL19" s="151"/>
      <c r="AM19" s="151"/>
      <c r="AN19" s="151"/>
      <c r="AO19" s="151"/>
      <c r="AP19" s="151"/>
      <c r="AQ19" s="151"/>
      <c r="AR19" s="151"/>
      <c r="AS19" s="151"/>
      <c r="AT19" s="151"/>
      <c r="AU19" s="151"/>
      <c r="AV19" s="151"/>
      <c r="AW19" s="151"/>
      <c r="AX19" s="151"/>
      <c r="AY19" s="151"/>
      <c r="AZ19" s="151"/>
      <c r="BA19" s="193" t="str">
        <f>C19</f>
        <v>Komunikace: ethernet, MODBUS RTU, v konfiguraci 4xAI 4-20mA, 32xDI pozitivní logika, 24VDC, 8xDO reléový výstup, svorkovnicové moduly, propoj přídavných modulů, operátorský panel, 5,7", 320x240 TFT, 24VDC, provozní teplota -20 - +60°C, IP67, komunikace Modbus RTU</v>
      </c>
      <c r="BB19" s="151"/>
      <c r="BC19" s="151"/>
      <c r="BD19" s="151"/>
      <c r="BE19" s="151"/>
      <c r="BF19" s="151"/>
      <c r="BG19" s="151"/>
      <c r="BH19" s="151"/>
    </row>
    <row r="20" spans="1:60" outlineLevel="1" x14ac:dyDescent="0.2">
      <c r="A20" s="173">
        <v>6</v>
      </c>
      <c r="B20" s="174" t="s">
        <v>1708</v>
      </c>
      <c r="C20" s="181" t="s">
        <v>5085</v>
      </c>
      <c r="D20" s="175" t="s">
        <v>1611</v>
      </c>
      <c r="E20" s="176">
        <v>2</v>
      </c>
      <c r="F20" s="177"/>
      <c r="G20" s="178">
        <f>ROUND(E20*F20,2)</f>
        <v>0</v>
      </c>
      <c r="H20" s="177"/>
      <c r="I20" s="178">
        <f>ROUND(E20*H20,2)</f>
        <v>0</v>
      </c>
      <c r="J20" s="177"/>
      <c r="K20" s="178">
        <f>ROUND(E20*J20,2)</f>
        <v>0</v>
      </c>
      <c r="L20" s="178">
        <v>21</v>
      </c>
      <c r="M20" s="178">
        <f>G20*(1+L20/100)</f>
        <v>0</v>
      </c>
      <c r="N20" s="176">
        <v>0</v>
      </c>
      <c r="O20" s="176">
        <f>ROUND(E20*N20,2)</f>
        <v>0</v>
      </c>
      <c r="P20" s="176">
        <v>0</v>
      </c>
      <c r="Q20" s="176">
        <f>ROUND(E20*P20,2)</f>
        <v>0</v>
      </c>
      <c r="R20" s="178"/>
      <c r="S20" s="178" t="s">
        <v>331</v>
      </c>
      <c r="T20" s="179" t="s">
        <v>332</v>
      </c>
      <c r="U20" s="161">
        <v>0</v>
      </c>
      <c r="V20" s="161">
        <f>ROUND(E20*U20,2)</f>
        <v>0</v>
      </c>
      <c r="W20" s="161"/>
      <c r="X20" s="161" t="s">
        <v>375</v>
      </c>
      <c r="Y20" s="161" t="s">
        <v>334</v>
      </c>
      <c r="Z20" s="151"/>
      <c r="AA20" s="151"/>
      <c r="AB20" s="151"/>
      <c r="AC20" s="151"/>
      <c r="AD20" s="151"/>
      <c r="AE20" s="151"/>
      <c r="AF20" s="151"/>
      <c r="AG20" s="151" t="s">
        <v>1695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2" x14ac:dyDescent="0.2">
      <c r="A21" s="158"/>
      <c r="B21" s="159"/>
      <c r="C21" s="263" t="s">
        <v>5086</v>
      </c>
      <c r="D21" s="264"/>
      <c r="E21" s="264"/>
      <c r="F21" s="264"/>
      <c r="G21" s="264"/>
      <c r="H21" s="161"/>
      <c r="I21" s="161"/>
      <c r="J21" s="161"/>
      <c r="K21" s="161"/>
      <c r="L21" s="161"/>
      <c r="M21" s="161"/>
      <c r="N21" s="160"/>
      <c r="O21" s="160"/>
      <c r="P21" s="160"/>
      <c r="Q21" s="160"/>
      <c r="R21" s="161"/>
      <c r="S21" s="161"/>
      <c r="T21" s="161"/>
      <c r="U21" s="161"/>
      <c r="V21" s="161"/>
      <c r="W21" s="161"/>
      <c r="X21" s="161"/>
      <c r="Y21" s="161"/>
      <c r="Z21" s="151"/>
      <c r="AA21" s="151"/>
      <c r="AB21" s="151"/>
      <c r="AC21" s="151"/>
      <c r="AD21" s="151"/>
      <c r="AE21" s="151"/>
      <c r="AF21" s="151"/>
      <c r="AG21" s="151" t="s">
        <v>337</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3" x14ac:dyDescent="0.2">
      <c r="A22" s="158"/>
      <c r="B22" s="159"/>
      <c r="C22" s="274" t="s">
        <v>5087</v>
      </c>
      <c r="D22" s="275"/>
      <c r="E22" s="275"/>
      <c r="F22" s="275"/>
      <c r="G22" s="275"/>
      <c r="H22" s="161"/>
      <c r="I22" s="161"/>
      <c r="J22" s="161"/>
      <c r="K22" s="161"/>
      <c r="L22" s="161"/>
      <c r="M22" s="161"/>
      <c r="N22" s="160"/>
      <c r="O22" s="160"/>
      <c r="P22" s="160"/>
      <c r="Q22" s="160"/>
      <c r="R22" s="161"/>
      <c r="S22" s="161"/>
      <c r="T22" s="161"/>
      <c r="U22" s="161"/>
      <c r="V22" s="161"/>
      <c r="W22" s="161"/>
      <c r="X22" s="161"/>
      <c r="Y22" s="161"/>
      <c r="Z22" s="151"/>
      <c r="AA22" s="151"/>
      <c r="AB22" s="151"/>
      <c r="AC22" s="151"/>
      <c r="AD22" s="151"/>
      <c r="AE22" s="151"/>
      <c r="AF22" s="151"/>
      <c r="AG22" s="151" t="s">
        <v>337</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3">
        <v>7</v>
      </c>
      <c r="B23" s="174" t="s">
        <v>1710</v>
      </c>
      <c r="C23" s="181" t="s">
        <v>4986</v>
      </c>
      <c r="D23" s="175" t="s">
        <v>1611</v>
      </c>
      <c r="E23" s="176">
        <v>1</v>
      </c>
      <c r="F23" s="177"/>
      <c r="G23" s="178">
        <f>ROUND(E23*F23,2)</f>
        <v>0</v>
      </c>
      <c r="H23" s="177"/>
      <c r="I23" s="178">
        <f>ROUND(E23*H23,2)</f>
        <v>0</v>
      </c>
      <c r="J23" s="177"/>
      <c r="K23" s="178">
        <f>ROUND(E23*J23,2)</f>
        <v>0</v>
      </c>
      <c r="L23" s="178">
        <v>21</v>
      </c>
      <c r="M23" s="178">
        <f>G23*(1+L23/100)</f>
        <v>0</v>
      </c>
      <c r="N23" s="176">
        <v>0</v>
      </c>
      <c r="O23" s="176">
        <f>ROUND(E23*N23,2)</f>
        <v>0</v>
      </c>
      <c r="P23" s="176">
        <v>0</v>
      </c>
      <c r="Q23" s="176">
        <f>ROUND(E23*P23,2)</f>
        <v>0</v>
      </c>
      <c r="R23" s="178"/>
      <c r="S23" s="178" t="s">
        <v>331</v>
      </c>
      <c r="T23" s="179" t="s">
        <v>332</v>
      </c>
      <c r="U23" s="161">
        <v>0</v>
      </c>
      <c r="V23" s="161">
        <f>ROUND(E23*U23,2)</f>
        <v>0</v>
      </c>
      <c r="W23" s="161"/>
      <c r="X23" s="161" t="s">
        <v>375</v>
      </c>
      <c r="Y23" s="161" t="s">
        <v>334</v>
      </c>
      <c r="Z23" s="151"/>
      <c r="AA23" s="151"/>
      <c r="AB23" s="151"/>
      <c r="AC23" s="151"/>
      <c r="AD23" s="151"/>
      <c r="AE23" s="151"/>
      <c r="AF23" s="151"/>
      <c r="AG23" s="151" t="s">
        <v>1695</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2" x14ac:dyDescent="0.2">
      <c r="A24" s="158"/>
      <c r="B24" s="159"/>
      <c r="C24" s="263" t="s">
        <v>5088</v>
      </c>
      <c r="D24" s="264"/>
      <c r="E24" s="264"/>
      <c r="F24" s="264"/>
      <c r="G24" s="264"/>
      <c r="H24" s="161"/>
      <c r="I24" s="161"/>
      <c r="J24" s="161"/>
      <c r="K24" s="161"/>
      <c r="L24" s="161"/>
      <c r="M24" s="161"/>
      <c r="N24" s="160"/>
      <c r="O24" s="160"/>
      <c r="P24" s="160"/>
      <c r="Q24" s="160"/>
      <c r="R24" s="161"/>
      <c r="S24" s="161"/>
      <c r="T24" s="161"/>
      <c r="U24" s="161"/>
      <c r="V24" s="161"/>
      <c r="W24" s="161"/>
      <c r="X24" s="161"/>
      <c r="Y24" s="161"/>
      <c r="Z24" s="151"/>
      <c r="AA24" s="151"/>
      <c r="AB24" s="151"/>
      <c r="AC24" s="151"/>
      <c r="AD24" s="151"/>
      <c r="AE24" s="151"/>
      <c r="AF24" s="151"/>
      <c r="AG24" s="151" t="s">
        <v>337</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3" x14ac:dyDescent="0.2">
      <c r="A25" s="158"/>
      <c r="B25" s="159"/>
      <c r="C25" s="274" t="s">
        <v>4988</v>
      </c>
      <c r="D25" s="275"/>
      <c r="E25" s="275"/>
      <c r="F25" s="275"/>
      <c r="G25" s="275"/>
      <c r="H25" s="161"/>
      <c r="I25" s="161"/>
      <c r="J25" s="161"/>
      <c r="K25" s="161"/>
      <c r="L25" s="161"/>
      <c r="M25" s="161"/>
      <c r="N25" s="160"/>
      <c r="O25" s="160"/>
      <c r="P25" s="160"/>
      <c r="Q25" s="160"/>
      <c r="R25" s="161"/>
      <c r="S25" s="161"/>
      <c r="T25" s="161"/>
      <c r="U25" s="161"/>
      <c r="V25" s="161"/>
      <c r="W25" s="161"/>
      <c r="X25" s="161"/>
      <c r="Y25" s="161"/>
      <c r="Z25" s="151"/>
      <c r="AA25" s="151"/>
      <c r="AB25" s="151"/>
      <c r="AC25" s="151"/>
      <c r="AD25" s="151"/>
      <c r="AE25" s="151"/>
      <c r="AF25" s="151"/>
      <c r="AG25" s="151" t="s">
        <v>337</v>
      </c>
      <c r="AH25" s="151"/>
      <c r="AI25" s="151"/>
      <c r="AJ25" s="151"/>
      <c r="AK25" s="151"/>
      <c r="AL25" s="151"/>
      <c r="AM25" s="151"/>
      <c r="AN25" s="151"/>
      <c r="AO25" s="151"/>
      <c r="AP25" s="151"/>
      <c r="AQ25" s="151"/>
      <c r="AR25" s="151"/>
      <c r="AS25" s="151"/>
      <c r="AT25" s="151"/>
      <c r="AU25" s="151"/>
      <c r="AV25" s="151"/>
      <c r="AW25" s="151"/>
      <c r="AX25" s="151"/>
      <c r="AY25" s="151"/>
      <c r="AZ25" s="151"/>
      <c r="BA25" s="193" t="str">
        <f>C25</f>
        <v>Termoplast, Izolační třída: II, Rozměry (mm): 160x135x150, vč. montážního příslušenství a vývodek IP65</v>
      </c>
      <c r="BB25" s="151"/>
      <c r="BC25" s="151"/>
      <c r="BD25" s="151"/>
      <c r="BE25" s="151"/>
      <c r="BF25" s="151"/>
      <c r="BG25" s="151"/>
      <c r="BH25" s="151"/>
    </row>
    <row r="26" spans="1:60" outlineLevel="1" x14ac:dyDescent="0.2">
      <c r="A26" s="173">
        <v>8</v>
      </c>
      <c r="B26" s="174" t="s">
        <v>1713</v>
      </c>
      <c r="C26" s="181" t="s">
        <v>4996</v>
      </c>
      <c r="D26" s="175" t="s">
        <v>1611</v>
      </c>
      <c r="E26" s="176">
        <v>1</v>
      </c>
      <c r="F26" s="177"/>
      <c r="G26" s="178">
        <f>ROUND(E26*F26,2)</f>
        <v>0</v>
      </c>
      <c r="H26" s="177"/>
      <c r="I26" s="178">
        <f>ROUND(E26*H26,2)</f>
        <v>0</v>
      </c>
      <c r="J26" s="177"/>
      <c r="K26" s="178">
        <f>ROUND(E26*J26,2)</f>
        <v>0</v>
      </c>
      <c r="L26" s="178">
        <v>21</v>
      </c>
      <c r="M26" s="178">
        <f>G26*(1+L26/100)</f>
        <v>0</v>
      </c>
      <c r="N26" s="176">
        <v>0</v>
      </c>
      <c r="O26" s="176">
        <f>ROUND(E26*N26,2)</f>
        <v>0</v>
      </c>
      <c r="P26" s="176">
        <v>0</v>
      </c>
      <c r="Q26" s="176">
        <f>ROUND(E26*P26,2)</f>
        <v>0</v>
      </c>
      <c r="R26" s="178"/>
      <c r="S26" s="178" t="s">
        <v>331</v>
      </c>
      <c r="T26" s="179" t="s">
        <v>332</v>
      </c>
      <c r="U26" s="161">
        <v>0</v>
      </c>
      <c r="V26" s="161">
        <f>ROUND(E26*U26,2)</f>
        <v>0</v>
      </c>
      <c r="W26" s="161"/>
      <c r="X26" s="161" t="s">
        <v>375</v>
      </c>
      <c r="Y26" s="161" t="s">
        <v>334</v>
      </c>
      <c r="Z26" s="151"/>
      <c r="AA26" s="151"/>
      <c r="AB26" s="151"/>
      <c r="AC26" s="151"/>
      <c r="AD26" s="151"/>
      <c r="AE26" s="151"/>
      <c r="AF26" s="151"/>
      <c r="AG26" s="151" t="s">
        <v>1695</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2" x14ac:dyDescent="0.2">
      <c r="A27" s="158"/>
      <c r="B27" s="159"/>
      <c r="C27" s="263" t="s">
        <v>5089</v>
      </c>
      <c r="D27" s="264"/>
      <c r="E27" s="264"/>
      <c r="F27" s="264"/>
      <c r="G27" s="264"/>
      <c r="H27" s="161"/>
      <c r="I27" s="161"/>
      <c r="J27" s="161"/>
      <c r="K27" s="161"/>
      <c r="L27" s="161"/>
      <c r="M27" s="161"/>
      <c r="N27" s="160"/>
      <c r="O27" s="160"/>
      <c r="P27" s="160"/>
      <c r="Q27" s="160"/>
      <c r="R27" s="161"/>
      <c r="S27" s="161"/>
      <c r="T27" s="161"/>
      <c r="U27" s="161"/>
      <c r="V27" s="161"/>
      <c r="W27" s="161"/>
      <c r="X27" s="161"/>
      <c r="Y27" s="161"/>
      <c r="Z27" s="151"/>
      <c r="AA27" s="151"/>
      <c r="AB27" s="151"/>
      <c r="AC27" s="151"/>
      <c r="AD27" s="151"/>
      <c r="AE27" s="151"/>
      <c r="AF27" s="151"/>
      <c r="AG27" s="151" t="s">
        <v>337</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3" x14ac:dyDescent="0.2">
      <c r="A28" s="158"/>
      <c r="B28" s="159"/>
      <c r="C28" s="274" t="s">
        <v>5090</v>
      </c>
      <c r="D28" s="275"/>
      <c r="E28" s="275"/>
      <c r="F28" s="275"/>
      <c r="G28" s="275"/>
      <c r="H28" s="161"/>
      <c r="I28" s="161"/>
      <c r="J28" s="161"/>
      <c r="K28" s="161"/>
      <c r="L28" s="161"/>
      <c r="M28" s="161"/>
      <c r="N28" s="160"/>
      <c r="O28" s="160"/>
      <c r="P28" s="160"/>
      <c r="Q28" s="160"/>
      <c r="R28" s="161"/>
      <c r="S28" s="161"/>
      <c r="T28" s="161"/>
      <c r="U28" s="161"/>
      <c r="V28" s="161"/>
      <c r="W28" s="161"/>
      <c r="X28" s="161"/>
      <c r="Y28" s="161"/>
      <c r="Z28" s="151"/>
      <c r="AA28" s="151"/>
      <c r="AB28" s="151"/>
      <c r="AC28" s="151"/>
      <c r="AD28" s="151"/>
      <c r="AE28" s="151"/>
      <c r="AF28" s="151"/>
      <c r="AG28" s="151" t="s">
        <v>337</v>
      </c>
      <c r="AH28" s="151"/>
      <c r="AI28" s="151"/>
      <c r="AJ28" s="151"/>
      <c r="AK28" s="151"/>
      <c r="AL28" s="151"/>
      <c r="AM28" s="151"/>
      <c r="AN28" s="151"/>
      <c r="AO28" s="151"/>
      <c r="AP28" s="151"/>
      <c r="AQ28" s="151"/>
      <c r="AR28" s="151"/>
      <c r="AS28" s="151"/>
      <c r="AT28" s="151"/>
      <c r="AU28" s="151"/>
      <c r="AV28" s="151"/>
      <c r="AW28" s="151"/>
      <c r="AX28" s="151"/>
      <c r="AY28" s="151"/>
      <c r="AZ28" s="151"/>
      <c r="BA28" s="193" t="str">
        <f>C28</f>
        <v>měřená vzdálenost 0÷2,50m, médium protékající odpadní voda, Napájení; výstup; ovládání: 2 vodič; 4...20 mA, Bluetooth (App) nastavování Anténa; max. měřicí rozsah: 40 mm/1-1/2"; 5 m kapaliny -40...60 °C/-40...140 °F</v>
      </c>
      <c r="BB28" s="151"/>
      <c r="BC28" s="151"/>
      <c r="BD28" s="151"/>
      <c r="BE28" s="151"/>
      <c r="BF28" s="151"/>
      <c r="BG28" s="151"/>
      <c r="BH28" s="151"/>
    </row>
    <row r="29" spans="1:60" ht="22.5" outlineLevel="3" x14ac:dyDescent="0.2">
      <c r="A29" s="158"/>
      <c r="B29" s="159"/>
      <c r="C29" s="274" t="s">
        <v>5091</v>
      </c>
      <c r="D29" s="275"/>
      <c r="E29" s="275"/>
      <c r="F29" s="275"/>
      <c r="G29" s="275"/>
      <c r="H29" s="161"/>
      <c r="I29" s="161"/>
      <c r="J29" s="161"/>
      <c r="K29" s="161"/>
      <c r="L29" s="161"/>
      <c r="M29" s="161"/>
      <c r="N29" s="160"/>
      <c r="O29" s="160"/>
      <c r="P29" s="160"/>
      <c r="Q29" s="160"/>
      <c r="R29" s="161"/>
      <c r="S29" s="161"/>
      <c r="T29" s="161"/>
      <c r="U29" s="161"/>
      <c r="V29" s="161"/>
      <c r="W29" s="161"/>
      <c r="X29" s="161"/>
      <c r="Y29" s="161"/>
      <c r="Z29" s="151"/>
      <c r="AA29" s="151"/>
      <c r="AB29" s="151"/>
      <c r="AC29" s="151"/>
      <c r="AD29" s="151"/>
      <c r="AE29" s="151"/>
      <c r="AF29" s="151"/>
      <c r="AG29" s="151" t="s">
        <v>337</v>
      </c>
      <c r="AH29" s="151"/>
      <c r="AI29" s="151"/>
      <c r="AJ29" s="151"/>
      <c r="AK29" s="151"/>
      <c r="AL29" s="151"/>
      <c r="AM29" s="151"/>
      <c r="AN29" s="151"/>
      <c r="AO29" s="151"/>
      <c r="AP29" s="151"/>
      <c r="AQ29" s="151"/>
      <c r="AR29" s="151"/>
      <c r="AS29" s="151"/>
      <c r="AT29" s="151"/>
      <c r="AU29" s="151"/>
      <c r="AV29" s="151"/>
      <c r="AW29" s="151"/>
      <c r="AX29" s="151"/>
      <c r="AY29" s="151"/>
      <c r="AZ29" s="151"/>
      <c r="BA29" s="193" t="str">
        <f>C29</f>
        <v>WDE Procesní připoj. zadní strana; materiál: Závit G1 ISO228; PVDF WFE Procesní připoj. čelní strana; materiál: Závit G1-1/2 ISO228; PVDF, Délka kabelu: 10 m, Krytí IP66, Nastavitelný montážní třmen, 316L, Přesnost +/- 2 mm (0,08")</v>
      </c>
      <c r="BB29" s="151"/>
      <c r="BC29" s="151"/>
      <c r="BD29" s="151"/>
      <c r="BE29" s="151"/>
      <c r="BF29" s="151"/>
      <c r="BG29" s="151"/>
      <c r="BH29" s="151"/>
    </row>
    <row r="30" spans="1:60" outlineLevel="1" x14ac:dyDescent="0.2">
      <c r="A30" s="173">
        <v>9</v>
      </c>
      <c r="B30" s="174" t="s">
        <v>1717</v>
      </c>
      <c r="C30" s="181" t="s">
        <v>4765</v>
      </c>
      <c r="D30" s="175" t="s">
        <v>1611</v>
      </c>
      <c r="E30" s="176">
        <v>6</v>
      </c>
      <c r="F30" s="177"/>
      <c r="G30" s="178">
        <f>ROUND(E30*F30,2)</f>
        <v>0</v>
      </c>
      <c r="H30" s="177"/>
      <c r="I30" s="178">
        <f>ROUND(E30*H30,2)</f>
        <v>0</v>
      </c>
      <c r="J30" s="177"/>
      <c r="K30" s="178">
        <f>ROUND(E30*J30,2)</f>
        <v>0</v>
      </c>
      <c r="L30" s="178">
        <v>21</v>
      </c>
      <c r="M30" s="178">
        <f>G30*(1+L30/100)</f>
        <v>0</v>
      </c>
      <c r="N30" s="176">
        <v>0</v>
      </c>
      <c r="O30" s="176">
        <f>ROUND(E30*N30,2)</f>
        <v>0</v>
      </c>
      <c r="P30" s="176">
        <v>0</v>
      </c>
      <c r="Q30" s="176">
        <f>ROUND(E30*P30,2)</f>
        <v>0</v>
      </c>
      <c r="R30" s="178"/>
      <c r="S30" s="178" t="s">
        <v>331</v>
      </c>
      <c r="T30" s="179" t="s">
        <v>332</v>
      </c>
      <c r="U30" s="161">
        <v>0</v>
      </c>
      <c r="V30" s="161">
        <f>ROUND(E30*U30,2)</f>
        <v>0</v>
      </c>
      <c r="W30" s="161"/>
      <c r="X30" s="161" t="s">
        <v>375</v>
      </c>
      <c r="Y30" s="161" t="s">
        <v>334</v>
      </c>
      <c r="Z30" s="151"/>
      <c r="AA30" s="151"/>
      <c r="AB30" s="151"/>
      <c r="AC30" s="151"/>
      <c r="AD30" s="151"/>
      <c r="AE30" s="151"/>
      <c r="AF30" s="151"/>
      <c r="AG30" s="151" t="s">
        <v>1695</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2" x14ac:dyDescent="0.2">
      <c r="A31" s="158"/>
      <c r="B31" s="159"/>
      <c r="C31" s="263" t="s">
        <v>5092</v>
      </c>
      <c r="D31" s="264"/>
      <c r="E31" s="264"/>
      <c r="F31" s="264"/>
      <c r="G31" s="264"/>
      <c r="H31" s="161"/>
      <c r="I31" s="161"/>
      <c r="J31" s="161"/>
      <c r="K31" s="161"/>
      <c r="L31" s="161"/>
      <c r="M31" s="161"/>
      <c r="N31" s="160"/>
      <c r="O31" s="160"/>
      <c r="P31" s="160"/>
      <c r="Q31" s="160"/>
      <c r="R31" s="161"/>
      <c r="S31" s="161"/>
      <c r="T31" s="161"/>
      <c r="U31" s="161"/>
      <c r="V31" s="161"/>
      <c r="W31" s="161"/>
      <c r="X31" s="161"/>
      <c r="Y31" s="161"/>
      <c r="Z31" s="151"/>
      <c r="AA31" s="151"/>
      <c r="AB31" s="151"/>
      <c r="AC31" s="151"/>
      <c r="AD31" s="151"/>
      <c r="AE31" s="151"/>
      <c r="AF31" s="151"/>
      <c r="AG31" s="151" t="s">
        <v>337</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67.5" outlineLevel="3" x14ac:dyDescent="0.2">
      <c r="A32" s="158"/>
      <c r="B32" s="159"/>
      <c r="C32" s="274" t="s">
        <v>5093</v>
      </c>
      <c r="D32" s="275"/>
      <c r="E32" s="275"/>
      <c r="F32" s="275"/>
      <c r="G32" s="275"/>
      <c r="H32" s="161"/>
      <c r="I32" s="161"/>
      <c r="J32" s="161"/>
      <c r="K32" s="161"/>
      <c r="L32" s="161"/>
      <c r="M32" s="161"/>
      <c r="N32" s="160"/>
      <c r="O32" s="160"/>
      <c r="P32" s="160"/>
      <c r="Q32" s="160"/>
      <c r="R32" s="161"/>
      <c r="S32" s="161"/>
      <c r="T32" s="161"/>
      <c r="U32" s="161"/>
      <c r="V32" s="161"/>
      <c r="W32" s="161"/>
      <c r="X32" s="161"/>
      <c r="Y32" s="161"/>
      <c r="Z32" s="151"/>
      <c r="AA32" s="151"/>
      <c r="AB32" s="151"/>
      <c r="AC32" s="151"/>
      <c r="AD32" s="151"/>
      <c r="AE32" s="151"/>
      <c r="AF32" s="151"/>
      <c r="AG32" s="151" t="s">
        <v>337</v>
      </c>
      <c r="AH32" s="151"/>
      <c r="AI32" s="151"/>
      <c r="AJ32" s="151"/>
      <c r="AK32" s="151"/>
      <c r="AL32" s="151"/>
      <c r="AM32" s="151"/>
      <c r="AN32" s="151"/>
      <c r="AO32" s="151"/>
      <c r="AP32" s="151"/>
      <c r="AQ32" s="151"/>
      <c r="AR32" s="151"/>
      <c r="AS32" s="151"/>
      <c r="AT32" s="151"/>
      <c r="AU32" s="151"/>
      <c r="AV32" s="151"/>
      <c r="AW32" s="151"/>
      <c r="AX32" s="151"/>
      <c r="AY32" s="151"/>
      <c r="AZ32" s="151"/>
      <c r="BA32" s="193" t="str">
        <f>C32</f>
        <v>Provedení válcový M30. Typ výstupního signálu- diskrétní. Metoda připojení- 3 vodiče. Okolní teplota -25… +85 °C. Provedení nerezová ocel 316L. Faktor 1 pro všechny kovy. Stupeň krytí IP68.  [Us] jmenovité napájecí napětí- 12...24 VDC s ochranou proti přepólování. Meze napájecího napětí- 10...30 VDC. Spínací proud v mA  &lt;= 200 mA s ochrana obvodu proti přetížení a zkratu. Funkce diskrétního výstupu- 1 Z, výstup PNP. Elektrické připojení- 4 piny M12 konektor (samec). Reziduální proud  &lt;= 0,1 mA pro vypnutý stav, spínací frekvence  &lt;= 90 Hz, úbytek napětí  &lt;= 2 V při stavu sepnuto, proud I (A)  &lt;= 10 mA naprázdno, zpoždění pro první zapnutí  &lt;= 40 ms, zpožděná odezva  &lt;= 0.00006 ms, zpožděné zotavení  &lt;= 0,015 ms. Délka závitu  32 mm, výška  30 mm, délka  64 mm</v>
      </c>
      <c r="BB32" s="151"/>
      <c r="BC32" s="151"/>
      <c r="BD32" s="151"/>
      <c r="BE32" s="151"/>
      <c r="BF32" s="151"/>
      <c r="BG32" s="151"/>
      <c r="BH32" s="151"/>
    </row>
    <row r="33" spans="1:60" outlineLevel="1" x14ac:dyDescent="0.2">
      <c r="A33" s="173">
        <v>10</v>
      </c>
      <c r="B33" s="174" t="s">
        <v>4995</v>
      </c>
      <c r="C33" s="181" t="s">
        <v>5094</v>
      </c>
      <c r="D33" s="175" t="s">
        <v>1611</v>
      </c>
      <c r="E33" s="176">
        <v>1</v>
      </c>
      <c r="F33" s="177"/>
      <c r="G33" s="178">
        <f>ROUND(E33*F33,2)</f>
        <v>0</v>
      </c>
      <c r="H33" s="177"/>
      <c r="I33" s="178">
        <f>ROUND(E33*H33,2)</f>
        <v>0</v>
      </c>
      <c r="J33" s="177"/>
      <c r="K33" s="178">
        <f>ROUND(E33*J33,2)</f>
        <v>0</v>
      </c>
      <c r="L33" s="178">
        <v>21</v>
      </c>
      <c r="M33" s="178">
        <f>G33*(1+L33/100)</f>
        <v>0</v>
      </c>
      <c r="N33" s="176">
        <v>0</v>
      </c>
      <c r="O33" s="176">
        <f>ROUND(E33*N33,2)</f>
        <v>0</v>
      </c>
      <c r="P33" s="176">
        <v>0</v>
      </c>
      <c r="Q33" s="176">
        <f>ROUND(E33*P33,2)</f>
        <v>0</v>
      </c>
      <c r="R33" s="178"/>
      <c r="S33" s="178" t="s">
        <v>331</v>
      </c>
      <c r="T33" s="179" t="s">
        <v>332</v>
      </c>
      <c r="U33" s="161">
        <v>0</v>
      </c>
      <c r="V33" s="161">
        <f>ROUND(E33*U33,2)</f>
        <v>0</v>
      </c>
      <c r="W33" s="161"/>
      <c r="X33" s="161" t="s">
        <v>375</v>
      </c>
      <c r="Y33" s="161" t="s">
        <v>334</v>
      </c>
      <c r="Z33" s="151"/>
      <c r="AA33" s="151"/>
      <c r="AB33" s="151"/>
      <c r="AC33" s="151"/>
      <c r="AD33" s="151"/>
      <c r="AE33" s="151"/>
      <c r="AF33" s="151"/>
      <c r="AG33" s="151" t="s">
        <v>1695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2" x14ac:dyDescent="0.2">
      <c r="A34" s="158"/>
      <c r="B34" s="159"/>
      <c r="C34" s="263" t="s">
        <v>5095</v>
      </c>
      <c r="D34" s="264"/>
      <c r="E34" s="264"/>
      <c r="F34" s="264"/>
      <c r="G34" s="264"/>
      <c r="H34" s="161"/>
      <c r="I34" s="161"/>
      <c r="J34" s="161"/>
      <c r="K34" s="161"/>
      <c r="L34" s="161"/>
      <c r="M34" s="161"/>
      <c r="N34" s="160"/>
      <c r="O34" s="160"/>
      <c r="P34" s="160"/>
      <c r="Q34" s="160"/>
      <c r="R34" s="161"/>
      <c r="S34" s="161"/>
      <c r="T34" s="161"/>
      <c r="U34" s="161"/>
      <c r="V34" s="161"/>
      <c r="W34" s="161"/>
      <c r="X34" s="161"/>
      <c r="Y34" s="161"/>
      <c r="Z34" s="151"/>
      <c r="AA34" s="151"/>
      <c r="AB34" s="151"/>
      <c r="AC34" s="151"/>
      <c r="AD34" s="151"/>
      <c r="AE34" s="151"/>
      <c r="AF34" s="151"/>
      <c r="AG34" s="151" t="s">
        <v>337</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3" x14ac:dyDescent="0.2">
      <c r="A35" s="158"/>
      <c r="B35" s="159"/>
      <c r="C35" s="274" t="s">
        <v>5003</v>
      </c>
      <c r="D35" s="275"/>
      <c r="E35" s="275"/>
      <c r="F35" s="275"/>
      <c r="G35" s="275"/>
      <c r="H35" s="161"/>
      <c r="I35" s="161"/>
      <c r="J35" s="161"/>
      <c r="K35" s="161"/>
      <c r="L35" s="161"/>
      <c r="M35" s="161"/>
      <c r="N35" s="160"/>
      <c r="O35" s="160"/>
      <c r="P35" s="160"/>
      <c r="Q35" s="160"/>
      <c r="R35" s="161"/>
      <c r="S35" s="161"/>
      <c r="T35" s="161"/>
      <c r="U35" s="161"/>
      <c r="V35" s="161"/>
      <c r="W35" s="161"/>
      <c r="X35" s="161"/>
      <c r="Y35" s="161"/>
      <c r="Z35" s="151"/>
      <c r="AA35" s="151"/>
      <c r="AB35" s="151"/>
      <c r="AC35" s="151"/>
      <c r="AD35" s="151"/>
      <c r="AE35" s="151"/>
      <c r="AF35" s="151"/>
      <c r="AG35" s="151" t="s">
        <v>337</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22.5" outlineLevel="3" x14ac:dyDescent="0.2">
      <c r="A36" s="158"/>
      <c r="B36" s="159"/>
      <c r="C36" s="274" t="s">
        <v>5004</v>
      </c>
      <c r="D36" s="275"/>
      <c r="E36" s="275"/>
      <c r="F36" s="275"/>
      <c r="G36" s="275"/>
      <c r="H36" s="161"/>
      <c r="I36" s="161"/>
      <c r="J36" s="161"/>
      <c r="K36" s="161"/>
      <c r="L36" s="161"/>
      <c r="M36" s="161"/>
      <c r="N36" s="160"/>
      <c r="O36" s="160"/>
      <c r="P36" s="160"/>
      <c r="Q36" s="160"/>
      <c r="R36" s="161"/>
      <c r="S36" s="161"/>
      <c r="T36" s="161"/>
      <c r="U36" s="161"/>
      <c r="V36" s="161"/>
      <c r="W36" s="161"/>
      <c r="X36" s="161"/>
      <c r="Y36" s="161"/>
      <c r="Z36" s="151"/>
      <c r="AA36" s="151"/>
      <c r="AB36" s="151"/>
      <c r="AC36" s="151"/>
      <c r="AD36" s="151"/>
      <c r="AE36" s="151"/>
      <c r="AF36" s="151"/>
      <c r="AG36" s="151" t="s">
        <v>337</v>
      </c>
      <c r="AH36" s="151"/>
      <c r="AI36" s="151"/>
      <c r="AJ36" s="151"/>
      <c r="AK36" s="151"/>
      <c r="AL36" s="151"/>
      <c r="AM36" s="151"/>
      <c r="AN36" s="151"/>
      <c r="AO36" s="151"/>
      <c r="AP36" s="151"/>
      <c r="AQ36" s="151"/>
      <c r="AR36" s="151"/>
      <c r="AS36" s="151"/>
      <c r="AT36" s="151"/>
      <c r="AU36" s="151"/>
      <c r="AV36" s="151"/>
      <c r="AW36" s="151"/>
      <c r="AX36" s="151"/>
      <c r="AY36" s="151"/>
      <c r="AZ36" s="151"/>
      <c r="BA36" s="193" t="str">
        <f>C36</f>
        <v>1x vyhodnocovací jednotka, 110-240V AC, 50/60Hz, technologie měření: rychlost/plocha, NEMAX4/IP66, montáž na stěnu, výstup MODBUS ASCII/RTU, karta kontaktních výstupů a analogová rozšiřující karta,</v>
      </c>
      <c r="BB36" s="151"/>
      <c r="BC36" s="151"/>
      <c r="BD36" s="151"/>
      <c r="BE36" s="151"/>
      <c r="BF36" s="151"/>
      <c r="BG36" s="151"/>
      <c r="BH36" s="151"/>
    </row>
    <row r="37" spans="1:60" ht="33.75" outlineLevel="3" x14ac:dyDescent="0.2">
      <c r="A37" s="158"/>
      <c r="B37" s="159"/>
      <c r="C37" s="274" t="s">
        <v>5096</v>
      </c>
      <c r="D37" s="275"/>
      <c r="E37" s="275"/>
      <c r="F37" s="275"/>
      <c r="G37" s="275"/>
      <c r="H37" s="161"/>
      <c r="I37" s="161"/>
      <c r="J37" s="161"/>
      <c r="K37" s="161"/>
      <c r="L37" s="161"/>
      <c r="M37" s="161"/>
      <c r="N37" s="160"/>
      <c r="O37" s="160"/>
      <c r="P37" s="160"/>
      <c r="Q37" s="160"/>
      <c r="R37" s="161"/>
      <c r="S37" s="161"/>
      <c r="T37" s="161"/>
      <c r="U37" s="161"/>
      <c r="V37" s="161"/>
      <c r="W37" s="161"/>
      <c r="X37" s="161"/>
      <c r="Y37" s="161"/>
      <c r="Z37" s="151"/>
      <c r="AA37" s="151"/>
      <c r="AB37" s="151"/>
      <c r="AC37" s="151"/>
      <c r="AD37" s="151"/>
      <c r="AE37" s="151"/>
      <c r="AF37" s="151"/>
      <c r="AG37" s="151" t="s">
        <v>337</v>
      </c>
      <c r="AH37" s="151"/>
      <c r="AI37" s="151"/>
      <c r="AJ37" s="151"/>
      <c r="AK37" s="151"/>
      <c r="AL37" s="151"/>
      <c r="AM37" s="151"/>
      <c r="AN37" s="151"/>
      <c r="AO37" s="151"/>
      <c r="AP37" s="151"/>
      <c r="AQ37" s="151"/>
      <c r="AR37" s="151"/>
      <c r="AS37" s="151"/>
      <c r="AT37" s="151"/>
      <c r="AU37" s="151"/>
      <c r="AV37" s="151"/>
      <c r="AW37" s="151"/>
      <c r="AX37" s="151"/>
      <c r="AY37" s="151"/>
      <c r="AZ37" s="151"/>
      <c r="BA37" s="193" t="str">
        <f>C37</f>
        <v>1x senzor pro měření rychlosti a plochy, osazený pomocí montážního kruhu na dno potrubí DN1200, vstupní napětí 8-26V DC, IP68, kabel 10m, provozní teplota 0-70°C, směr měření: obousměrný, rozsah měření: -1,5m/s až 6,1m/s, přesnost rychlosti: +-0,03m/ od -1,5m/s do 1,5m/s; +- 2% z měřené hodnoty od 1,5m/s do 6m/s, minimální hloubka 25mm, rozsah měření hladiny 0,01 až 3,05m</v>
      </c>
      <c r="BB37" s="151"/>
      <c r="BC37" s="151"/>
      <c r="BD37" s="151"/>
      <c r="BE37" s="151"/>
      <c r="BF37" s="151"/>
      <c r="BG37" s="151"/>
      <c r="BH37" s="151"/>
    </row>
    <row r="38" spans="1:60" outlineLevel="3" x14ac:dyDescent="0.2">
      <c r="A38" s="158"/>
      <c r="B38" s="159"/>
      <c r="C38" s="274" t="s">
        <v>5006</v>
      </c>
      <c r="D38" s="275"/>
      <c r="E38" s="275"/>
      <c r="F38" s="275"/>
      <c r="G38" s="275"/>
      <c r="H38" s="161"/>
      <c r="I38" s="161"/>
      <c r="J38" s="161"/>
      <c r="K38" s="161"/>
      <c r="L38" s="161"/>
      <c r="M38" s="161"/>
      <c r="N38" s="160"/>
      <c r="O38" s="160"/>
      <c r="P38" s="160"/>
      <c r="Q38" s="160"/>
      <c r="R38" s="161"/>
      <c r="S38" s="161"/>
      <c r="T38" s="161"/>
      <c r="U38" s="161"/>
      <c r="V38" s="161"/>
      <c r="W38" s="161"/>
      <c r="X38" s="161"/>
      <c r="Y38" s="161"/>
      <c r="Z38" s="151"/>
      <c r="AA38" s="151"/>
      <c r="AB38" s="151"/>
      <c r="AC38" s="151"/>
      <c r="AD38" s="151"/>
      <c r="AE38" s="151"/>
      <c r="AF38" s="151"/>
      <c r="AG38" s="151" t="s">
        <v>337</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3" x14ac:dyDescent="0.2">
      <c r="A39" s="158"/>
      <c r="B39" s="159"/>
      <c r="C39" s="274" t="s">
        <v>5007</v>
      </c>
      <c r="D39" s="275"/>
      <c r="E39" s="275"/>
      <c r="F39" s="275"/>
      <c r="G39" s="275"/>
      <c r="H39" s="161"/>
      <c r="I39" s="161"/>
      <c r="J39" s="161"/>
      <c r="K39" s="161"/>
      <c r="L39" s="161"/>
      <c r="M39" s="161"/>
      <c r="N39" s="160"/>
      <c r="O39" s="160"/>
      <c r="P39" s="160"/>
      <c r="Q39" s="160"/>
      <c r="R39" s="161"/>
      <c r="S39" s="161"/>
      <c r="T39" s="161"/>
      <c r="U39" s="161"/>
      <c r="V39" s="161"/>
      <c r="W39" s="161"/>
      <c r="X39" s="161"/>
      <c r="Y39" s="161"/>
      <c r="Z39" s="151"/>
      <c r="AA39" s="151"/>
      <c r="AB39" s="151"/>
      <c r="AC39" s="151"/>
      <c r="AD39" s="151"/>
      <c r="AE39" s="151"/>
      <c r="AF39" s="151"/>
      <c r="AG39" s="151" t="s">
        <v>337</v>
      </c>
      <c r="AH39" s="151"/>
      <c r="AI39" s="151"/>
      <c r="AJ39" s="151"/>
      <c r="AK39" s="151"/>
      <c r="AL39" s="151"/>
      <c r="AM39" s="151"/>
      <c r="AN39" s="151"/>
      <c r="AO39" s="151"/>
      <c r="AP39" s="151"/>
      <c r="AQ39" s="151"/>
      <c r="AR39" s="151"/>
      <c r="AS39" s="151"/>
      <c r="AT39" s="151"/>
      <c r="AU39" s="151"/>
      <c r="AV39" s="151"/>
      <c r="AW39" s="151"/>
      <c r="AX39" s="151"/>
      <c r="AY39" s="151"/>
      <c r="AZ39" s="151"/>
      <c r="BA39" s="193" t="str">
        <f>C39</f>
        <v>1x expander box, pro větší vzdálenosti jak 30m mezi senzorem a vyhodnocovací jednotkou včetně připojení , hadičky pro referenční tlak,</v>
      </c>
      <c r="BB39" s="151"/>
      <c r="BC39" s="151"/>
      <c r="BD39" s="151"/>
      <c r="BE39" s="151"/>
      <c r="BF39" s="151"/>
      <c r="BG39" s="151"/>
      <c r="BH39" s="151"/>
    </row>
    <row r="40" spans="1:60" outlineLevel="3" x14ac:dyDescent="0.2">
      <c r="A40" s="158"/>
      <c r="B40" s="159"/>
      <c r="C40" s="274" t="s">
        <v>5008</v>
      </c>
      <c r="D40" s="275"/>
      <c r="E40" s="275"/>
      <c r="F40" s="275"/>
      <c r="G40" s="275"/>
      <c r="H40" s="161"/>
      <c r="I40" s="161"/>
      <c r="J40" s="161"/>
      <c r="K40" s="161"/>
      <c r="L40" s="161"/>
      <c r="M40" s="161"/>
      <c r="N40" s="160"/>
      <c r="O40" s="160"/>
      <c r="P40" s="160"/>
      <c r="Q40" s="160"/>
      <c r="R40" s="161"/>
      <c r="S40" s="161"/>
      <c r="T40" s="161"/>
      <c r="U40" s="161"/>
      <c r="V40" s="161"/>
      <c r="W40" s="161"/>
      <c r="X40" s="161"/>
      <c r="Y40" s="161"/>
      <c r="Z40" s="151"/>
      <c r="AA40" s="151"/>
      <c r="AB40" s="151"/>
      <c r="AC40" s="151"/>
      <c r="AD40" s="151"/>
      <c r="AE40" s="151"/>
      <c r="AF40" s="151"/>
      <c r="AG40" s="151" t="s">
        <v>337</v>
      </c>
      <c r="AH40" s="151"/>
      <c r="AI40" s="151"/>
      <c r="AJ40" s="151"/>
      <c r="AK40" s="151"/>
      <c r="AL40" s="151"/>
      <c r="AM40" s="151"/>
      <c r="AN40" s="151"/>
      <c r="AO40" s="151"/>
      <c r="AP40" s="151"/>
      <c r="AQ40" s="151"/>
      <c r="AR40" s="151"/>
      <c r="AS40" s="151"/>
      <c r="AT40" s="151"/>
      <c r="AU40" s="151"/>
      <c r="AV40" s="151"/>
      <c r="AW40" s="151"/>
      <c r="AX40" s="151"/>
      <c r="AY40" s="151"/>
      <c r="AZ40" s="151"/>
      <c r="BA40" s="193" t="str">
        <f>C40</f>
        <v>1x zjednodušená verze software, umožňujícího stahování a export dat a dálkovou komunikaci s přístroji Isco, vytváření grafů a tabulek,</v>
      </c>
      <c r="BB40" s="151"/>
      <c r="BC40" s="151"/>
      <c r="BD40" s="151"/>
      <c r="BE40" s="151"/>
      <c r="BF40" s="151"/>
      <c r="BG40" s="151"/>
      <c r="BH40" s="151"/>
    </row>
    <row r="41" spans="1:60" outlineLevel="3" x14ac:dyDescent="0.2">
      <c r="A41" s="158"/>
      <c r="B41" s="159"/>
      <c r="C41" s="274" t="s">
        <v>5009</v>
      </c>
      <c r="D41" s="275"/>
      <c r="E41" s="275"/>
      <c r="F41" s="275"/>
      <c r="G41" s="275"/>
      <c r="H41" s="161"/>
      <c r="I41" s="161"/>
      <c r="J41" s="161"/>
      <c r="K41" s="161"/>
      <c r="L41" s="161"/>
      <c r="M41" s="161"/>
      <c r="N41" s="160"/>
      <c r="O41" s="160"/>
      <c r="P41" s="160"/>
      <c r="Q41" s="160"/>
      <c r="R41" s="161"/>
      <c r="S41" s="161"/>
      <c r="T41" s="161"/>
      <c r="U41" s="161"/>
      <c r="V41" s="161"/>
      <c r="W41" s="161"/>
      <c r="X41" s="161"/>
      <c r="Y41" s="161"/>
      <c r="Z41" s="151"/>
      <c r="AA41" s="151"/>
      <c r="AB41" s="151"/>
      <c r="AC41" s="151"/>
      <c r="AD41" s="151"/>
      <c r="AE41" s="151"/>
      <c r="AF41" s="151"/>
      <c r="AG41" s="151" t="s">
        <v>337</v>
      </c>
      <c r="AH41" s="151"/>
      <c r="AI41" s="151"/>
      <c r="AJ41" s="151"/>
      <c r="AK41" s="151"/>
      <c r="AL41" s="151"/>
      <c r="AM41" s="151"/>
      <c r="AN41" s="151"/>
      <c r="AO41" s="151"/>
      <c r="AP41" s="151"/>
      <c r="AQ41" s="151"/>
      <c r="AR41" s="151"/>
      <c r="AS41" s="151"/>
      <c r="AT41" s="151"/>
      <c r="AU41" s="151"/>
      <c r="AV41" s="151"/>
      <c r="AW41" s="151"/>
      <c r="AX41" s="151"/>
      <c r="AY41" s="151"/>
      <c r="AZ41" s="151"/>
      <c r="BA41" s="193" t="str">
        <f>C41</f>
        <v>60m propojovací kabel mezi expanderem a vyhodnocovací jednotkou, včetně protažení do ochranné trubky,</v>
      </c>
      <c r="BB41" s="151"/>
      <c r="BC41" s="151"/>
      <c r="BD41" s="151"/>
      <c r="BE41" s="151"/>
      <c r="BF41" s="151"/>
      <c r="BG41" s="151"/>
      <c r="BH41" s="151"/>
    </row>
    <row r="42" spans="1:60" outlineLevel="3" x14ac:dyDescent="0.2">
      <c r="A42" s="158"/>
      <c r="B42" s="159"/>
      <c r="C42" s="274" t="s">
        <v>5010</v>
      </c>
      <c r="D42" s="275"/>
      <c r="E42" s="275"/>
      <c r="F42" s="275"/>
      <c r="G42" s="275"/>
      <c r="H42" s="161"/>
      <c r="I42" s="161"/>
      <c r="J42" s="161"/>
      <c r="K42" s="161"/>
      <c r="L42" s="161"/>
      <c r="M42" s="161"/>
      <c r="N42" s="160"/>
      <c r="O42" s="160"/>
      <c r="P42" s="160"/>
      <c r="Q42" s="160"/>
      <c r="R42" s="161"/>
      <c r="S42" s="161"/>
      <c r="T42" s="161"/>
      <c r="U42" s="161"/>
      <c r="V42" s="161"/>
      <c r="W42" s="161"/>
      <c r="X42" s="161"/>
      <c r="Y42" s="161"/>
      <c r="Z42" s="151"/>
      <c r="AA42" s="151"/>
      <c r="AB42" s="151"/>
      <c r="AC42" s="151"/>
      <c r="AD42" s="151"/>
      <c r="AE42" s="151"/>
      <c r="AF42" s="151"/>
      <c r="AG42" s="151" t="s">
        <v>337</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33.75" outlineLevel="3" x14ac:dyDescent="0.2">
      <c r="A43" s="158"/>
      <c r="B43" s="159"/>
      <c r="C43" s="274" t="s">
        <v>5011</v>
      </c>
      <c r="D43" s="275"/>
      <c r="E43" s="275"/>
      <c r="F43" s="275"/>
      <c r="G43" s="275"/>
      <c r="H43" s="161"/>
      <c r="I43" s="161"/>
      <c r="J43" s="161"/>
      <c r="K43" s="161"/>
      <c r="L43" s="161"/>
      <c r="M43" s="161"/>
      <c r="N43" s="160"/>
      <c r="O43" s="160"/>
      <c r="P43" s="160"/>
      <c r="Q43" s="160"/>
      <c r="R43" s="161"/>
      <c r="S43" s="161"/>
      <c r="T43" s="161"/>
      <c r="U43" s="161"/>
      <c r="V43" s="161"/>
      <c r="W43" s="161"/>
      <c r="X43" s="161"/>
      <c r="Y43" s="161"/>
      <c r="Z43" s="151"/>
      <c r="AA43" s="151"/>
      <c r="AB43" s="151"/>
      <c r="AC43" s="151"/>
      <c r="AD43" s="151"/>
      <c r="AE43" s="151"/>
      <c r="AF43" s="151"/>
      <c r="AG43" s="151" t="s">
        <v>337</v>
      </c>
      <c r="AH43" s="151"/>
      <c r="AI43" s="151"/>
      <c r="AJ43" s="151"/>
      <c r="AK43" s="151"/>
      <c r="AL43" s="151"/>
      <c r="AM43" s="151"/>
      <c r="AN43" s="151"/>
      <c r="AO43" s="151"/>
      <c r="AP43" s="151"/>
      <c r="AQ43" s="151"/>
      <c r="AR43" s="151"/>
      <c r="AS43" s="151"/>
      <c r="AT43" s="151"/>
      <c r="AU43" s="151"/>
      <c r="AV43" s="151"/>
      <c r="AW43" s="151"/>
      <c r="AX43" s="151"/>
      <c r="AY43" s="151"/>
      <c r="AZ43" s="151"/>
      <c r="BA43" s="193" t="str">
        <f>C43</f>
        <v>1x posouzení funkční způsobilosti měrného objektu dle vyhl.č. 328/2018 Sb. Kalibrace mokrou cestou měřidlem s vazbou na etalon vyššího řádu, vystavení protokolu o měření a ověření funkční způsobilosti, stanovení chyby měření, stanovení násobného koeficientu počítadla průtokoměru.</v>
      </c>
      <c r="BB43" s="151"/>
      <c r="BC43" s="151"/>
      <c r="BD43" s="151"/>
      <c r="BE43" s="151"/>
      <c r="BF43" s="151"/>
      <c r="BG43" s="151"/>
      <c r="BH43" s="151"/>
    </row>
    <row r="44" spans="1:60" outlineLevel="1" x14ac:dyDescent="0.2">
      <c r="A44" s="194">
        <v>11</v>
      </c>
      <c r="B44" s="195" t="s">
        <v>5000</v>
      </c>
      <c r="C44" s="206" t="s">
        <v>5013</v>
      </c>
      <c r="D44" s="196" t="s">
        <v>1611</v>
      </c>
      <c r="E44" s="197">
        <v>7</v>
      </c>
      <c r="F44" s="198"/>
      <c r="G44" s="199">
        <f t="shared" ref="G44:G59" si="0">ROUND(E44*F44,2)</f>
        <v>0</v>
      </c>
      <c r="H44" s="198"/>
      <c r="I44" s="199">
        <f t="shared" ref="I44:I59" si="1">ROUND(E44*H44,2)</f>
        <v>0</v>
      </c>
      <c r="J44" s="198"/>
      <c r="K44" s="199">
        <f t="shared" ref="K44:K59" si="2">ROUND(E44*J44,2)</f>
        <v>0</v>
      </c>
      <c r="L44" s="199">
        <v>21</v>
      </c>
      <c r="M44" s="199">
        <f t="shared" ref="M44:M59" si="3">G44*(1+L44/100)</f>
        <v>0</v>
      </c>
      <c r="N44" s="197">
        <v>0</v>
      </c>
      <c r="O44" s="197">
        <f t="shared" ref="O44:O59" si="4">ROUND(E44*N44,2)</f>
        <v>0</v>
      </c>
      <c r="P44" s="197">
        <v>0</v>
      </c>
      <c r="Q44" s="197">
        <f t="shared" ref="Q44:Q59" si="5">ROUND(E44*P44,2)</f>
        <v>0</v>
      </c>
      <c r="R44" s="199"/>
      <c r="S44" s="199" t="s">
        <v>331</v>
      </c>
      <c r="T44" s="200" t="s">
        <v>332</v>
      </c>
      <c r="U44" s="161">
        <v>0</v>
      </c>
      <c r="V44" s="161">
        <f t="shared" ref="V44:V59" si="6">ROUND(E44*U44,2)</f>
        <v>0</v>
      </c>
      <c r="W44" s="161"/>
      <c r="X44" s="161" t="s">
        <v>578</v>
      </c>
      <c r="Y44" s="161" t="s">
        <v>334</v>
      </c>
      <c r="Z44" s="151"/>
      <c r="AA44" s="151"/>
      <c r="AB44" s="151"/>
      <c r="AC44" s="151"/>
      <c r="AD44" s="151"/>
      <c r="AE44" s="151"/>
      <c r="AF44" s="151"/>
      <c r="AG44" s="151" t="s">
        <v>579</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94">
        <v>12</v>
      </c>
      <c r="B45" s="195" t="s">
        <v>5012</v>
      </c>
      <c r="C45" s="206" t="s">
        <v>4850</v>
      </c>
      <c r="D45" s="196" t="s">
        <v>640</v>
      </c>
      <c r="E45" s="197">
        <v>25</v>
      </c>
      <c r="F45" s="198"/>
      <c r="G45" s="199">
        <f t="shared" si="0"/>
        <v>0</v>
      </c>
      <c r="H45" s="198"/>
      <c r="I45" s="199">
        <f t="shared" si="1"/>
        <v>0</v>
      </c>
      <c r="J45" s="198"/>
      <c r="K45" s="199">
        <f t="shared" si="2"/>
        <v>0</v>
      </c>
      <c r="L45" s="199">
        <v>21</v>
      </c>
      <c r="M45" s="199">
        <f t="shared" si="3"/>
        <v>0</v>
      </c>
      <c r="N45" s="197">
        <v>0</v>
      </c>
      <c r="O45" s="197">
        <f t="shared" si="4"/>
        <v>0</v>
      </c>
      <c r="P45" s="197">
        <v>0</v>
      </c>
      <c r="Q45" s="197">
        <f t="shared" si="5"/>
        <v>0</v>
      </c>
      <c r="R45" s="199"/>
      <c r="S45" s="199" t="s">
        <v>331</v>
      </c>
      <c r="T45" s="200" t="s">
        <v>332</v>
      </c>
      <c r="U45" s="161">
        <v>0</v>
      </c>
      <c r="V45" s="161">
        <f t="shared" si="6"/>
        <v>0</v>
      </c>
      <c r="W45" s="161"/>
      <c r="X45" s="161" t="s">
        <v>375</v>
      </c>
      <c r="Y45" s="161" t="s">
        <v>334</v>
      </c>
      <c r="Z45" s="151"/>
      <c r="AA45" s="151"/>
      <c r="AB45" s="151"/>
      <c r="AC45" s="151"/>
      <c r="AD45" s="151"/>
      <c r="AE45" s="151"/>
      <c r="AF45" s="151"/>
      <c r="AG45" s="151" t="s">
        <v>1695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94">
        <v>13</v>
      </c>
      <c r="B46" s="195" t="s">
        <v>5014</v>
      </c>
      <c r="C46" s="206" t="s">
        <v>4848</v>
      </c>
      <c r="D46" s="196" t="s">
        <v>640</v>
      </c>
      <c r="E46" s="197">
        <v>30</v>
      </c>
      <c r="F46" s="198"/>
      <c r="G46" s="199">
        <f t="shared" si="0"/>
        <v>0</v>
      </c>
      <c r="H46" s="198"/>
      <c r="I46" s="199">
        <f t="shared" si="1"/>
        <v>0</v>
      </c>
      <c r="J46" s="198"/>
      <c r="K46" s="199">
        <f t="shared" si="2"/>
        <v>0</v>
      </c>
      <c r="L46" s="199">
        <v>21</v>
      </c>
      <c r="M46" s="199">
        <f t="shared" si="3"/>
        <v>0</v>
      </c>
      <c r="N46" s="197">
        <v>0</v>
      </c>
      <c r="O46" s="197">
        <f t="shared" si="4"/>
        <v>0</v>
      </c>
      <c r="P46" s="197">
        <v>0</v>
      </c>
      <c r="Q46" s="197">
        <f t="shared" si="5"/>
        <v>0</v>
      </c>
      <c r="R46" s="199"/>
      <c r="S46" s="199" t="s">
        <v>331</v>
      </c>
      <c r="T46" s="200" t="s">
        <v>332</v>
      </c>
      <c r="U46" s="161">
        <v>0</v>
      </c>
      <c r="V46" s="161">
        <f t="shared" si="6"/>
        <v>0</v>
      </c>
      <c r="W46" s="161"/>
      <c r="X46" s="161" t="s">
        <v>375</v>
      </c>
      <c r="Y46" s="161" t="s">
        <v>334</v>
      </c>
      <c r="Z46" s="151"/>
      <c r="AA46" s="151"/>
      <c r="AB46" s="151"/>
      <c r="AC46" s="151"/>
      <c r="AD46" s="151"/>
      <c r="AE46" s="151"/>
      <c r="AF46" s="151"/>
      <c r="AG46" s="151" t="s">
        <v>1695</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94">
        <v>14</v>
      </c>
      <c r="B47" s="195" t="s">
        <v>5015</v>
      </c>
      <c r="C47" s="206" t="s">
        <v>4735</v>
      </c>
      <c r="D47" s="196" t="s">
        <v>640</v>
      </c>
      <c r="E47" s="197">
        <v>40</v>
      </c>
      <c r="F47" s="198"/>
      <c r="G47" s="199">
        <f t="shared" si="0"/>
        <v>0</v>
      </c>
      <c r="H47" s="198"/>
      <c r="I47" s="199">
        <f t="shared" si="1"/>
        <v>0</v>
      </c>
      <c r="J47" s="198"/>
      <c r="K47" s="199">
        <f t="shared" si="2"/>
        <v>0</v>
      </c>
      <c r="L47" s="199">
        <v>21</v>
      </c>
      <c r="M47" s="199">
        <f t="shared" si="3"/>
        <v>0</v>
      </c>
      <c r="N47" s="197">
        <v>0</v>
      </c>
      <c r="O47" s="197">
        <f t="shared" si="4"/>
        <v>0</v>
      </c>
      <c r="P47" s="197">
        <v>0</v>
      </c>
      <c r="Q47" s="197">
        <f t="shared" si="5"/>
        <v>0</v>
      </c>
      <c r="R47" s="199"/>
      <c r="S47" s="199" t="s">
        <v>331</v>
      </c>
      <c r="T47" s="200" t="s">
        <v>332</v>
      </c>
      <c r="U47" s="161">
        <v>0</v>
      </c>
      <c r="V47" s="161">
        <f t="shared" si="6"/>
        <v>0</v>
      </c>
      <c r="W47" s="161"/>
      <c r="X47" s="161" t="s">
        <v>375</v>
      </c>
      <c r="Y47" s="161" t="s">
        <v>334</v>
      </c>
      <c r="Z47" s="151"/>
      <c r="AA47" s="151"/>
      <c r="AB47" s="151"/>
      <c r="AC47" s="151"/>
      <c r="AD47" s="151"/>
      <c r="AE47" s="151"/>
      <c r="AF47" s="151"/>
      <c r="AG47" s="151" t="s">
        <v>1695</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94">
        <v>15</v>
      </c>
      <c r="B48" s="195" t="s">
        <v>5016</v>
      </c>
      <c r="C48" s="206" t="s">
        <v>4844</v>
      </c>
      <c r="D48" s="196" t="s">
        <v>640</v>
      </c>
      <c r="E48" s="197">
        <v>25</v>
      </c>
      <c r="F48" s="198"/>
      <c r="G48" s="199">
        <f t="shared" si="0"/>
        <v>0</v>
      </c>
      <c r="H48" s="198"/>
      <c r="I48" s="199">
        <f t="shared" si="1"/>
        <v>0</v>
      </c>
      <c r="J48" s="198"/>
      <c r="K48" s="199">
        <f t="shared" si="2"/>
        <v>0</v>
      </c>
      <c r="L48" s="199">
        <v>21</v>
      </c>
      <c r="M48" s="199">
        <f t="shared" si="3"/>
        <v>0</v>
      </c>
      <c r="N48" s="197">
        <v>0</v>
      </c>
      <c r="O48" s="197">
        <f t="shared" si="4"/>
        <v>0</v>
      </c>
      <c r="P48" s="197">
        <v>0</v>
      </c>
      <c r="Q48" s="197">
        <f t="shared" si="5"/>
        <v>0</v>
      </c>
      <c r="R48" s="199"/>
      <c r="S48" s="199" t="s">
        <v>331</v>
      </c>
      <c r="T48" s="200" t="s">
        <v>332</v>
      </c>
      <c r="U48" s="161">
        <v>0</v>
      </c>
      <c r="V48" s="161">
        <f t="shared" si="6"/>
        <v>0</v>
      </c>
      <c r="W48" s="161"/>
      <c r="X48" s="161" t="s">
        <v>375</v>
      </c>
      <c r="Y48" s="161" t="s">
        <v>334</v>
      </c>
      <c r="Z48" s="151"/>
      <c r="AA48" s="151"/>
      <c r="AB48" s="151"/>
      <c r="AC48" s="151"/>
      <c r="AD48" s="151"/>
      <c r="AE48" s="151"/>
      <c r="AF48" s="151"/>
      <c r="AG48" s="151" t="s">
        <v>1695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94">
        <v>16</v>
      </c>
      <c r="B49" s="195" t="s">
        <v>5017</v>
      </c>
      <c r="C49" s="206" t="s">
        <v>4838</v>
      </c>
      <c r="D49" s="196" t="s">
        <v>640</v>
      </c>
      <c r="E49" s="197">
        <v>25</v>
      </c>
      <c r="F49" s="198"/>
      <c r="G49" s="199">
        <f t="shared" si="0"/>
        <v>0</v>
      </c>
      <c r="H49" s="198"/>
      <c r="I49" s="199">
        <f t="shared" si="1"/>
        <v>0</v>
      </c>
      <c r="J49" s="198"/>
      <c r="K49" s="199">
        <f t="shared" si="2"/>
        <v>0</v>
      </c>
      <c r="L49" s="199">
        <v>21</v>
      </c>
      <c r="M49" s="199">
        <f t="shared" si="3"/>
        <v>0</v>
      </c>
      <c r="N49" s="197">
        <v>0</v>
      </c>
      <c r="O49" s="197">
        <f t="shared" si="4"/>
        <v>0</v>
      </c>
      <c r="P49" s="197">
        <v>0</v>
      </c>
      <c r="Q49" s="197">
        <f t="shared" si="5"/>
        <v>0</v>
      </c>
      <c r="R49" s="199"/>
      <c r="S49" s="199" t="s">
        <v>331</v>
      </c>
      <c r="T49" s="200" t="s">
        <v>332</v>
      </c>
      <c r="U49" s="161">
        <v>0</v>
      </c>
      <c r="V49" s="161">
        <f t="shared" si="6"/>
        <v>0</v>
      </c>
      <c r="W49" s="161"/>
      <c r="X49" s="161" t="s">
        <v>375</v>
      </c>
      <c r="Y49" s="161" t="s">
        <v>334</v>
      </c>
      <c r="Z49" s="151"/>
      <c r="AA49" s="151"/>
      <c r="AB49" s="151"/>
      <c r="AC49" s="151"/>
      <c r="AD49" s="151"/>
      <c r="AE49" s="151"/>
      <c r="AF49" s="151"/>
      <c r="AG49" s="151" t="s">
        <v>1695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94">
        <v>17</v>
      </c>
      <c r="B50" s="195" t="s">
        <v>5018</v>
      </c>
      <c r="C50" s="206" t="s">
        <v>4856</v>
      </c>
      <c r="D50" s="196" t="s">
        <v>640</v>
      </c>
      <c r="E50" s="197">
        <v>20</v>
      </c>
      <c r="F50" s="198"/>
      <c r="G50" s="199">
        <f t="shared" si="0"/>
        <v>0</v>
      </c>
      <c r="H50" s="198"/>
      <c r="I50" s="199">
        <f t="shared" si="1"/>
        <v>0</v>
      </c>
      <c r="J50" s="198"/>
      <c r="K50" s="199">
        <f t="shared" si="2"/>
        <v>0</v>
      </c>
      <c r="L50" s="199">
        <v>21</v>
      </c>
      <c r="M50" s="199">
        <f t="shared" si="3"/>
        <v>0</v>
      </c>
      <c r="N50" s="197">
        <v>0</v>
      </c>
      <c r="O50" s="197">
        <f t="shared" si="4"/>
        <v>0</v>
      </c>
      <c r="P50" s="197">
        <v>0</v>
      </c>
      <c r="Q50" s="197">
        <f t="shared" si="5"/>
        <v>0</v>
      </c>
      <c r="R50" s="199"/>
      <c r="S50" s="199" t="s">
        <v>331</v>
      </c>
      <c r="T50" s="200" t="s">
        <v>332</v>
      </c>
      <c r="U50" s="161">
        <v>0</v>
      </c>
      <c r="V50" s="161">
        <f t="shared" si="6"/>
        <v>0</v>
      </c>
      <c r="W50" s="161"/>
      <c r="X50" s="161" t="s">
        <v>375</v>
      </c>
      <c r="Y50" s="161" t="s">
        <v>334</v>
      </c>
      <c r="Z50" s="151"/>
      <c r="AA50" s="151"/>
      <c r="AB50" s="151"/>
      <c r="AC50" s="151"/>
      <c r="AD50" s="151"/>
      <c r="AE50" s="151"/>
      <c r="AF50" s="151"/>
      <c r="AG50" s="151" t="s">
        <v>1695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94">
        <v>18</v>
      </c>
      <c r="B51" s="195" t="s">
        <v>5019</v>
      </c>
      <c r="C51" s="206" t="s">
        <v>4858</v>
      </c>
      <c r="D51" s="196" t="s">
        <v>640</v>
      </c>
      <c r="E51" s="197">
        <v>200</v>
      </c>
      <c r="F51" s="198"/>
      <c r="G51" s="199">
        <f t="shared" si="0"/>
        <v>0</v>
      </c>
      <c r="H51" s="198"/>
      <c r="I51" s="199">
        <f t="shared" si="1"/>
        <v>0</v>
      </c>
      <c r="J51" s="198"/>
      <c r="K51" s="199">
        <f t="shared" si="2"/>
        <v>0</v>
      </c>
      <c r="L51" s="199">
        <v>21</v>
      </c>
      <c r="M51" s="199">
        <f t="shared" si="3"/>
        <v>0</v>
      </c>
      <c r="N51" s="197">
        <v>0</v>
      </c>
      <c r="O51" s="197">
        <f t="shared" si="4"/>
        <v>0</v>
      </c>
      <c r="P51" s="197">
        <v>0</v>
      </c>
      <c r="Q51" s="197">
        <f t="shared" si="5"/>
        <v>0</v>
      </c>
      <c r="R51" s="199"/>
      <c r="S51" s="199" t="s">
        <v>331</v>
      </c>
      <c r="T51" s="200" t="s">
        <v>332</v>
      </c>
      <c r="U51" s="161">
        <v>0</v>
      </c>
      <c r="V51" s="161">
        <f t="shared" si="6"/>
        <v>0</v>
      </c>
      <c r="W51" s="161"/>
      <c r="X51" s="161" t="s">
        <v>375</v>
      </c>
      <c r="Y51" s="161" t="s">
        <v>334</v>
      </c>
      <c r="Z51" s="151"/>
      <c r="AA51" s="151"/>
      <c r="AB51" s="151"/>
      <c r="AC51" s="151"/>
      <c r="AD51" s="151"/>
      <c r="AE51" s="151"/>
      <c r="AF51" s="151"/>
      <c r="AG51" s="151" t="s">
        <v>1695</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94">
        <v>19</v>
      </c>
      <c r="B52" s="195" t="s">
        <v>5020</v>
      </c>
      <c r="C52" s="206" t="s">
        <v>5024</v>
      </c>
      <c r="D52" s="196" t="s">
        <v>640</v>
      </c>
      <c r="E52" s="197">
        <v>30</v>
      </c>
      <c r="F52" s="198"/>
      <c r="G52" s="199">
        <f t="shared" si="0"/>
        <v>0</v>
      </c>
      <c r="H52" s="198"/>
      <c r="I52" s="199">
        <f t="shared" si="1"/>
        <v>0</v>
      </c>
      <c r="J52" s="198"/>
      <c r="K52" s="199">
        <f t="shared" si="2"/>
        <v>0</v>
      </c>
      <c r="L52" s="199">
        <v>21</v>
      </c>
      <c r="M52" s="199">
        <f t="shared" si="3"/>
        <v>0</v>
      </c>
      <c r="N52" s="197">
        <v>0</v>
      </c>
      <c r="O52" s="197">
        <f t="shared" si="4"/>
        <v>0</v>
      </c>
      <c r="P52" s="197">
        <v>0</v>
      </c>
      <c r="Q52" s="197">
        <f t="shared" si="5"/>
        <v>0</v>
      </c>
      <c r="R52" s="199"/>
      <c r="S52" s="199" t="s">
        <v>331</v>
      </c>
      <c r="T52" s="200" t="s">
        <v>332</v>
      </c>
      <c r="U52" s="161">
        <v>0</v>
      </c>
      <c r="V52" s="161">
        <f t="shared" si="6"/>
        <v>0</v>
      </c>
      <c r="W52" s="161"/>
      <c r="X52" s="161" t="s">
        <v>375</v>
      </c>
      <c r="Y52" s="161" t="s">
        <v>334</v>
      </c>
      <c r="Z52" s="151"/>
      <c r="AA52" s="151"/>
      <c r="AB52" s="151"/>
      <c r="AC52" s="151"/>
      <c r="AD52" s="151"/>
      <c r="AE52" s="151"/>
      <c r="AF52" s="151"/>
      <c r="AG52" s="151" t="s">
        <v>1695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94">
        <v>20</v>
      </c>
      <c r="B53" s="195" t="s">
        <v>5021</v>
      </c>
      <c r="C53" s="206" t="s">
        <v>5026</v>
      </c>
      <c r="D53" s="196" t="s">
        <v>640</v>
      </c>
      <c r="E53" s="197">
        <v>30</v>
      </c>
      <c r="F53" s="198"/>
      <c r="G53" s="199">
        <f t="shared" si="0"/>
        <v>0</v>
      </c>
      <c r="H53" s="198"/>
      <c r="I53" s="199">
        <f t="shared" si="1"/>
        <v>0</v>
      </c>
      <c r="J53" s="198"/>
      <c r="K53" s="199">
        <f t="shared" si="2"/>
        <v>0</v>
      </c>
      <c r="L53" s="199">
        <v>21</v>
      </c>
      <c r="M53" s="199">
        <f t="shared" si="3"/>
        <v>0</v>
      </c>
      <c r="N53" s="197">
        <v>0</v>
      </c>
      <c r="O53" s="197">
        <f t="shared" si="4"/>
        <v>0</v>
      </c>
      <c r="P53" s="197">
        <v>0</v>
      </c>
      <c r="Q53" s="197">
        <f t="shared" si="5"/>
        <v>0</v>
      </c>
      <c r="R53" s="199"/>
      <c r="S53" s="199" t="s">
        <v>331</v>
      </c>
      <c r="T53" s="200" t="s">
        <v>332</v>
      </c>
      <c r="U53" s="161">
        <v>0</v>
      </c>
      <c r="V53" s="161">
        <f t="shared" si="6"/>
        <v>0</v>
      </c>
      <c r="W53" s="161"/>
      <c r="X53" s="161" t="s">
        <v>375</v>
      </c>
      <c r="Y53" s="161" t="s">
        <v>334</v>
      </c>
      <c r="Z53" s="151"/>
      <c r="AA53" s="151"/>
      <c r="AB53" s="151"/>
      <c r="AC53" s="151"/>
      <c r="AD53" s="151"/>
      <c r="AE53" s="151"/>
      <c r="AF53" s="151"/>
      <c r="AG53" s="151" t="s">
        <v>1695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94">
        <v>21</v>
      </c>
      <c r="B54" s="195" t="s">
        <v>5022</v>
      </c>
      <c r="C54" s="206" t="s">
        <v>5028</v>
      </c>
      <c r="D54" s="196" t="s">
        <v>640</v>
      </c>
      <c r="E54" s="197">
        <v>30</v>
      </c>
      <c r="F54" s="198"/>
      <c r="G54" s="199">
        <f t="shared" si="0"/>
        <v>0</v>
      </c>
      <c r="H54" s="198"/>
      <c r="I54" s="199">
        <f t="shared" si="1"/>
        <v>0</v>
      </c>
      <c r="J54" s="198"/>
      <c r="K54" s="199">
        <f t="shared" si="2"/>
        <v>0</v>
      </c>
      <c r="L54" s="199">
        <v>21</v>
      </c>
      <c r="M54" s="199">
        <f t="shared" si="3"/>
        <v>0</v>
      </c>
      <c r="N54" s="197">
        <v>0</v>
      </c>
      <c r="O54" s="197">
        <f t="shared" si="4"/>
        <v>0</v>
      </c>
      <c r="P54" s="197">
        <v>0</v>
      </c>
      <c r="Q54" s="197">
        <f t="shared" si="5"/>
        <v>0</v>
      </c>
      <c r="R54" s="199"/>
      <c r="S54" s="199" t="s">
        <v>331</v>
      </c>
      <c r="T54" s="200" t="s">
        <v>332</v>
      </c>
      <c r="U54" s="161">
        <v>0</v>
      </c>
      <c r="V54" s="161">
        <f t="shared" si="6"/>
        <v>0</v>
      </c>
      <c r="W54" s="161"/>
      <c r="X54" s="161" t="s">
        <v>375</v>
      </c>
      <c r="Y54" s="161" t="s">
        <v>334</v>
      </c>
      <c r="Z54" s="151"/>
      <c r="AA54" s="151"/>
      <c r="AB54" s="151"/>
      <c r="AC54" s="151"/>
      <c r="AD54" s="151"/>
      <c r="AE54" s="151"/>
      <c r="AF54" s="151"/>
      <c r="AG54" s="151" t="s">
        <v>1695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94">
        <v>22</v>
      </c>
      <c r="B55" s="195" t="s">
        <v>5023</v>
      </c>
      <c r="C55" s="206" t="s">
        <v>4891</v>
      </c>
      <c r="D55" s="196" t="s">
        <v>640</v>
      </c>
      <c r="E55" s="197">
        <v>30</v>
      </c>
      <c r="F55" s="198"/>
      <c r="G55" s="199">
        <f t="shared" si="0"/>
        <v>0</v>
      </c>
      <c r="H55" s="198"/>
      <c r="I55" s="199">
        <f t="shared" si="1"/>
        <v>0</v>
      </c>
      <c r="J55" s="198"/>
      <c r="K55" s="199">
        <f t="shared" si="2"/>
        <v>0</v>
      </c>
      <c r="L55" s="199">
        <v>21</v>
      </c>
      <c r="M55" s="199">
        <f t="shared" si="3"/>
        <v>0</v>
      </c>
      <c r="N55" s="197">
        <v>0</v>
      </c>
      <c r="O55" s="197">
        <f t="shared" si="4"/>
        <v>0</v>
      </c>
      <c r="P55" s="197">
        <v>0</v>
      </c>
      <c r="Q55" s="197">
        <f t="shared" si="5"/>
        <v>0</v>
      </c>
      <c r="R55" s="199"/>
      <c r="S55" s="199" t="s">
        <v>331</v>
      </c>
      <c r="T55" s="200" t="s">
        <v>332</v>
      </c>
      <c r="U55" s="161">
        <v>0</v>
      </c>
      <c r="V55" s="161">
        <f t="shared" si="6"/>
        <v>0</v>
      </c>
      <c r="W55" s="161"/>
      <c r="X55" s="161" t="s">
        <v>375</v>
      </c>
      <c r="Y55" s="161" t="s">
        <v>334</v>
      </c>
      <c r="Z55" s="151"/>
      <c r="AA55" s="151"/>
      <c r="AB55" s="151"/>
      <c r="AC55" s="151"/>
      <c r="AD55" s="151"/>
      <c r="AE55" s="151"/>
      <c r="AF55" s="151"/>
      <c r="AG55" s="151" t="s">
        <v>1695</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94">
        <v>23</v>
      </c>
      <c r="B56" s="195" t="s">
        <v>5025</v>
      </c>
      <c r="C56" s="206" t="s">
        <v>4893</v>
      </c>
      <c r="D56" s="196" t="s">
        <v>640</v>
      </c>
      <c r="E56" s="197">
        <v>30</v>
      </c>
      <c r="F56" s="198"/>
      <c r="G56" s="199">
        <f t="shared" si="0"/>
        <v>0</v>
      </c>
      <c r="H56" s="198"/>
      <c r="I56" s="199">
        <f t="shared" si="1"/>
        <v>0</v>
      </c>
      <c r="J56" s="198"/>
      <c r="K56" s="199">
        <f t="shared" si="2"/>
        <v>0</v>
      </c>
      <c r="L56" s="199">
        <v>21</v>
      </c>
      <c r="M56" s="199">
        <f t="shared" si="3"/>
        <v>0</v>
      </c>
      <c r="N56" s="197">
        <v>0</v>
      </c>
      <c r="O56" s="197">
        <f t="shared" si="4"/>
        <v>0</v>
      </c>
      <c r="P56" s="197">
        <v>0</v>
      </c>
      <c r="Q56" s="197">
        <f t="shared" si="5"/>
        <v>0</v>
      </c>
      <c r="R56" s="199"/>
      <c r="S56" s="199" t="s">
        <v>331</v>
      </c>
      <c r="T56" s="200" t="s">
        <v>332</v>
      </c>
      <c r="U56" s="161">
        <v>0</v>
      </c>
      <c r="V56" s="161">
        <f t="shared" si="6"/>
        <v>0</v>
      </c>
      <c r="W56" s="161"/>
      <c r="X56" s="161" t="s">
        <v>375</v>
      </c>
      <c r="Y56" s="161" t="s">
        <v>334</v>
      </c>
      <c r="Z56" s="151"/>
      <c r="AA56" s="151"/>
      <c r="AB56" s="151"/>
      <c r="AC56" s="151"/>
      <c r="AD56" s="151"/>
      <c r="AE56" s="151"/>
      <c r="AF56" s="151"/>
      <c r="AG56" s="151" t="s">
        <v>1695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94">
        <v>24</v>
      </c>
      <c r="B57" s="195" t="s">
        <v>5027</v>
      </c>
      <c r="C57" s="206" t="s">
        <v>1750</v>
      </c>
      <c r="D57" s="196" t="s">
        <v>640</v>
      </c>
      <c r="E57" s="197">
        <v>30</v>
      </c>
      <c r="F57" s="198"/>
      <c r="G57" s="199">
        <f t="shared" si="0"/>
        <v>0</v>
      </c>
      <c r="H57" s="198"/>
      <c r="I57" s="199">
        <f t="shared" si="1"/>
        <v>0</v>
      </c>
      <c r="J57" s="198"/>
      <c r="K57" s="199">
        <f t="shared" si="2"/>
        <v>0</v>
      </c>
      <c r="L57" s="199">
        <v>21</v>
      </c>
      <c r="M57" s="199">
        <f t="shared" si="3"/>
        <v>0</v>
      </c>
      <c r="N57" s="197">
        <v>0</v>
      </c>
      <c r="O57" s="197">
        <f t="shared" si="4"/>
        <v>0</v>
      </c>
      <c r="P57" s="197">
        <v>0</v>
      </c>
      <c r="Q57" s="197">
        <f t="shared" si="5"/>
        <v>0</v>
      </c>
      <c r="R57" s="199"/>
      <c r="S57" s="199" t="s">
        <v>331</v>
      </c>
      <c r="T57" s="200" t="s">
        <v>332</v>
      </c>
      <c r="U57" s="161">
        <v>0</v>
      </c>
      <c r="V57" s="161">
        <f t="shared" si="6"/>
        <v>0</v>
      </c>
      <c r="W57" s="161"/>
      <c r="X57" s="161" t="s">
        <v>375</v>
      </c>
      <c r="Y57" s="161" t="s">
        <v>334</v>
      </c>
      <c r="Z57" s="151"/>
      <c r="AA57" s="151"/>
      <c r="AB57" s="151"/>
      <c r="AC57" s="151"/>
      <c r="AD57" s="151"/>
      <c r="AE57" s="151"/>
      <c r="AF57" s="151"/>
      <c r="AG57" s="151" t="s">
        <v>1695</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94">
        <v>25</v>
      </c>
      <c r="B58" s="195" t="s">
        <v>5029</v>
      </c>
      <c r="C58" s="206" t="s">
        <v>5033</v>
      </c>
      <c r="D58" s="196" t="s">
        <v>640</v>
      </c>
      <c r="E58" s="197">
        <v>40</v>
      </c>
      <c r="F58" s="198"/>
      <c r="G58" s="199">
        <f t="shared" si="0"/>
        <v>0</v>
      </c>
      <c r="H58" s="198"/>
      <c r="I58" s="199">
        <f t="shared" si="1"/>
        <v>0</v>
      </c>
      <c r="J58" s="198"/>
      <c r="K58" s="199">
        <f t="shared" si="2"/>
        <v>0</v>
      </c>
      <c r="L58" s="199">
        <v>21</v>
      </c>
      <c r="M58" s="199">
        <f t="shared" si="3"/>
        <v>0</v>
      </c>
      <c r="N58" s="197">
        <v>0</v>
      </c>
      <c r="O58" s="197">
        <f t="shared" si="4"/>
        <v>0</v>
      </c>
      <c r="P58" s="197">
        <v>0</v>
      </c>
      <c r="Q58" s="197">
        <f t="shared" si="5"/>
        <v>0</v>
      </c>
      <c r="R58" s="199"/>
      <c r="S58" s="199" t="s">
        <v>331</v>
      </c>
      <c r="T58" s="200" t="s">
        <v>332</v>
      </c>
      <c r="U58" s="161">
        <v>0</v>
      </c>
      <c r="V58" s="161">
        <f t="shared" si="6"/>
        <v>0</v>
      </c>
      <c r="W58" s="161"/>
      <c r="X58" s="161" t="s">
        <v>375</v>
      </c>
      <c r="Y58" s="161" t="s">
        <v>334</v>
      </c>
      <c r="Z58" s="151"/>
      <c r="AA58" s="151"/>
      <c r="AB58" s="151"/>
      <c r="AC58" s="151"/>
      <c r="AD58" s="151"/>
      <c r="AE58" s="151"/>
      <c r="AF58" s="151"/>
      <c r="AG58" s="151" t="s">
        <v>1695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3">
        <v>26</v>
      </c>
      <c r="B59" s="174" t="s">
        <v>5030</v>
      </c>
      <c r="C59" s="181" t="s">
        <v>5035</v>
      </c>
      <c r="D59" s="175" t="s">
        <v>1611</v>
      </c>
      <c r="E59" s="176">
        <v>1</v>
      </c>
      <c r="F59" s="177"/>
      <c r="G59" s="178">
        <f t="shared" si="0"/>
        <v>0</v>
      </c>
      <c r="H59" s="177"/>
      <c r="I59" s="178">
        <f t="shared" si="1"/>
        <v>0</v>
      </c>
      <c r="J59" s="177"/>
      <c r="K59" s="178">
        <f t="shared" si="2"/>
        <v>0</v>
      </c>
      <c r="L59" s="178">
        <v>21</v>
      </c>
      <c r="M59" s="178">
        <f t="shared" si="3"/>
        <v>0</v>
      </c>
      <c r="N59" s="176">
        <v>0</v>
      </c>
      <c r="O59" s="176">
        <f t="shared" si="4"/>
        <v>0</v>
      </c>
      <c r="P59" s="176">
        <v>0</v>
      </c>
      <c r="Q59" s="176">
        <f t="shared" si="5"/>
        <v>0</v>
      </c>
      <c r="R59" s="178"/>
      <c r="S59" s="178" t="s">
        <v>331</v>
      </c>
      <c r="T59" s="179" t="s">
        <v>332</v>
      </c>
      <c r="U59" s="161">
        <v>0</v>
      </c>
      <c r="V59" s="161">
        <f t="shared" si="6"/>
        <v>0</v>
      </c>
      <c r="W59" s="161"/>
      <c r="X59" s="161" t="s">
        <v>375</v>
      </c>
      <c r="Y59" s="161" t="s">
        <v>334</v>
      </c>
      <c r="Z59" s="151"/>
      <c r="AA59" s="151"/>
      <c r="AB59" s="151"/>
      <c r="AC59" s="151"/>
      <c r="AD59" s="151"/>
      <c r="AE59" s="151"/>
      <c r="AF59" s="151"/>
      <c r="AG59" s="151" t="s">
        <v>1695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2" x14ac:dyDescent="0.2">
      <c r="A60" s="158"/>
      <c r="B60" s="159"/>
      <c r="C60" s="263" t="s">
        <v>5036</v>
      </c>
      <c r="D60" s="264"/>
      <c r="E60" s="264"/>
      <c r="F60" s="264"/>
      <c r="G60" s="264"/>
      <c r="H60" s="161"/>
      <c r="I60" s="161"/>
      <c r="J60" s="161"/>
      <c r="K60" s="161"/>
      <c r="L60" s="161"/>
      <c r="M60" s="161"/>
      <c r="N60" s="160"/>
      <c r="O60" s="160"/>
      <c r="P60" s="160"/>
      <c r="Q60" s="160"/>
      <c r="R60" s="161"/>
      <c r="S60" s="161"/>
      <c r="T60" s="161"/>
      <c r="U60" s="161"/>
      <c r="V60" s="161"/>
      <c r="W60" s="161"/>
      <c r="X60" s="161"/>
      <c r="Y60" s="161"/>
      <c r="Z60" s="151"/>
      <c r="AA60" s="151"/>
      <c r="AB60" s="151"/>
      <c r="AC60" s="151"/>
      <c r="AD60" s="151"/>
      <c r="AE60" s="151"/>
      <c r="AF60" s="151"/>
      <c r="AG60" s="151" t="s">
        <v>337</v>
      </c>
      <c r="AH60" s="151"/>
      <c r="AI60" s="151"/>
      <c r="AJ60" s="151"/>
      <c r="AK60" s="151"/>
      <c r="AL60" s="151"/>
      <c r="AM60" s="151"/>
      <c r="AN60" s="151"/>
      <c r="AO60" s="151"/>
      <c r="AP60" s="151"/>
      <c r="AQ60" s="151"/>
      <c r="AR60" s="151"/>
      <c r="AS60" s="151"/>
      <c r="AT60" s="151"/>
      <c r="AU60" s="151"/>
      <c r="AV60" s="151"/>
      <c r="AW60" s="151"/>
      <c r="AX60" s="151"/>
      <c r="AY60" s="151"/>
      <c r="AZ60" s="151"/>
      <c r="BA60" s="193" t="str">
        <f>C60</f>
        <v>Prachotěsné svítidlo s odolností proti stříkající vodě je určené pro osvětlení chodeb, dílen, sklepů a garáží.</v>
      </c>
      <c r="BB60" s="151"/>
      <c r="BC60" s="151"/>
      <c r="BD60" s="151"/>
      <c r="BE60" s="151"/>
      <c r="BF60" s="151"/>
      <c r="BG60" s="151"/>
      <c r="BH60" s="151"/>
    </row>
    <row r="61" spans="1:60" outlineLevel="3" x14ac:dyDescent="0.2">
      <c r="A61" s="158"/>
      <c r="B61" s="159"/>
      <c r="C61" s="274" t="s">
        <v>5037</v>
      </c>
      <c r="D61" s="275"/>
      <c r="E61" s="275"/>
      <c r="F61" s="275"/>
      <c r="G61" s="275"/>
      <c r="H61" s="161"/>
      <c r="I61" s="161"/>
      <c r="J61" s="161"/>
      <c r="K61" s="161"/>
      <c r="L61" s="161"/>
      <c r="M61" s="161"/>
      <c r="N61" s="160"/>
      <c r="O61" s="160"/>
      <c r="P61" s="160"/>
      <c r="Q61" s="160"/>
      <c r="R61" s="161"/>
      <c r="S61" s="161"/>
      <c r="T61" s="161"/>
      <c r="U61" s="161"/>
      <c r="V61" s="161"/>
      <c r="W61" s="161"/>
      <c r="X61" s="161"/>
      <c r="Y61" s="161"/>
      <c r="Z61" s="151"/>
      <c r="AA61" s="151"/>
      <c r="AB61" s="151"/>
      <c r="AC61" s="151"/>
      <c r="AD61" s="151"/>
      <c r="AE61" s="151"/>
      <c r="AF61" s="151"/>
      <c r="AG61" s="151" t="s">
        <v>337</v>
      </c>
      <c r="AH61" s="151"/>
      <c r="AI61" s="151"/>
      <c r="AJ61" s="151"/>
      <c r="AK61" s="151"/>
      <c r="AL61" s="151"/>
      <c r="AM61" s="151"/>
      <c r="AN61" s="151"/>
      <c r="AO61" s="151"/>
      <c r="AP61" s="151"/>
      <c r="AQ61" s="151"/>
      <c r="AR61" s="151"/>
      <c r="AS61" s="151"/>
      <c r="AT61" s="151"/>
      <c r="AU61" s="151"/>
      <c r="AV61" s="151"/>
      <c r="AW61" s="151"/>
      <c r="AX61" s="151"/>
      <c r="AY61" s="151"/>
      <c r="AZ61" s="151"/>
      <c r="BA61" s="193" t="str">
        <f>C61</f>
        <v>Předřadník: EP – elektronický 220-240 V/50-60 Hz AC, 220-240 V DC; Zdroj: LED, 4000K, 15W, 1941lm, CRI +80, MacAdam3</v>
      </c>
      <c r="BB61" s="151"/>
      <c r="BC61" s="151"/>
      <c r="BD61" s="151"/>
      <c r="BE61" s="151"/>
      <c r="BF61" s="151"/>
      <c r="BG61" s="151"/>
      <c r="BH61" s="151"/>
    </row>
    <row r="62" spans="1:60" ht="22.5" outlineLevel="3" x14ac:dyDescent="0.2">
      <c r="A62" s="158"/>
      <c r="B62" s="159"/>
      <c r="C62" s="274" t="s">
        <v>5038</v>
      </c>
      <c r="D62" s="275"/>
      <c r="E62" s="275"/>
      <c r="F62" s="275"/>
      <c r="G62" s="275"/>
      <c r="H62" s="161"/>
      <c r="I62" s="161"/>
      <c r="J62" s="161"/>
      <c r="K62" s="161"/>
      <c r="L62" s="161"/>
      <c r="M62" s="161"/>
      <c r="N62" s="160"/>
      <c r="O62" s="160"/>
      <c r="P62" s="160"/>
      <c r="Q62" s="160"/>
      <c r="R62" s="161"/>
      <c r="S62" s="161"/>
      <c r="T62" s="161"/>
      <c r="U62" s="161"/>
      <c r="V62" s="161"/>
      <c r="W62" s="161"/>
      <c r="X62" s="161"/>
      <c r="Y62" s="161"/>
      <c r="Z62" s="151"/>
      <c r="AA62" s="151"/>
      <c r="AB62" s="151"/>
      <c r="AC62" s="151"/>
      <c r="AD62" s="151"/>
      <c r="AE62" s="151"/>
      <c r="AF62" s="151"/>
      <c r="AG62" s="151" t="s">
        <v>337</v>
      </c>
      <c r="AH62" s="151"/>
      <c r="AI62" s="151"/>
      <c r="AJ62" s="151"/>
      <c r="AK62" s="151"/>
      <c r="AL62" s="151"/>
      <c r="AM62" s="151"/>
      <c r="AN62" s="151"/>
      <c r="AO62" s="151"/>
      <c r="AP62" s="151"/>
      <c r="AQ62" s="151"/>
      <c r="AR62" s="151"/>
      <c r="AS62" s="151"/>
      <c r="AT62" s="151"/>
      <c r="AU62" s="151"/>
      <c r="AV62" s="151"/>
      <c r="AW62" s="151"/>
      <c r="AX62" s="151"/>
      <c r="AY62" s="151"/>
      <c r="AZ62" s="151"/>
      <c r="BA62" s="193" t="str">
        <f>C62</f>
        <v>Těleso: Plastový materiál PC (polykarbonát), barva šedá RAL 7035; Kryt: PC (polykarbonát) opálový; Uchycení: Přímé upevnění na strop či stěnu osvětlovaného prostoru pomocí dvou samosvorných úchytných per (standardní výbava).</v>
      </c>
      <c r="BB62" s="151"/>
      <c r="BC62" s="151"/>
      <c r="BD62" s="151"/>
      <c r="BE62" s="151"/>
      <c r="BF62" s="151"/>
      <c r="BG62" s="151"/>
      <c r="BH62" s="151"/>
    </row>
    <row r="63" spans="1:60" ht="22.5" outlineLevel="3" x14ac:dyDescent="0.2">
      <c r="A63" s="158"/>
      <c r="B63" s="159"/>
      <c r="C63" s="274" t="s">
        <v>5039</v>
      </c>
      <c r="D63" s="275"/>
      <c r="E63" s="275"/>
      <c r="F63" s="275"/>
      <c r="G63" s="275"/>
      <c r="H63" s="161"/>
      <c r="I63" s="161"/>
      <c r="J63" s="161"/>
      <c r="K63" s="161"/>
      <c r="L63" s="161"/>
      <c r="M63" s="161"/>
      <c r="N63" s="160"/>
      <c r="O63" s="160"/>
      <c r="P63" s="160"/>
      <c r="Q63" s="160"/>
      <c r="R63" s="161"/>
      <c r="S63" s="161"/>
      <c r="T63" s="161"/>
      <c r="U63" s="161"/>
      <c r="V63" s="161"/>
      <c r="W63" s="161"/>
      <c r="X63" s="161"/>
      <c r="Y63" s="161"/>
      <c r="Z63" s="151"/>
      <c r="AA63" s="151"/>
      <c r="AB63" s="151"/>
      <c r="AC63" s="151"/>
      <c r="AD63" s="151"/>
      <c r="AE63" s="151"/>
      <c r="AF63" s="151"/>
      <c r="AG63" s="151" t="s">
        <v>337</v>
      </c>
      <c r="AH63" s="151"/>
      <c r="AI63" s="151"/>
      <c r="AJ63" s="151"/>
      <c r="AK63" s="151"/>
      <c r="AL63" s="151"/>
      <c r="AM63" s="151"/>
      <c r="AN63" s="151"/>
      <c r="AO63" s="151"/>
      <c r="AP63" s="151"/>
      <c r="AQ63" s="151"/>
      <c r="AR63" s="151"/>
      <c r="AS63" s="151"/>
      <c r="AT63" s="151"/>
      <c r="AU63" s="151"/>
      <c r="AV63" s="151"/>
      <c r="AW63" s="151"/>
      <c r="AX63" s="151"/>
      <c r="AY63" s="151"/>
      <c r="AZ63" s="151"/>
      <c r="BA63" s="193" t="str">
        <f>C63</f>
        <v>Připojení: Bezšroubová třípólová svorkovnice, max. průřez vodičů 2,5 mm2. Standardní výbava: Vývodka Pg13,5 pro průměr kabelu 7-12 mm a úchytná pera pro přímé uchycení svítidla na montážní plochu. Životnost: 30 000 h, Krytí: IP 66 (vnitřní i venkovní použití)</v>
      </c>
      <c r="BB63" s="151"/>
      <c r="BC63" s="151"/>
      <c r="BD63" s="151"/>
      <c r="BE63" s="151"/>
      <c r="BF63" s="151"/>
      <c r="BG63" s="151"/>
      <c r="BH63" s="151"/>
    </row>
    <row r="64" spans="1:60" outlineLevel="1" x14ac:dyDescent="0.2">
      <c r="A64" s="173">
        <v>27</v>
      </c>
      <c r="B64" s="174" t="s">
        <v>5034</v>
      </c>
      <c r="C64" s="181" t="s">
        <v>4820</v>
      </c>
      <c r="D64" s="175" t="s">
        <v>1611</v>
      </c>
      <c r="E64" s="176">
        <v>2</v>
      </c>
      <c r="F64" s="177"/>
      <c r="G64" s="178">
        <f>ROUND(E64*F64,2)</f>
        <v>0</v>
      </c>
      <c r="H64" s="177"/>
      <c r="I64" s="178">
        <f>ROUND(E64*H64,2)</f>
        <v>0</v>
      </c>
      <c r="J64" s="177"/>
      <c r="K64" s="178">
        <f>ROUND(E64*J64,2)</f>
        <v>0</v>
      </c>
      <c r="L64" s="178">
        <v>21</v>
      </c>
      <c r="M64" s="178">
        <f>G64*(1+L64/100)</f>
        <v>0</v>
      </c>
      <c r="N64" s="176">
        <v>0</v>
      </c>
      <c r="O64" s="176">
        <f>ROUND(E64*N64,2)</f>
        <v>0</v>
      </c>
      <c r="P64" s="176">
        <v>0</v>
      </c>
      <c r="Q64" s="176">
        <f>ROUND(E64*P64,2)</f>
        <v>0</v>
      </c>
      <c r="R64" s="178"/>
      <c r="S64" s="178" t="s">
        <v>331</v>
      </c>
      <c r="T64" s="179" t="s">
        <v>332</v>
      </c>
      <c r="U64" s="161">
        <v>0</v>
      </c>
      <c r="V64" s="161">
        <f>ROUND(E64*U64,2)</f>
        <v>0</v>
      </c>
      <c r="W64" s="161"/>
      <c r="X64" s="161" t="s">
        <v>375</v>
      </c>
      <c r="Y64" s="161" t="s">
        <v>334</v>
      </c>
      <c r="Z64" s="151"/>
      <c r="AA64" s="151"/>
      <c r="AB64" s="151"/>
      <c r="AC64" s="151"/>
      <c r="AD64" s="151"/>
      <c r="AE64" s="151"/>
      <c r="AF64" s="151"/>
      <c r="AG64" s="151" t="s">
        <v>1695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ht="33.75" outlineLevel="2" x14ac:dyDescent="0.2">
      <c r="A65" s="158"/>
      <c r="B65" s="159"/>
      <c r="C65" s="263" t="s">
        <v>4821</v>
      </c>
      <c r="D65" s="264"/>
      <c r="E65" s="264"/>
      <c r="F65" s="264"/>
      <c r="G65" s="264"/>
      <c r="H65" s="161"/>
      <c r="I65" s="161"/>
      <c r="J65" s="161"/>
      <c r="K65" s="161"/>
      <c r="L65" s="161"/>
      <c r="M65" s="161"/>
      <c r="N65" s="160"/>
      <c r="O65" s="160"/>
      <c r="P65" s="160"/>
      <c r="Q65" s="160"/>
      <c r="R65" s="161"/>
      <c r="S65" s="161"/>
      <c r="T65" s="161"/>
      <c r="U65" s="161"/>
      <c r="V65" s="161"/>
      <c r="W65" s="161"/>
      <c r="X65" s="161"/>
      <c r="Y65" s="161"/>
      <c r="Z65" s="151"/>
      <c r="AA65" s="151"/>
      <c r="AB65" s="151"/>
      <c r="AC65" s="151"/>
      <c r="AD65" s="151"/>
      <c r="AE65" s="151"/>
      <c r="AF65" s="151"/>
      <c r="AG65" s="151" t="s">
        <v>337</v>
      </c>
      <c r="AH65" s="151"/>
      <c r="AI65" s="151"/>
      <c r="AJ65" s="151"/>
      <c r="AK65" s="151"/>
      <c r="AL65" s="151"/>
      <c r="AM65" s="151"/>
      <c r="AN65" s="151"/>
      <c r="AO65" s="151"/>
      <c r="AP65" s="151"/>
      <c r="AQ65" s="151"/>
      <c r="AR65" s="151"/>
      <c r="AS65" s="151"/>
      <c r="AT65" s="151"/>
      <c r="AU65" s="151"/>
      <c r="AV65" s="151"/>
      <c r="AW65" s="151"/>
      <c r="AX65" s="151"/>
      <c r="AY65" s="151"/>
      <c r="AZ65" s="151"/>
      <c r="BA65" s="193" t="str">
        <f>C65</f>
        <v>Prachotěsné svítidlo s odolností proti tryskající vodě (IP69) a ponoření do 15 m (IP68) je určeno pro prostory v mycích linkách, přehradách, vodních nádržích, plaveckých bazénech a v chemickém průmyslu. Díky konstrukci a silnostěnnému tělesu je svítidlo velmi mechanicky odolné. Předřadník: EP – elektronický 220 – 240 V / 50 Hz-60Hz AC, 220-240 V DC;</v>
      </c>
      <c r="BB65" s="151"/>
      <c r="BC65" s="151"/>
      <c r="BD65" s="151"/>
      <c r="BE65" s="151"/>
      <c r="BF65" s="151"/>
      <c r="BG65" s="151"/>
      <c r="BH65" s="151"/>
    </row>
    <row r="66" spans="1:60" ht="22.5" outlineLevel="3" x14ac:dyDescent="0.2">
      <c r="A66" s="158"/>
      <c r="B66" s="159"/>
      <c r="C66" s="274" t="s">
        <v>4822</v>
      </c>
      <c r="D66" s="275"/>
      <c r="E66" s="275"/>
      <c r="F66" s="275"/>
      <c r="G66" s="275"/>
      <c r="H66" s="161"/>
      <c r="I66" s="161"/>
      <c r="J66" s="161"/>
      <c r="K66" s="161"/>
      <c r="L66" s="161"/>
      <c r="M66" s="161"/>
      <c r="N66" s="160"/>
      <c r="O66" s="160"/>
      <c r="P66" s="160"/>
      <c r="Q66" s="160"/>
      <c r="R66" s="161"/>
      <c r="S66" s="161"/>
      <c r="T66" s="161"/>
      <c r="U66" s="161"/>
      <c r="V66" s="161"/>
      <c r="W66" s="161"/>
      <c r="X66" s="161"/>
      <c r="Y66" s="161"/>
      <c r="Z66" s="151"/>
      <c r="AA66" s="151"/>
      <c r="AB66" s="151"/>
      <c r="AC66" s="151"/>
      <c r="AD66" s="151"/>
      <c r="AE66" s="151"/>
      <c r="AF66" s="151"/>
      <c r="AG66" s="151" t="s">
        <v>337</v>
      </c>
      <c r="AH66" s="151"/>
      <c r="AI66" s="151"/>
      <c r="AJ66" s="151"/>
      <c r="AK66" s="151"/>
      <c r="AL66" s="151"/>
      <c r="AM66" s="151"/>
      <c r="AN66" s="151"/>
      <c r="AO66" s="151"/>
      <c r="AP66" s="151"/>
      <c r="AQ66" s="151"/>
      <c r="AR66" s="151"/>
      <c r="AS66" s="151"/>
      <c r="AT66" s="151"/>
      <c r="AU66" s="151"/>
      <c r="AV66" s="151"/>
      <c r="AW66" s="151"/>
      <c r="AX66" s="151"/>
      <c r="AY66" s="151"/>
      <c r="AZ66" s="151"/>
      <c r="BA66" s="193" t="str">
        <f>C66</f>
        <v>Zdroj: LED, 4000K, 3806lm, CRI +80, MacAdam3; Těleso: Trubka o vnějším průměru 70 mm a síle stěny 4 mm vyrobena z opálového PC - IK10 (polykarbonátu) nebo opálového PMMA - IK06 (polymethyl_x005F_x0002_methakrylát) ukončena těsnícími zátkami.</v>
      </c>
      <c r="BB66" s="151"/>
      <c r="BC66" s="151"/>
      <c r="BD66" s="151"/>
      <c r="BE66" s="151"/>
      <c r="BF66" s="151"/>
      <c r="BG66" s="151"/>
      <c r="BH66" s="151"/>
    </row>
    <row r="67" spans="1:60" ht="22.5" outlineLevel="3" x14ac:dyDescent="0.2">
      <c r="A67" s="158"/>
      <c r="B67" s="159"/>
      <c r="C67" s="274" t="s">
        <v>4823</v>
      </c>
      <c r="D67" s="275"/>
      <c r="E67" s="275"/>
      <c r="F67" s="275"/>
      <c r="G67" s="275"/>
      <c r="H67" s="161"/>
      <c r="I67" s="161"/>
      <c r="J67" s="161"/>
      <c r="K67" s="161"/>
      <c r="L67" s="161"/>
      <c r="M67" s="161"/>
      <c r="N67" s="160"/>
      <c r="O67" s="160"/>
      <c r="P67" s="160"/>
      <c r="Q67" s="160"/>
      <c r="R67" s="161"/>
      <c r="S67" s="161"/>
      <c r="T67" s="161"/>
      <c r="U67" s="161"/>
      <c r="V67" s="161"/>
      <c r="W67" s="161"/>
      <c r="X67" s="161"/>
      <c r="Y67" s="161"/>
      <c r="Z67" s="151"/>
      <c r="AA67" s="151"/>
      <c r="AB67" s="151"/>
      <c r="AC67" s="151"/>
      <c r="AD67" s="151"/>
      <c r="AE67" s="151"/>
      <c r="AF67" s="151"/>
      <c r="AG67" s="151" t="s">
        <v>337</v>
      </c>
      <c r="AH67" s="151"/>
      <c r="AI67" s="151"/>
      <c r="AJ67" s="151"/>
      <c r="AK67" s="151"/>
      <c r="AL67" s="151"/>
      <c r="AM67" s="151"/>
      <c r="AN67" s="151"/>
      <c r="AO67" s="151"/>
      <c r="AP67" s="151"/>
      <c r="AQ67" s="151"/>
      <c r="AR67" s="151"/>
      <c r="AS67" s="151"/>
      <c r="AT67" s="151"/>
      <c r="AU67" s="151"/>
      <c r="AV67" s="151"/>
      <c r="AW67" s="151"/>
      <c r="AX67" s="151"/>
      <c r="AY67" s="151"/>
      <c r="AZ67" s="151"/>
      <c r="BA67" s="193" t="str">
        <f>C67</f>
        <v>Uchycení: Pomocí montážních třmenů (nejsou součásti svítidla) upevnění na strop či stěnu osvětlovaného prostoru nebo zavěšení; Připojení: Šroubova konektorová svorkovnice, max. průřez vodičů 2,5mm2.</v>
      </c>
      <c r="BB67" s="151"/>
      <c r="BC67" s="151"/>
      <c r="BD67" s="151"/>
      <c r="BE67" s="151"/>
      <c r="BF67" s="151"/>
      <c r="BG67" s="151"/>
      <c r="BH67" s="151"/>
    </row>
    <row r="68" spans="1:60" outlineLevel="3" x14ac:dyDescent="0.2">
      <c r="A68" s="158"/>
      <c r="B68" s="159"/>
      <c r="C68" s="274" t="s">
        <v>4824</v>
      </c>
      <c r="D68" s="275"/>
      <c r="E68" s="275"/>
      <c r="F68" s="275"/>
      <c r="G68" s="275"/>
      <c r="H68" s="161"/>
      <c r="I68" s="161"/>
      <c r="J68" s="161"/>
      <c r="K68" s="161"/>
      <c r="L68" s="161"/>
      <c r="M68" s="161"/>
      <c r="N68" s="160"/>
      <c r="O68" s="160"/>
      <c r="P68" s="160"/>
      <c r="Q68" s="160"/>
      <c r="R68" s="161"/>
      <c r="S68" s="161"/>
      <c r="T68" s="161"/>
      <c r="U68" s="161"/>
      <c r="V68" s="161"/>
      <c r="W68" s="161"/>
      <c r="X68" s="161"/>
      <c r="Y68" s="161"/>
      <c r="Z68" s="151"/>
      <c r="AA68" s="151"/>
      <c r="AB68" s="151"/>
      <c r="AC68" s="151"/>
      <c r="AD68" s="151"/>
      <c r="AE68" s="151"/>
      <c r="AF68" s="151"/>
      <c r="AG68" s="151" t="s">
        <v>337</v>
      </c>
      <c r="AH68" s="151"/>
      <c r="AI68" s="151"/>
      <c r="AJ68" s="151"/>
      <c r="AK68" s="151"/>
      <c r="AL68" s="151"/>
      <c r="AM68" s="151"/>
      <c r="AN68" s="151"/>
      <c r="AO68" s="151"/>
      <c r="AP68" s="151"/>
      <c r="AQ68" s="151"/>
      <c r="AR68" s="151"/>
      <c r="AS68" s="151"/>
      <c r="AT68" s="151"/>
      <c r="AU68" s="151"/>
      <c r="AV68" s="151"/>
      <c r="AW68" s="151"/>
      <c r="AX68" s="151"/>
      <c r="AY68" s="151"/>
      <c r="AZ68" s="151"/>
      <c r="BA68" s="193" t="str">
        <f>C68</f>
        <v>Standardní výbava: Vývodka M20 pro průměr kabelu 6-13mm.  Životnost: 30 000 - 100 000 h, Krytí: IP 69</v>
      </c>
      <c r="BB68" s="151"/>
      <c r="BC68" s="151"/>
      <c r="BD68" s="151"/>
      <c r="BE68" s="151"/>
      <c r="BF68" s="151"/>
      <c r="BG68" s="151"/>
      <c r="BH68" s="151"/>
    </row>
    <row r="69" spans="1:60" outlineLevel="1" x14ac:dyDescent="0.2">
      <c r="A69" s="173">
        <v>28</v>
      </c>
      <c r="B69" s="174" t="s">
        <v>5040</v>
      </c>
      <c r="C69" s="181" t="s">
        <v>4810</v>
      </c>
      <c r="D69" s="175" t="s">
        <v>1611</v>
      </c>
      <c r="E69" s="176">
        <v>2</v>
      </c>
      <c r="F69" s="177"/>
      <c r="G69" s="178">
        <f>ROUND(E69*F69,2)</f>
        <v>0</v>
      </c>
      <c r="H69" s="177"/>
      <c r="I69" s="178">
        <f>ROUND(E69*H69,2)</f>
        <v>0</v>
      </c>
      <c r="J69" s="177"/>
      <c r="K69" s="178">
        <f>ROUND(E69*J69,2)</f>
        <v>0</v>
      </c>
      <c r="L69" s="178">
        <v>21</v>
      </c>
      <c r="M69" s="178">
        <f>G69*(1+L69/100)</f>
        <v>0</v>
      </c>
      <c r="N69" s="176">
        <v>0</v>
      </c>
      <c r="O69" s="176">
        <f>ROUND(E69*N69,2)</f>
        <v>0</v>
      </c>
      <c r="P69" s="176">
        <v>0</v>
      </c>
      <c r="Q69" s="176">
        <f>ROUND(E69*P69,2)</f>
        <v>0</v>
      </c>
      <c r="R69" s="178"/>
      <c r="S69" s="178" t="s">
        <v>331</v>
      </c>
      <c r="T69" s="179" t="s">
        <v>332</v>
      </c>
      <c r="U69" s="161">
        <v>0</v>
      </c>
      <c r="V69" s="161">
        <f>ROUND(E69*U69,2)</f>
        <v>0</v>
      </c>
      <c r="W69" s="161"/>
      <c r="X69" s="161" t="s">
        <v>375</v>
      </c>
      <c r="Y69" s="161" t="s">
        <v>334</v>
      </c>
      <c r="Z69" s="151"/>
      <c r="AA69" s="151"/>
      <c r="AB69" s="151"/>
      <c r="AC69" s="151"/>
      <c r="AD69" s="151"/>
      <c r="AE69" s="151"/>
      <c r="AF69" s="151"/>
      <c r="AG69" s="151" t="s">
        <v>1695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2" x14ac:dyDescent="0.2">
      <c r="A70" s="158"/>
      <c r="B70" s="159"/>
      <c r="C70" s="263" t="s">
        <v>5036</v>
      </c>
      <c r="D70" s="264"/>
      <c r="E70" s="264"/>
      <c r="F70" s="264"/>
      <c r="G70" s="264"/>
      <c r="H70" s="161"/>
      <c r="I70" s="161"/>
      <c r="J70" s="161"/>
      <c r="K70" s="161"/>
      <c r="L70" s="161"/>
      <c r="M70" s="161"/>
      <c r="N70" s="160"/>
      <c r="O70" s="160"/>
      <c r="P70" s="160"/>
      <c r="Q70" s="160"/>
      <c r="R70" s="161"/>
      <c r="S70" s="161"/>
      <c r="T70" s="161"/>
      <c r="U70" s="161"/>
      <c r="V70" s="161"/>
      <c r="W70" s="161"/>
      <c r="X70" s="161"/>
      <c r="Y70" s="161"/>
      <c r="Z70" s="151"/>
      <c r="AA70" s="151"/>
      <c r="AB70" s="151"/>
      <c r="AC70" s="151"/>
      <c r="AD70" s="151"/>
      <c r="AE70" s="151"/>
      <c r="AF70" s="151"/>
      <c r="AG70" s="151" t="s">
        <v>337</v>
      </c>
      <c r="AH70" s="151"/>
      <c r="AI70" s="151"/>
      <c r="AJ70" s="151"/>
      <c r="AK70" s="151"/>
      <c r="AL70" s="151"/>
      <c r="AM70" s="151"/>
      <c r="AN70" s="151"/>
      <c r="AO70" s="151"/>
      <c r="AP70" s="151"/>
      <c r="AQ70" s="151"/>
      <c r="AR70" s="151"/>
      <c r="AS70" s="151"/>
      <c r="AT70" s="151"/>
      <c r="AU70" s="151"/>
      <c r="AV70" s="151"/>
      <c r="AW70" s="151"/>
      <c r="AX70" s="151"/>
      <c r="AY70" s="151"/>
      <c r="AZ70" s="151"/>
      <c r="BA70" s="193" t="str">
        <f>C70</f>
        <v>Prachotěsné svítidlo s odolností proti stříkající vodě je určené pro osvětlení chodeb, dílen, sklepů a garáží.</v>
      </c>
      <c r="BB70" s="151"/>
      <c r="BC70" s="151"/>
      <c r="BD70" s="151"/>
      <c r="BE70" s="151"/>
      <c r="BF70" s="151"/>
      <c r="BG70" s="151"/>
      <c r="BH70" s="151"/>
    </row>
    <row r="71" spans="1:60" outlineLevel="3" x14ac:dyDescent="0.2">
      <c r="A71" s="158"/>
      <c r="B71" s="159"/>
      <c r="C71" s="274" t="s">
        <v>5037</v>
      </c>
      <c r="D71" s="275"/>
      <c r="E71" s="275"/>
      <c r="F71" s="275"/>
      <c r="G71" s="275"/>
      <c r="H71" s="161"/>
      <c r="I71" s="161"/>
      <c r="J71" s="161"/>
      <c r="K71" s="161"/>
      <c r="L71" s="161"/>
      <c r="M71" s="161"/>
      <c r="N71" s="160"/>
      <c r="O71" s="160"/>
      <c r="P71" s="160"/>
      <c r="Q71" s="160"/>
      <c r="R71" s="161"/>
      <c r="S71" s="161"/>
      <c r="T71" s="161"/>
      <c r="U71" s="161"/>
      <c r="V71" s="161"/>
      <c r="W71" s="161"/>
      <c r="X71" s="161"/>
      <c r="Y71" s="161"/>
      <c r="Z71" s="151"/>
      <c r="AA71" s="151"/>
      <c r="AB71" s="151"/>
      <c r="AC71" s="151"/>
      <c r="AD71" s="151"/>
      <c r="AE71" s="151"/>
      <c r="AF71" s="151"/>
      <c r="AG71" s="151" t="s">
        <v>337</v>
      </c>
      <c r="AH71" s="151"/>
      <c r="AI71" s="151"/>
      <c r="AJ71" s="151"/>
      <c r="AK71" s="151"/>
      <c r="AL71" s="151"/>
      <c r="AM71" s="151"/>
      <c r="AN71" s="151"/>
      <c r="AO71" s="151"/>
      <c r="AP71" s="151"/>
      <c r="AQ71" s="151"/>
      <c r="AR71" s="151"/>
      <c r="AS71" s="151"/>
      <c r="AT71" s="151"/>
      <c r="AU71" s="151"/>
      <c r="AV71" s="151"/>
      <c r="AW71" s="151"/>
      <c r="AX71" s="151"/>
      <c r="AY71" s="151"/>
      <c r="AZ71" s="151"/>
      <c r="BA71" s="193" t="str">
        <f>C71</f>
        <v>Předřadník: EP – elektronický 220-240 V/50-60 Hz AC, 220-240 V DC; Zdroj: LED, 4000K, 15W, 1941lm, CRI +80, MacAdam3</v>
      </c>
      <c r="BB71" s="151"/>
      <c r="BC71" s="151"/>
      <c r="BD71" s="151"/>
      <c r="BE71" s="151"/>
      <c r="BF71" s="151"/>
      <c r="BG71" s="151"/>
      <c r="BH71" s="151"/>
    </row>
    <row r="72" spans="1:60" ht="22.5" outlineLevel="3" x14ac:dyDescent="0.2">
      <c r="A72" s="158"/>
      <c r="B72" s="159"/>
      <c r="C72" s="274" t="s">
        <v>5038</v>
      </c>
      <c r="D72" s="275"/>
      <c r="E72" s="275"/>
      <c r="F72" s="275"/>
      <c r="G72" s="275"/>
      <c r="H72" s="161"/>
      <c r="I72" s="161"/>
      <c r="J72" s="161"/>
      <c r="K72" s="161"/>
      <c r="L72" s="161"/>
      <c r="M72" s="161"/>
      <c r="N72" s="160"/>
      <c r="O72" s="160"/>
      <c r="P72" s="160"/>
      <c r="Q72" s="160"/>
      <c r="R72" s="161"/>
      <c r="S72" s="161"/>
      <c r="T72" s="161"/>
      <c r="U72" s="161"/>
      <c r="V72" s="161"/>
      <c r="W72" s="161"/>
      <c r="X72" s="161"/>
      <c r="Y72" s="161"/>
      <c r="Z72" s="151"/>
      <c r="AA72" s="151"/>
      <c r="AB72" s="151"/>
      <c r="AC72" s="151"/>
      <c r="AD72" s="151"/>
      <c r="AE72" s="151"/>
      <c r="AF72" s="151"/>
      <c r="AG72" s="151" t="s">
        <v>337</v>
      </c>
      <c r="AH72" s="151"/>
      <c r="AI72" s="151"/>
      <c r="AJ72" s="151"/>
      <c r="AK72" s="151"/>
      <c r="AL72" s="151"/>
      <c r="AM72" s="151"/>
      <c r="AN72" s="151"/>
      <c r="AO72" s="151"/>
      <c r="AP72" s="151"/>
      <c r="AQ72" s="151"/>
      <c r="AR72" s="151"/>
      <c r="AS72" s="151"/>
      <c r="AT72" s="151"/>
      <c r="AU72" s="151"/>
      <c r="AV72" s="151"/>
      <c r="AW72" s="151"/>
      <c r="AX72" s="151"/>
      <c r="AY72" s="151"/>
      <c r="AZ72" s="151"/>
      <c r="BA72" s="193" t="str">
        <f>C72</f>
        <v>Těleso: Plastový materiál PC (polykarbonát), barva šedá RAL 7035; Kryt: PC (polykarbonát) opálový; Uchycení: Přímé upevnění na strop či stěnu osvětlovaného prostoru pomocí dvou samosvorných úchytných per (standardní výbava).</v>
      </c>
      <c r="BB72" s="151"/>
      <c r="BC72" s="151"/>
      <c r="BD72" s="151"/>
      <c r="BE72" s="151"/>
      <c r="BF72" s="151"/>
      <c r="BG72" s="151"/>
      <c r="BH72" s="151"/>
    </row>
    <row r="73" spans="1:60" ht="22.5" outlineLevel="3" x14ac:dyDescent="0.2">
      <c r="A73" s="158"/>
      <c r="B73" s="159"/>
      <c r="C73" s="274" t="s">
        <v>5039</v>
      </c>
      <c r="D73" s="275"/>
      <c r="E73" s="275"/>
      <c r="F73" s="275"/>
      <c r="G73" s="275"/>
      <c r="H73" s="161"/>
      <c r="I73" s="161"/>
      <c r="J73" s="161"/>
      <c r="K73" s="161"/>
      <c r="L73" s="161"/>
      <c r="M73" s="161"/>
      <c r="N73" s="160"/>
      <c r="O73" s="160"/>
      <c r="P73" s="160"/>
      <c r="Q73" s="160"/>
      <c r="R73" s="161"/>
      <c r="S73" s="161"/>
      <c r="T73" s="161"/>
      <c r="U73" s="161"/>
      <c r="V73" s="161"/>
      <c r="W73" s="161"/>
      <c r="X73" s="161"/>
      <c r="Y73" s="161"/>
      <c r="Z73" s="151"/>
      <c r="AA73" s="151"/>
      <c r="AB73" s="151"/>
      <c r="AC73" s="151"/>
      <c r="AD73" s="151"/>
      <c r="AE73" s="151"/>
      <c r="AF73" s="151"/>
      <c r="AG73" s="151" t="s">
        <v>337</v>
      </c>
      <c r="AH73" s="151"/>
      <c r="AI73" s="151"/>
      <c r="AJ73" s="151"/>
      <c r="AK73" s="151"/>
      <c r="AL73" s="151"/>
      <c r="AM73" s="151"/>
      <c r="AN73" s="151"/>
      <c r="AO73" s="151"/>
      <c r="AP73" s="151"/>
      <c r="AQ73" s="151"/>
      <c r="AR73" s="151"/>
      <c r="AS73" s="151"/>
      <c r="AT73" s="151"/>
      <c r="AU73" s="151"/>
      <c r="AV73" s="151"/>
      <c r="AW73" s="151"/>
      <c r="AX73" s="151"/>
      <c r="AY73" s="151"/>
      <c r="AZ73" s="151"/>
      <c r="BA73" s="193" t="str">
        <f>C73</f>
        <v>Připojení: Bezšroubová třípólová svorkovnice, max. průřez vodičů 2,5 mm2. Standardní výbava: Vývodka Pg13,5 pro průměr kabelu 7-12 mm a úchytná pera pro přímé uchycení svítidla na montážní plochu. Životnost: 30 000 h, Krytí: IP 66 (vnitřní i venkovní použití)</v>
      </c>
      <c r="BB73" s="151"/>
      <c r="BC73" s="151"/>
      <c r="BD73" s="151"/>
      <c r="BE73" s="151"/>
      <c r="BF73" s="151"/>
      <c r="BG73" s="151"/>
      <c r="BH73" s="151"/>
    </row>
    <row r="74" spans="1:60" outlineLevel="1" x14ac:dyDescent="0.2">
      <c r="A74" s="194">
        <v>29</v>
      </c>
      <c r="B74" s="195" t="s">
        <v>5041</v>
      </c>
      <c r="C74" s="206" t="s">
        <v>5043</v>
      </c>
      <c r="D74" s="196" t="s">
        <v>1611</v>
      </c>
      <c r="E74" s="197">
        <v>1</v>
      </c>
      <c r="F74" s="198"/>
      <c r="G74" s="199">
        <f>ROUND(E74*F74,2)</f>
        <v>0</v>
      </c>
      <c r="H74" s="198"/>
      <c r="I74" s="199">
        <f>ROUND(E74*H74,2)</f>
        <v>0</v>
      </c>
      <c r="J74" s="198"/>
      <c r="K74" s="199">
        <f>ROUND(E74*J74,2)</f>
        <v>0</v>
      </c>
      <c r="L74" s="199">
        <v>21</v>
      </c>
      <c r="M74" s="199">
        <f>G74*(1+L74/100)</f>
        <v>0</v>
      </c>
      <c r="N74" s="197">
        <v>0</v>
      </c>
      <c r="O74" s="197">
        <f>ROUND(E74*N74,2)</f>
        <v>0</v>
      </c>
      <c r="P74" s="197">
        <v>0</v>
      </c>
      <c r="Q74" s="197">
        <f>ROUND(E74*P74,2)</f>
        <v>0</v>
      </c>
      <c r="R74" s="199"/>
      <c r="S74" s="199" t="s">
        <v>331</v>
      </c>
      <c r="T74" s="200" t="s">
        <v>332</v>
      </c>
      <c r="U74" s="161">
        <v>0</v>
      </c>
      <c r="V74" s="161">
        <f>ROUND(E74*U74,2)</f>
        <v>0</v>
      </c>
      <c r="W74" s="161"/>
      <c r="X74" s="161" t="s">
        <v>375</v>
      </c>
      <c r="Y74" s="161" t="s">
        <v>334</v>
      </c>
      <c r="Z74" s="151"/>
      <c r="AA74" s="151"/>
      <c r="AB74" s="151"/>
      <c r="AC74" s="151"/>
      <c r="AD74" s="151"/>
      <c r="AE74" s="151"/>
      <c r="AF74" s="151"/>
      <c r="AG74" s="151" t="s">
        <v>1695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3">
        <v>30</v>
      </c>
      <c r="B75" s="174" t="s">
        <v>5042</v>
      </c>
      <c r="C75" s="181" t="s">
        <v>5097</v>
      </c>
      <c r="D75" s="175" t="s">
        <v>1715</v>
      </c>
      <c r="E75" s="176">
        <v>1</v>
      </c>
      <c r="F75" s="177"/>
      <c r="G75" s="178">
        <f>ROUND(E75*F75,2)</f>
        <v>0</v>
      </c>
      <c r="H75" s="177"/>
      <c r="I75" s="178">
        <f>ROUND(E75*H75,2)</f>
        <v>0</v>
      </c>
      <c r="J75" s="177"/>
      <c r="K75" s="178">
        <f>ROUND(E75*J75,2)</f>
        <v>0</v>
      </c>
      <c r="L75" s="178">
        <v>21</v>
      </c>
      <c r="M75" s="178">
        <f>G75*(1+L75/100)</f>
        <v>0</v>
      </c>
      <c r="N75" s="176">
        <v>0</v>
      </c>
      <c r="O75" s="176">
        <f>ROUND(E75*N75,2)</f>
        <v>0</v>
      </c>
      <c r="P75" s="176">
        <v>0</v>
      </c>
      <c r="Q75" s="176">
        <f>ROUND(E75*P75,2)</f>
        <v>0</v>
      </c>
      <c r="R75" s="178"/>
      <c r="S75" s="178" t="s">
        <v>331</v>
      </c>
      <c r="T75" s="179" t="s">
        <v>332</v>
      </c>
      <c r="U75" s="161">
        <v>0</v>
      </c>
      <c r="V75" s="161">
        <f>ROUND(E75*U75,2)</f>
        <v>0</v>
      </c>
      <c r="W75" s="161"/>
      <c r="X75" s="161" t="s">
        <v>578</v>
      </c>
      <c r="Y75" s="161" t="s">
        <v>334</v>
      </c>
      <c r="Z75" s="151"/>
      <c r="AA75" s="151"/>
      <c r="AB75" s="151"/>
      <c r="AC75" s="151"/>
      <c r="AD75" s="151"/>
      <c r="AE75" s="151"/>
      <c r="AF75" s="151"/>
      <c r="AG75" s="151" t="s">
        <v>579</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2" x14ac:dyDescent="0.2">
      <c r="A76" s="158"/>
      <c r="B76" s="159"/>
      <c r="C76" s="263" t="s">
        <v>5098</v>
      </c>
      <c r="D76" s="264"/>
      <c r="E76" s="264"/>
      <c r="F76" s="264"/>
      <c r="G76" s="264"/>
      <c r="H76" s="161"/>
      <c r="I76" s="161"/>
      <c r="J76" s="161"/>
      <c r="K76" s="161"/>
      <c r="L76" s="161"/>
      <c r="M76" s="161"/>
      <c r="N76" s="160"/>
      <c r="O76" s="160"/>
      <c r="P76" s="160"/>
      <c r="Q76" s="160"/>
      <c r="R76" s="161"/>
      <c r="S76" s="161"/>
      <c r="T76" s="161"/>
      <c r="U76" s="161"/>
      <c r="V76" s="161"/>
      <c r="W76" s="161"/>
      <c r="X76" s="161"/>
      <c r="Y76" s="161"/>
      <c r="Z76" s="151"/>
      <c r="AA76" s="151"/>
      <c r="AB76" s="151"/>
      <c r="AC76" s="151"/>
      <c r="AD76" s="151"/>
      <c r="AE76" s="151"/>
      <c r="AF76" s="151"/>
      <c r="AG76" s="151" t="s">
        <v>337</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3" x14ac:dyDescent="0.2">
      <c r="A77" s="158"/>
      <c r="B77" s="159"/>
      <c r="C77" s="274" t="s">
        <v>5099</v>
      </c>
      <c r="D77" s="275"/>
      <c r="E77" s="275"/>
      <c r="F77" s="275"/>
      <c r="G77" s="275"/>
      <c r="H77" s="161"/>
      <c r="I77" s="161"/>
      <c r="J77" s="161"/>
      <c r="K77" s="161"/>
      <c r="L77" s="161"/>
      <c r="M77" s="161"/>
      <c r="N77" s="160"/>
      <c r="O77" s="160"/>
      <c r="P77" s="160"/>
      <c r="Q77" s="160"/>
      <c r="R77" s="161"/>
      <c r="S77" s="161"/>
      <c r="T77" s="161"/>
      <c r="U77" s="161"/>
      <c r="V77" s="161"/>
      <c r="W77" s="161"/>
      <c r="X77" s="161"/>
      <c r="Y77" s="161"/>
      <c r="Z77" s="151"/>
      <c r="AA77" s="151"/>
      <c r="AB77" s="151"/>
      <c r="AC77" s="151"/>
      <c r="AD77" s="151"/>
      <c r="AE77" s="151"/>
      <c r="AF77" s="151"/>
      <c r="AG77" s="151" t="s">
        <v>337</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3" x14ac:dyDescent="0.2">
      <c r="A78" s="158"/>
      <c r="B78" s="159"/>
      <c r="C78" s="274" t="s">
        <v>5100</v>
      </c>
      <c r="D78" s="275"/>
      <c r="E78" s="275"/>
      <c r="F78" s="275"/>
      <c r="G78" s="275"/>
      <c r="H78" s="161"/>
      <c r="I78" s="161"/>
      <c r="J78" s="161"/>
      <c r="K78" s="161"/>
      <c r="L78" s="161"/>
      <c r="M78" s="161"/>
      <c r="N78" s="160"/>
      <c r="O78" s="160"/>
      <c r="P78" s="160"/>
      <c r="Q78" s="160"/>
      <c r="R78" s="161"/>
      <c r="S78" s="161"/>
      <c r="T78" s="161"/>
      <c r="U78" s="161"/>
      <c r="V78" s="161"/>
      <c r="W78" s="161"/>
      <c r="X78" s="161"/>
      <c r="Y78" s="161"/>
      <c r="Z78" s="151"/>
      <c r="AA78" s="151"/>
      <c r="AB78" s="151"/>
      <c r="AC78" s="151"/>
      <c r="AD78" s="151"/>
      <c r="AE78" s="151"/>
      <c r="AF78" s="151"/>
      <c r="AG78" s="151" t="s">
        <v>337</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3">
        <v>31</v>
      </c>
      <c r="B79" s="174" t="s">
        <v>5044</v>
      </c>
      <c r="C79" s="181" t="s">
        <v>4791</v>
      </c>
      <c r="D79" s="175" t="s">
        <v>1715</v>
      </c>
      <c r="E79" s="176">
        <v>1</v>
      </c>
      <c r="F79" s="177"/>
      <c r="G79" s="178">
        <f>ROUND(E79*F79,2)</f>
        <v>0</v>
      </c>
      <c r="H79" s="177"/>
      <c r="I79" s="178">
        <f>ROUND(E79*H79,2)</f>
        <v>0</v>
      </c>
      <c r="J79" s="177"/>
      <c r="K79" s="178">
        <f>ROUND(E79*J79,2)</f>
        <v>0</v>
      </c>
      <c r="L79" s="178">
        <v>21</v>
      </c>
      <c r="M79" s="178">
        <f>G79*(1+L79/100)</f>
        <v>0</v>
      </c>
      <c r="N79" s="176">
        <v>0</v>
      </c>
      <c r="O79" s="176">
        <f>ROUND(E79*N79,2)</f>
        <v>0</v>
      </c>
      <c r="P79" s="176">
        <v>0</v>
      </c>
      <c r="Q79" s="176">
        <f>ROUND(E79*P79,2)</f>
        <v>0</v>
      </c>
      <c r="R79" s="178"/>
      <c r="S79" s="178" t="s">
        <v>331</v>
      </c>
      <c r="T79" s="179" t="s">
        <v>332</v>
      </c>
      <c r="U79" s="161">
        <v>0</v>
      </c>
      <c r="V79" s="161">
        <f>ROUND(E79*U79,2)</f>
        <v>0</v>
      </c>
      <c r="W79" s="161"/>
      <c r="X79" s="161" t="s">
        <v>375</v>
      </c>
      <c r="Y79" s="161" t="s">
        <v>334</v>
      </c>
      <c r="Z79" s="151"/>
      <c r="AA79" s="151"/>
      <c r="AB79" s="151"/>
      <c r="AC79" s="151"/>
      <c r="AD79" s="151"/>
      <c r="AE79" s="151"/>
      <c r="AF79" s="151"/>
      <c r="AG79" s="151" t="s">
        <v>1695</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2" x14ac:dyDescent="0.2">
      <c r="A80" s="158"/>
      <c r="B80" s="159"/>
      <c r="C80" s="263" t="s">
        <v>5101</v>
      </c>
      <c r="D80" s="264"/>
      <c r="E80" s="264"/>
      <c r="F80" s="264"/>
      <c r="G80" s="264"/>
      <c r="H80" s="161"/>
      <c r="I80" s="161"/>
      <c r="J80" s="161"/>
      <c r="K80" s="161"/>
      <c r="L80" s="161"/>
      <c r="M80" s="161"/>
      <c r="N80" s="160"/>
      <c r="O80" s="160"/>
      <c r="P80" s="160"/>
      <c r="Q80" s="160"/>
      <c r="R80" s="161"/>
      <c r="S80" s="161"/>
      <c r="T80" s="161"/>
      <c r="U80" s="161"/>
      <c r="V80" s="161"/>
      <c r="W80" s="161"/>
      <c r="X80" s="161"/>
      <c r="Y80" s="161"/>
      <c r="Z80" s="151"/>
      <c r="AA80" s="151"/>
      <c r="AB80" s="151"/>
      <c r="AC80" s="151"/>
      <c r="AD80" s="151"/>
      <c r="AE80" s="151"/>
      <c r="AF80" s="151"/>
      <c r="AG80" s="151" t="s">
        <v>337</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ht="22.5" outlineLevel="1" x14ac:dyDescent="0.2">
      <c r="A81" s="173">
        <v>32</v>
      </c>
      <c r="B81" s="174" t="s">
        <v>5046</v>
      </c>
      <c r="C81" s="181" t="s">
        <v>5102</v>
      </c>
      <c r="D81" s="175" t="s">
        <v>1715</v>
      </c>
      <c r="E81" s="176">
        <v>1</v>
      </c>
      <c r="F81" s="177"/>
      <c r="G81" s="178">
        <f>ROUND(E81*F81,2)</f>
        <v>0</v>
      </c>
      <c r="H81" s="177"/>
      <c r="I81" s="178">
        <f>ROUND(E81*H81,2)</f>
        <v>0</v>
      </c>
      <c r="J81" s="177"/>
      <c r="K81" s="178">
        <f>ROUND(E81*J81,2)</f>
        <v>0</v>
      </c>
      <c r="L81" s="178">
        <v>21</v>
      </c>
      <c r="M81" s="178">
        <f>G81*(1+L81/100)</f>
        <v>0</v>
      </c>
      <c r="N81" s="176">
        <v>0</v>
      </c>
      <c r="O81" s="176">
        <f>ROUND(E81*N81,2)</f>
        <v>0</v>
      </c>
      <c r="P81" s="176">
        <v>0</v>
      </c>
      <c r="Q81" s="176">
        <f>ROUND(E81*P81,2)</f>
        <v>0</v>
      </c>
      <c r="R81" s="178"/>
      <c r="S81" s="178" t="s">
        <v>331</v>
      </c>
      <c r="T81" s="179" t="s">
        <v>332</v>
      </c>
      <c r="U81" s="161">
        <v>0</v>
      </c>
      <c r="V81" s="161">
        <f>ROUND(E81*U81,2)</f>
        <v>0</v>
      </c>
      <c r="W81" s="161"/>
      <c r="X81" s="161" t="s">
        <v>375</v>
      </c>
      <c r="Y81" s="161" t="s">
        <v>334</v>
      </c>
      <c r="Z81" s="151"/>
      <c r="AA81" s="151"/>
      <c r="AB81" s="151"/>
      <c r="AC81" s="151"/>
      <c r="AD81" s="151"/>
      <c r="AE81" s="151"/>
      <c r="AF81" s="151"/>
      <c r="AG81" s="151" t="s">
        <v>1695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2" x14ac:dyDescent="0.2">
      <c r="A82" s="158"/>
      <c r="B82" s="159"/>
      <c r="C82" s="263" t="s">
        <v>5103</v>
      </c>
      <c r="D82" s="264"/>
      <c r="E82" s="264"/>
      <c r="F82" s="264"/>
      <c r="G82" s="264"/>
      <c r="H82" s="161"/>
      <c r="I82" s="161"/>
      <c r="J82" s="161"/>
      <c r="K82" s="161"/>
      <c r="L82" s="161"/>
      <c r="M82" s="161"/>
      <c r="N82" s="160"/>
      <c r="O82" s="160"/>
      <c r="P82" s="160"/>
      <c r="Q82" s="160"/>
      <c r="R82" s="161"/>
      <c r="S82" s="161"/>
      <c r="T82" s="161"/>
      <c r="U82" s="161"/>
      <c r="V82" s="161"/>
      <c r="W82" s="161"/>
      <c r="X82" s="161"/>
      <c r="Y82" s="161"/>
      <c r="Z82" s="151"/>
      <c r="AA82" s="151"/>
      <c r="AB82" s="151"/>
      <c r="AC82" s="151"/>
      <c r="AD82" s="151"/>
      <c r="AE82" s="151"/>
      <c r="AF82" s="151"/>
      <c r="AG82" s="151" t="s">
        <v>337</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3">
        <v>33</v>
      </c>
      <c r="B83" s="174" t="s">
        <v>5047</v>
      </c>
      <c r="C83" s="181" t="s">
        <v>4795</v>
      </c>
      <c r="D83" s="175" t="s">
        <v>1715</v>
      </c>
      <c r="E83" s="176">
        <v>1</v>
      </c>
      <c r="F83" s="177"/>
      <c r="G83" s="178">
        <f>ROUND(E83*F83,2)</f>
        <v>0</v>
      </c>
      <c r="H83" s="177"/>
      <c r="I83" s="178">
        <f>ROUND(E83*H83,2)</f>
        <v>0</v>
      </c>
      <c r="J83" s="177"/>
      <c r="K83" s="178">
        <f>ROUND(E83*J83,2)</f>
        <v>0</v>
      </c>
      <c r="L83" s="178">
        <v>21</v>
      </c>
      <c r="M83" s="178">
        <f>G83*(1+L83/100)</f>
        <v>0</v>
      </c>
      <c r="N83" s="176">
        <v>0</v>
      </c>
      <c r="O83" s="176">
        <f>ROUND(E83*N83,2)</f>
        <v>0</v>
      </c>
      <c r="P83" s="176">
        <v>0</v>
      </c>
      <c r="Q83" s="176">
        <f>ROUND(E83*P83,2)</f>
        <v>0</v>
      </c>
      <c r="R83" s="178"/>
      <c r="S83" s="178" t="s">
        <v>331</v>
      </c>
      <c r="T83" s="179" t="s">
        <v>332</v>
      </c>
      <c r="U83" s="161">
        <v>0</v>
      </c>
      <c r="V83" s="161">
        <f>ROUND(E83*U83,2)</f>
        <v>0</v>
      </c>
      <c r="W83" s="161"/>
      <c r="X83" s="161" t="s">
        <v>578</v>
      </c>
      <c r="Y83" s="161" t="s">
        <v>334</v>
      </c>
      <c r="Z83" s="151"/>
      <c r="AA83" s="151"/>
      <c r="AB83" s="151"/>
      <c r="AC83" s="151"/>
      <c r="AD83" s="151"/>
      <c r="AE83" s="151"/>
      <c r="AF83" s="151"/>
      <c r="AG83" s="151" t="s">
        <v>579</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2" x14ac:dyDescent="0.2">
      <c r="A84" s="158"/>
      <c r="B84" s="159"/>
      <c r="C84" s="263" t="s">
        <v>5104</v>
      </c>
      <c r="D84" s="264"/>
      <c r="E84" s="264"/>
      <c r="F84" s="264"/>
      <c r="G84" s="264"/>
      <c r="H84" s="161"/>
      <c r="I84" s="161"/>
      <c r="J84" s="161"/>
      <c r="K84" s="161"/>
      <c r="L84" s="161"/>
      <c r="M84" s="161"/>
      <c r="N84" s="160"/>
      <c r="O84" s="160"/>
      <c r="P84" s="160"/>
      <c r="Q84" s="160"/>
      <c r="R84" s="161"/>
      <c r="S84" s="161"/>
      <c r="T84" s="161"/>
      <c r="U84" s="161"/>
      <c r="V84" s="161"/>
      <c r="W84" s="161"/>
      <c r="X84" s="161"/>
      <c r="Y84" s="161"/>
      <c r="Z84" s="151"/>
      <c r="AA84" s="151"/>
      <c r="AB84" s="151"/>
      <c r="AC84" s="151"/>
      <c r="AD84" s="151"/>
      <c r="AE84" s="151"/>
      <c r="AF84" s="151"/>
      <c r="AG84" s="151" t="s">
        <v>337</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94">
        <v>34</v>
      </c>
      <c r="B85" s="195" t="s">
        <v>5049</v>
      </c>
      <c r="C85" s="206" t="s">
        <v>5052</v>
      </c>
      <c r="D85" s="196" t="s">
        <v>1715</v>
      </c>
      <c r="E85" s="197">
        <v>1</v>
      </c>
      <c r="F85" s="198"/>
      <c r="G85" s="199">
        <f>ROUND(E85*F85,2)</f>
        <v>0</v>
      </c>
      <c r="H85" s="198"/>
      <c r="I85" s="199">
        <f>ROUND(E85*H85,2)</f>
        <v>0</v>
      </c>
      <c r="J85" s="198"/>
      <c r="K85" s="199">
        <f>ROUND(E85*J85,2)</f>
        <v>0</v>
      </c>
      <c r="L85" s="199">
        <v>21</v>
      </c>
      <c r="M85" s="199">
        <f>G85*(1+L85/100)</f>
        <v>0</v>
      </c>
      <c r="N85" s="197">
        <v>0</v>
      </c>
      <c r="O85" s="197">
        <f>ROUND(E85*N85,2)</f>
        <v>0</v>
      </c>
      <c r="P85" s="197">
        <v>0</v>
      </c>
      <c r="Q85" s="197">
        <f>ROUND(E85*P85,2)</f>
        <v>0</v>
      </c>
      <c r="R85" s="199"/>
      <c r="S85" s="199" t="s">
        <v>331</v>
      </c>
      <c r="T85" s="200" t="s">
        <v>332</v>
      </c>
      <c r="U85" s="161">
        <v>0</v>
      </c>
      <c r="V85" s="161">
        <f>ROUND(E85*U85,2)</f>
        <v>0</v>
      </c>
      <c r="W85" s="161"/>
      <c r="X85" s="161" t="s">
        <v>578</v>
      </c>
      <c r="Y85" s="161" t="s">
        <v>334</v>
      </c>
      <c r="Z85" s="151"/>
      <c r="AA85" s="151"/>
      <c r="AB85" s="151"/>
      <c r="AC85" s="151"/>
      <c r="AD85" s="151"/>
      <c r="AE85" s="151"/>
      <c r="AF85" s="151"/>
      <c r="AG85" s="151" t="s">
        <v>579</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94">
        <v>35</v>
      </c>
      <c r="B86" s="195" t="s">
        <v>5051</v>
      </c>
      <c r="C86" s="206" t="s">
        <v>5054</v>
      </c>
      <c r="D86" s="196" t="s">
        <v>1715</v>
      </c>
      <c r="E86" s="197">
        <v>1</v>
      </c>
      <c r="F86" s="198"/>
      <c r="G86" s="199">
        <f>ROUND(E86*F86,2)</f>
        <v>0</v>
      </c>
      <c r="H86" s="198"/>
      <c r="I86" s="199">
        <f>ROUND(E86*H86,2)</f>
        <v>0</v>
      </c>
      <c r="J86" s="198"/>
      <c r="K86" s="199">
        <f>ROUND(E86*J86,2)</f>
        <v>0</v>
      </c>
      <c r="L86" s="199">
        <v>21</v>
      </c>
      <c r="M86" s="199">
        <f>G86*(1+L86/100)</f>
        <v>0</v>
      </c>
      <c r="N86" s="197">
        <v>0</v>
      </c>
      <c r="O86" s="197">
        <f>ROUND(E86*N86,2)</f>
        <v>0</v>
      </c>
      <c r="P86" s="197">
        <v>0</v>
      </c>
      <c r="Q86" s="197">
        <f>ROUND(E86*P86,2)</f>
        <v>0</v>
      </c>
      <c r="R86" s="199"/>
      <c r="S86" s="199" t="s">
        <v>331</v>
      </c>
      <c r="T86" s="200" t="s">
        <v>332</v>
      </c>
      <c r="U86" s="161">
        <v>0</v>
      </c>
      <c r="V86" s="161">
        <f>ROUND(E86*U86,2)</f>
        <v>0</v>
      </c>
      <c r="W86" s="161"/>
      <c r="X86" s="161" t="s">
        <v>375</v>
      </c>
      <c r="Y86" s="161" t="s">
        <v>334</v>
      </c>
      <c r="Z86" s="151"/>
      <c r="AA86" s="151"/>
      <c r="AB86" s="151"/>
      <c r="AC86" s="151"/>
      <c r="AD86" s="151"/>
      <c r="AE86" s="151"/>
      <c r="AF86" s="151"/>
      <c r="AG86" s="151" t="s">
        <v>1695</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x14ac:dyDescent="0.2">
      <c r="A87" s="166" t="s">
        <v>326</v>
      </c>
      <c r="B87" s="167" t="s">
        <v>276</v>
      </c>
      <c r="C87" s="180" t="s">
        <v>277</v>
      </c>
      <c r="D87" s="168"/>
      <c r="E87" s="169"/>
      <c r="F87" s="170"/>
      <c r="G87" s="170">
        <f>SUMIF(AG88:AG92,"&lt;&gt;NOR",G88:G92)</f>
        <v>0</v>
      </c>
      <c r="H87" s="170"/>
      <c r="I87" s="170">
        <f>SUM(I88:I92)</f>
        <v>0</v>
      </c>
      <c r="J87" s="170"/>
      <c r="K87" s="170">
        <f>SUM(K88:K92)</f>
        <v>0</v>
      </c>
      <c r="L87" s="170"/>
      <c r="M87" s="170">
        <f>SUM(M88:M92)</f>
        <v>0</v>
      </c>
      <c r="N87" s="169"/>
      <c r="O87" s="169">
        <f>SUM(O88:O92)</f>
        <v>0</v>
      </c>
      <c r="P87" s="169"/>
      <c r="Q87" s="169">
        <f>SUM(Q88:Q92)</f>
        <v>0</v>
      </c>
      <c r="R87" s="170"/>
      <c r="S87" s="170"/>
      <c r="T87" s="171"/>
      <c r="U87" s="165"/>
      <c r="V87" s="165">
        <f>SUM(V88:V92)</f>
        <v>0</v>
      </c>
      <c r="W87" s="165"/>
      <c r="X87" s="165"/>
      <c r="Y87" s="165"/>
      <c r="AG87" t="s">
        <v>327</v>
      </c>
    </row>
    <row r="88" spans="1:60" outlineLevel="1" x14ac:dyDescent="0.2">
      <c r="A88" s="194">
        <v>36</v>
      </c>
      <c r="B88" s="195" t="s">
        <v>1719</v>
      </c>
      <c r="C88" s="206" t="s">
        <v>4899</v>
      </c>
      <c r="D88" s="196" t="s">
        <v>1715</v>
      </c>
      <c r="E88" s="197">
        <v>1</v>
      </c>
      <c r="F88" s="198"/>
      <c r="G88" s="199">
        <f>ROUND(E88*F88,2)</f>
        <v>0</v>
      </c>
      <c r="H88" s="198"/>
      <c r="I88" s="199">
        <f>ROUND(E88*H88,2)</f>
        <v>0</v>
      </c>
      <c r="J88" s="198"/>
      <c r="K88" s="199">
        <f>ROUND(E88*J88,2)</f>
        <v>0</v>
      </c>
      <c r="L88" s="199">
        <v>21</v>
      </c>
      <c r="M88" s="199">
        <f>G88*(1+L88/100)</f>
        <v>0</v>
      </c>
      <c r="N88" s="197">
        <v>0</v>
      </c>
      <c r="O88" s="197">
        <f>ROUND(E88*N88,2)</f>
        <v>0</v>
      </c>
      <c r="P88" s="197">
        <v>0</v>
      </c>
      <c r="Q88" s="197">
        <f>ROUND(E88*P88,2)</f>
        <v>0</v>
      </c>
      <c r="R88" s="199"/>
      <c r="S88" s="199" t="s">
        <v>331</v>
      </c>
      <c r="T88" s="200" t="s">
        <v>332</v>
      </c>
      <c r="U88" s="161">
        <v>0</v>
      </c>
      <c r="V88" s="161">
        <f>ROUND(E88*U88,2)</f>
        <v>0</v>
      </c>
      <c r="W88" s="161"/>
      <c r="X88" s="161" t="s">
        <v>578</v>
      </c>
      <c r="Y88" s="161" t="s">
        <v>334</v>
      </c>
      <c r="Z88" s="151"/>
      <c r="AA88" s="151"/>
      <c r="AB88" s="151"/>
      <c r="AC88" s="151"/>
      <c r="AD88" s="151"/>
      <c r="AE88" s="151"/>
      <c r="AF88" s="151"/>
      <c r="AG88" s="151" t="s">
        <v>579</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94">
        <v>37</v>
      </c>
      <c r="B89" s="195" t="s">
        <v>1722</v>
      </c>
      <c r="C89" s="206" t="s">
        <v>4901</v>
      </c>
      <c r="D89" s="196" t="s">
        <v>1715</v>
      </c>
      <c r="E89" s="197">
        <v>1</v>
      </c>
      <c r="F89" s="198"/>
      <c r="G89" s="199">
        <f>ROUND(E89*F89,2)</f>
        <v>0</v>
      </c>
      <c r="H89" s="198"/>
      <c r="I89" s="199">
        <f>ROUND(E89*H89,2)</f>
        <v>0</v>
      </c>
      <c r="J89" s="198"/>
      <c r="K89" s="199">
        <f>ROUND(E89*J89,2)</f>
        <v>0</v>
      </c>
      <c r="L89" s="199">
        <v>21</v>
      </c>
      <c r="M89" s="199">
        <f>G89*(1+L89/100)</f>
        <v>0</v>
      </c>
      <c r="N89" s="197">
        <v>0</v>
      </c>
      <c r="O89" s="197">
        <f>ROUND(E89*N89,2)</f>
        <v>0</v>
      </c>
      <c r="P89" s="197">
        <v>0</v>
      </c>
      <c r="Q89" s="197">
        <f>ROUND(E89*P89,2)</f>
        <v>0</v>
      </c>
      <c r="R89" s="199"/>
      <c r="S89" s="199" t="s">
        <v>331</v>
      </c>
      <c r="T89" s="200" t="s">
        <v>332</v>
      </c>
      <c r="U89" s="161">
        <v>0</v>
      </c>
      <c r="V89" s="161">
        <f>ROUND(E89*U89,2)</f>
        <v>0</v>
      </c>
      <c r="W89" s="161"/>
      <c r="X89" s="161" t="s">
        <v>375</v>
      </c>
      <c r="Y89" s="161" t="s">
        <v>334</v>
      </c>
      <c r="Z89" s="151"/>
      <c r="AA89" s="151"/>
      <c r="AB89" s="151"/>
      <c r="AC89" s="151"/>
      <c r="AD89" s="151"/>
      <c r="AE89" s="151"/>
      <c r="AF89" s="151"/>
      <c r="AG89" s="151" t="s">
        <v>1695</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94">
        <v>38</v>
      </c>
      <c r="B90" s="195" t="s">
        <v>1724</v>
      </c>
      <c r="C90" s="206" t="s">
        <v>1992</v>
      </c>
      <c r="D90" s="196" t="s">
        <v>1715</v>
      </c>
      <c r="E90" s="197">
        <v>1</v>
      </c>
      <c r="F90" s="198"/>
      <c r="G90" s="199">
        <f>ROUND(E90*F90,2)</f>
        <v>0</v>
      </c>
      <c r="H90" s="198"/>
      <c r="I90" s="199">
        <f>ROUND(E90*H90,2)</f>
        <v>0</v>
      </c>
      <c r="J90" s="198"/>
      <c r="K90" s="199">
        <f>ROUND(E90*J90,2)</f>
        <v>0</v>
      </c>
      <c r="L90" s="199">
        <v>21</v>
      </c>
      <c r="M90" s="199">
        <f>G90*(1+L90/100)</f>
        <v>0</v>
      </c>
      <c r="N90" s="197">
        <v>0</v>
      </c>
      <c r="O90" s="197">
        <f>ROUND(E90*N90,2)</f>
        <v>0</v>
      </c>
      <c r="P90" s="197">
        <v>0</v>
      </c>
      <c r="Q90" s="197">
        <f>ROUND(E90*P90,2)</f>
        <v>0</v>
      </c>
      <c r="R90" s="199"/>
      <c r="S90" s="199" t="s">
        <v>331</v>
      </c>
      <c r="T90" s="200" t="s">
        <v>332</v>
      </c>
      <c r="U90" s="161">
        <v>0</v>
      </c>
      <c r="V90" s="161">
        <f>ROUND(E90*U90,2)</f>
        <v>0</v>
      </c>
      <c r="W90" s="161"/>
      <c r="X90" s="161" t="s">
        <v>578</v>
      </c>
      <c r="Y90" s="161" t="s">
        <v>334</v>
      </c>
      <c r="Z90" s="151"/>
      <c r="AA90" s="151"/>
      <c r="AB90" s="151"/>
      <c r="AC90" s="151"/>
      <c r="AD90" s="151"/>
      <c r="AE90" s="151"/>
      <c r="AF90" s="151"/>
      <c r="AG90" s="151" t="s">
        <v>579</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94">
        <v>39</v>
      </c>
      <c r="B91" s="195" t="s">
        <v>1726</v>
      </c>
      <c r="C91" s="206" t="s">
        <v>4904</v>
      </c>
      <c r="D91" s="196" t="s">
        <v>1715</v>
      </c>
      <c r="E91" s="197">
        <v>1</v>
      </c>
      <c r="F91" s="198"/>
      <c r="G91" s="199">
        <f>ROUND(E91*F91,2)</f>
        <v>0</v>
      </c>
      <c r="H91" s="198"/>
      <c r="I91" s="199">
        <f>ROUND(E91*H91,2)</f>
        <v>0</v>
      </c>
      <c r="J91" s="198"/>
      <c r="K91" s="199">
        <f>ROUND(E91*J91,2)</f>
        <v>0</v>
      </c>
      <c r="L91" s="199">
        <v>21</v>
      </c>
      <c r="M91" s="199">
        <f>G91*(1+L91/100)</f>
        <v>0</v>
      </c>
      <c r="N91" s="197">
        <v>0</v>
      </c>
      <c r="O91" s="197">
        <f>ROUND(E91*N91,2)</f>
        <v>0</v>
      </c>
      <c r="P91" s="197">
        <v>0</v>
      </c>
      <c r="Q91" s="197">
        <f>ROUND(E91*P91,2)</f>
        <v>0</v>
      </c>
      <c r="R91" s="199"/>
      <c r="S91" s="199" t="s">
        <v>331</v>
      </c>
      <c r="T91" s="200" t="s">
        <v>332</v>
      </c>
      <c r="U91" s="161">
        <v>0</v>
      </c>
      <c r="V91" s="161">
        <f>ROUND(E91*U91,2)</f>
        <v>0</v>
      </c>
      <c r="W91" s="161"/>
      <c r="X91" s="161" t="s">
        <v>578</v>
      </c>
      <c r="Y91" s="161" t="s">
        <v>334</v>
      </c>
      <c r="Z91" s="151"/>
      <c r="AA91" s="151"/>
      <c r="AB91" s="151"/>
      <c r="AC91" s="151"/>
      <c r="AD91" s="151"/>
      <c r="AE91" s="151"/>
      <c r="AF91" s="151"/>
      <c r="AG91" s="151" t="s">
        <v>579</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3">
        <v>40</v>
      </c>
      <c r="B92" s="174" t="s">
        <v>1729</v>
      </c>
      <c r="C92" s="181" t="s">
        <v>4906</v>
      </c>
      <c r="D92" s="175" t="s">
        <v>1715</v>
      </c>
      <c r="E92" s="176">
        <v>1</v>
      </c>
      <c r="F92" s="177"/>
      <c r="G92" s="178">
        <f>ROUND(E92*F92,2)</f>
        <v>0</v>
      </c>
      <c r="H92" s="177"/>
      <c r="I92" s="178">
        <f>ROUND(E92*H92,2)</f>
        <v>0</v>
      </c>
      <c r="J92" s="177"/>
      <c r="K92" s="178">
        <f>ROUND(E92*J92,2)</f>
        <v>0</v>
      </c>
      <c r="L92" s="178">
        <v>21</v>
      </c>
      <c r="M92" s="178">
        <f>G92*(1+L92/100)</f>
        <v>0</v>
      </c>
      <c r="N92" s="176">
        <v>0</v>
      </c>
      <c r="O92" s="176">
        <f>ROUND(E92*N92,2)</f>
        <v>0</v>
      </c>
      <c r="P92" s="176">
        <v>0</v>
      </c>
      <c r="Q92" s="176">
        <f>ROUND(E92*P92,2)</f>
        <v>0</v>
      </c>
      <c r="R92" s="178"/>
      <c r="S92" s="178" t="s">
        <v>331</v>
      </c>
      <c r="T92" s="179" t="s">
        <v>332</v>
      </c>
      <c r="U92" s="161">
        <v>0</v>
      </c>
      <c r="V92" s="161">
        <f>ROUND(E92*U92,2)</f>
        <v>0</v>
      </c>
      <c r="W92" s="161"/>
      <c r="X92" s="161" t="s">
        <v>375</v>
      </c>
      <c r="Y92" s="161" t="s">
        <v>334</v>
      </c>
      <c r="Z92" s="151"/>
      <c r="AA92" s="151"/>
      <c r="AB92" s="151"/>
      <c r="AC92" s="151"/>
      <c r="AD92" s="151"/>
      <c r="AE92" s="151"/>
      <c r="AF92" s="151"/>
      <c r="AG92" s="151" t="s">
        <v>1695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x14ac:dyDescent="0.2">
      <c r="A93" s="3"/>
      <c r="B93" s="4"/>
      <c r="C93" s="182"/>
      <c r="D93" s="6"/>
      <c r="E93" s="3"/>
      <c r="F93" s="3"/>
      <c r="G93" s="3"/>
      <c r="H93" s="3"/>
      <c r="I93" s="3"/>
      <c r="J93" s="3"/>
      <c r="K93" s="3"/>
      <c r="L93" s="3"/>
      <c r="M93" s="3"/>
      <c r="N93" s="3"/>
      <c r="O93" s="3"/>
      <c r="P93" s="3"/>
      <c r="Q93" s="3"/>
      <c r="R93" s="3"/>
      <c r="S93" s="3"/>
      <c r="T93" s="3"/>
      <c r="U93" s="3"/>
      <c r="V93" s="3"/>
      <c r="W93" s="3"/>
      <c r="X93" s="3"/>
      <c r="Y93" s="3"/>
      <c r="AE93">
        <v>15</v>
      </c>
      <c r="AF93">
        <v>21</v>
      </c>
      <c r="AG93" t="s">
        <v>312</v>
      </c>
    </row>
    <row r="94" spans="1:60" x14ac:dyDescent="0.2">
      <c r="A94" s="154"/>
      <c r="B94" s="155" t="s">
        <v>29</v>
      </c>
      <c r="C94" s="183"/>
      <c r="D94" s="156"/>
      <c r="E94" s="157"/>
      <c r="F94" s="157"/>
      <c r="G94" s="172">
        <f>G8+G87</f>
        <v>0</v>
      </c>
      <c r="H94" s="3"/>
      <c r="I94" s="3"/>
      <c r="J94" s="3"/>
      <c r="K94" s="3"/>
      <c r="L94" s="3"/>
      <c r="M94" s="3"/>
      <c r="N94" s="3"/>
      <c r="O94" s="3"/>
      <c r="P94" s="3"/>
      <c r="Q94" s="3"/>
      <c r="R94" s="3"/>
      <c r="S94" s="3"/>
      <c r="T94" s="3"/>
      <c r="U94" s="3"/>
      <c r="V94" s="3"/>
      <c r="W94" s="3"/>
      <c r="X94" s="3"/>
      <c r="Y94" s="3"/>
      <c r="AE94">
        <f>SUMIF(L7:L92,AE93,G7:G92)</f>
        <v>0</v>
      </c>
      <c r="AF94">
        <f>SUMIF(L7:L92,AF93,G7:G92)</f>
        <v>0</v>
      </c>
      <c r="AG94" t="s">
        <v>366</v>
      </c>
    </row>
    <row r="95" spans="1:60" x14ac:dyDescent="0.2">
      <c r="A95" s="276" t="s">
        <v>1601</v>
      </c>
      <c r="B95" s="276"/>
      <c r="C95" s="182"/>
      <c r="D95" s="6"/>
      <c r="E95" s="3"/>
      <c r="F95" s="3"/>
      <c r="G95" s="3"/>
      <c r="H95" s="3"/>
      <c r="I95" s="3"/>
      <c r="J95" s="3"/>
      <c r="K95" s="3"/>
      <c r="L95" s="3"/>
      <c r="M95" s="3"/>
      <c r="N95" s="3"/>
      <c r="O95" s="3"/>
      <c r="P95" s="3"/>
      <c r="Q95" s="3"/>
      <c r="R95" s="3"/>
      <c r="S95" s="3"/>
      <c r="T95" s="3"/>
      <c r="U95" s="3"/>
      <c r="V95" s="3"/>
      <c r="W95" s="3"/>
      <c r="X95" s="3"/>
      <c r="Y95" s="3"/>
    </row>
    <row r="96" spans="1:60" x14ac:dyDescent="0.2">
      <c r="A96" s="3"/>
      <c r="B96" s="4" t="s">
        <v>2976</v>
      </c>
      <c r="C96" s="182" t="s">
        <v>2977</v>
      </c>
      <c r="D96" s="6"/>
      <c r="E96" s="3"/>
      <c r="F96" s="3"/>
      <c r="G96" s="3"/>
      <c r="H96" s="3"/>
      <c r="I96" s="3"/>
      <c r="J96" s="3"/>
      <c r="K96" s="3"/>
      <c r="L96" s="3"/>
      <c r="M96" s="3"/>
      <c r="N96" s="3"/>
      <c r="O96" s="3"/>
      <c r="P96" s="3"/>
      <c r="Q96" s="3"/>
      <c r="R96" s="3"/>
      <c r="S96" s="3"/>
      <c r="T96" s="3"/>
      <c r="U96" s="3"/>
      <c r="V96" s="3"/>
      <c r="W96" s="3"/>
      <c r="X96" s="3"/>
      <c r="Y96" s="3"/>
      <c r="AG96" t="s">
        <v>1604</v>
      </c>
    </row>
    <row r="97" spans="1:33" x14ac:dyDescent="0.2">
      <c r="A97" s="3"/>
      <c r="B97" s="4" t="s">
        <v>1768</v>
      </c>
      <c r="C97" s="182" t="s">
        <v>3580</v>
      </c>
      <c r="D97" s="6"/>
      <c r="E97" s="3"/>
      <c r="F97" s="3"/>
      <c r="G97" s="3"/>
      <c r="H97" s="3"/>
      <c r="I97" s="3"/>
      <c r="J97" s="3"/>
      <c r="K97" s="3"/>
      <c r="L97" s="3"/>
      <c r="M97" s="3"/>
      <c r="N97" s="3"/>
      <c r="O97" s="3"/>
      <c r="P97" s="3"/>
      <c r="Q97" s="3"/>
      <c r="R97" s="3"/>
      <c r="S97" s="3"/>
      <c r="T97" s="3"/>
      <c r="U97" s="3"/>
      <c r="V97" s="3"/>
      <c r="W97" s="3"/>
      <c r="X97" s="3"/>
      <c r="Y97" s="3"/>
      <c r="AG97" t="s">
        <v>1607</v>
      </c>
    </row>
    <row r="98" spans="1:33" x14ac:dyDescent="0.2">
      <c r="A98" s="3"/>
      <c r="B98" s="4"/>
      <c r="C98" s="182" t="s">
        <v>464</v>
      </c>
      <c r="D98" s="6"/>
      <c r="E98" s="3"/>
      <c r="F98" s="3"/>
      <c r="G98" s="3"/>
      <c r="H98" s="3"/>
      <c r="I98" s="3"/>
      <c r="J98" s="3"/>
      <c r="K98" s="3"/>
      <c r="L98" s="3"/>
      <c r="M98" s="3"/>
      <c r="N98" s="3"/>
      <c r="O98" s="3"/>
      <c r="P98" s="3"/>
      <c r="Q98" s="3"/>
      <c r="R98" s="3"/>
      <c r="S98" s="3"/>
      <c r="T98" s="3"/>
      <c r="U98" s="3"/>
      <c r="V98" s="3"/>
      <c r="W98" s="3"/>
      <c r="X98" s="3"/>
      <c r="Y98" s="3"/>
      <c r="AG98" t="s">
        <v>1608</v>
      </c>
    </row>
    <row r="99" spans="1:33" x14ac:dyDescent="0.2">
      <c r="A99" s="3"/>
      <c r="B99" s="4"/>
      <c r="C99" s="182"/>
      <c r="D99" s="6"/>
      <c r="E99" s="3"/>
      <c r="F99" s="3"/>
      <c r="G99" s="3"/>
      <c r="H99" s="3"/>
      <c r="I99" s="3"/>
      <c r="J99" s="3"/>
      <c r="K99" s="3"/>
      <c r="L99" s="3"/>
      <c r="M99" s="3"/>
      <c r="N99" s="3"/>
      <c r="O99" s="3"/>
      <c r="P99" s="3"/>
      <c r="Q99" s="3"/>
      <c r="R99" s="3"/>
      <c r="S99" s="3"/>
      <c r="T99" s="3"/>
      <c r="U99" s="3"/>
      <c r="V99" s="3"/>
      <c r="W99" s="3"/>
      <c r="X99" s="3"/>
      <c r="Y99" s="3"/>
    </row>
    <row r="100" spans="1:33" x14ac:dyDescent="0.2">
      <c r="C100" s="184"/>
      <c r="D100" s="10"/>
      <c r="AG100" t="s">
        <v>367</v>
      </c>
    </row>
    <row r="101" spans="1:33" x14ac:dyDescent="0.2">
      <c r="D101" s="10"/>
    </row>
    <row r="102" spans="1:33" x14ac:dyDescent="0.2">
      <c r="D102" s="10"/>
    </row>
    <row r="103" spans="1:33" x14ac:dyDescent="0.2">
      <c r="D103" s="10"/>
    </row>
    <row r="104" spans="1:33" x14ac:dyDescent="0.2">
      <c r="D104" s="10"/>
    </row>
    <row r="105" spans="1:33" x14ac:dyDescent="0.2">
      <c r="D105" s="10"/>
    </row>
    <row r="106" spans="1:33" x14ac:dyDescent="0.2">
      <c r="D106" s="10"/>
    </row>
    <row r="107" spans="1:33" x14ac:dyDescent="0.2">
      <c r="D107" s="10"/>
    </row>
    <row r="108" spans="1:33" x14ac:dyDescent="0.2">
      <c r="D108" s="10"/>
    </row>
    <row r="109" spans="1:33" x14ac:dyDescent="0.2">
      <c r="D109" s="10"/>
    </row>
    <row r="110" spans="1:33" x14ac:dyDescent="0.2">
      <c r="D110" s="10"/>
    </row>
    <row r="111" spans="1:33" x14ac:dyDescent="0.2">
      <c r="D111" s="10"/>
    </row>
    <row r="112" spans="1: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naDFAbkaIXW1QwqtjyoCxVPLPVpdzhFrx/UqELKoTK7EVQ6NkX5+Lje++/Xk7qRxAZqmTI3DyTfYmIzhTxJyg==" saltValue="uPzPWBHXXVbW6sSbIAb0tg==" spinCount="100000" sheet="1" formatRows="0"/>
  <mergeCells count="48">
    <mergeCell ref="A95:B95"/>
    <mergeCell ref="C10:G10"/>
    <mergeCell ref="C12:G12"/>
    <mergeCell ref="C13:G13"/>
    <mergeCell ref="C15:G15"/>
    <mergeCell ref="C17:G17"/>
    <mergeCell ref="C27:G27"/>
    <mergeCell ref="A1:G1"/>
    <mergeCell ref="C2:G2"/>
    <mergeCell ref="C3:G3"/>
    <mergeCell ref="C4:G4"/>
    <mergeCell ref="C19:G19"/>
    <mergeCell ref="C21:G21"/>
    <mergeCell ref="C22:G22"/>
    <mergeCell ref="C24:G24"/>
    <mergeCell ref="C25:G25"/>
    <mergeCell ref="C41:G41"/>
    <mergeCell ref="C28:G28"/>
    <mergeCell ref="C29:G29"/>
    <mergeCell ref="C31:G31"/>
    <mergeCell ref="C32:G32"/>
    <mergeCell ref="C34:G34"/>
    <mergeCell ref="C35:G35"/>
    <mergeCell ref="C36:G36"/>
    <mergeCell ref="C37:G37"/>
    <mergeCell ref="C38:G38"/>
    <mergeCell ref="C39:G39"/>
    <mergeCell ref="C40:G40"/>
    <mergeCell ref="C71:G71"/>
    <mergeCell ref="C42:G42"/>
    <mergeCell ref="C43:G43"/>
    <mergeCell ref="C60:G60"/>
    <mergeCell ref="C61:G61"/>
    <mergeCell ref="C62:G62"/>
    <mergeCell ref="C63:G63"/>
    <mergeCell ref="C65:G65"/>
    <mergeCell ref="C66:G66"/>
    <mergeCell ref="C67:G67"/>
    <mergeCell ref="C68:G68"/>
    <mergeCell ref="C70:G70"/>
    <mergeCell ref="C82:G82"/>
    <mergeCell ref="C84:G84"/>
    <mergeCell ref="C72:G72"/>
    <mergeCell ref="C73:G73"/>
    <mergeCell ref="C76:G76"/>
    <mergeCell ref="C77:G77"/>
    <mergeCell ref="C78:G78"/>
    <mergeCell ref="C80:G80"/>
  </mergeCells>
  <pageMargins left="0.59055118110236227" right="0.19685039370078741" top="0.78740157480314965" bottom="0.78740157480314965" header="0.31496062992125984" footer="0.31496062992125984"/>
  <pageSetup paperSize="9" orientation="landscape" r:id="rId1"/>
  <headerFooter>
    <oddHeader>&amp;LKlatovy - retenční nádrž před ČOV&amp;RSoupis prací</oddHeader>
    <oddFooter>&amp;LDPS-03.2.1 OK-B - elektročást RMB&amp;C&amp;P/&amp;N&amp;Rzáří 2023</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92</vt:i4>
      </vt:variant>
    </vt:vector>
  </HeadingPairs>
  <TitlesOfParts>
    <vt:vector size="118" baseType="lpstr">
      <vt:lpstr>Stavba</vt:lpstr>
      <vt:lpstr>VzorPolozky</vt:lpstr>
      <vt:lpstr>Pokyny pro vyplnění</vt:lpstr>
      <vt:lpstr>SO 99 99.01 Naklady</vt:lpstr>
      <vt:lpstr>IO 01-1 01.1.1 Pol</vt:lpstr>
      <vt:lpstr>IO 01-1 01.1.2 Pol</vt:lpstr>
      <vt:lpstr>IO 01-2 01.2.1 Pol</vt:lpstr>
      <vt:lpstr>IO 01-3 01.3.1 Pol</vt:lpstr>
      <vt:lpstr>IO 02 02.1 Pol</vt:lpstr>
      <vt:lpstr>IO 04 04.1 Pol</vt:lpstr>
      <vt:lpstr>IO 04 04.2 Pol</vt:lpstr>
      <vt:lpstr>IO 05 05.1 Pol</vt:lpstr>
      <vt:lpstr>IO 06 06.1 Pol</vt:lpstr>
      <vt:lpstr>IO 06 06.2 Pol</vt:lpstr>
      <vt:lpstr>IO 07 07.1 Pol</vt:lpstr>
      <vt:lpstr>IO 08 08.1 Pol</vt:lpstr>
      <vt:lpstr>IO 09 09.1 Pol</vt:lpstr>
      <vt:lpstr>IO 10 10.1 Pol</vt:lpstr>
      <vt:lpstr>SO 01-4 01.4.1 Pol</vt:lpstr>
      <vt:lpstr>SO 01-5 01.5.1 Pol</vt:lpstr>
      <vt:lpstr>DPS 01.1 01.1.1_ Pol</vt:lpstr>
      <vt:lpstr>DPS 01.2 01.2.1 Pol</vt:lpstr>
      <vt:lpstr>DPS 02.1 DPS 02.1 Pol</vt:lpstr>
      <vt:lpstr>DPS 02.2 02.2.1 Pol</vt:lpstr>
      <vt:lpstr>DPS 03.1 DPS 03.1 Pol</vt:lpstr>
      <vt:lpstr>DPS 03.2 03.2.1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'DPS 01.1 01.1.1_ Pol'!Názvy_tisku</vt:lpstr>
      <vt:lpstr>'DPS 01.2 01.2.1 Pol'!Názvy_tisku</vt:lpstr>
      <vt:lpstr>'DPS 02.1 DPS 02.1 Pol'!Názvy_tisku</vt:lpstr>
      <vt:lpstr>'DPS 02.2 02.2.1 Pol'!Názvy_tisku</vt:lpstr>
      <vt:lpstr>'DPS 03.1 DPS 03.1 Pol'!Názvy_tisku</vt:lpstr>
      <vt:lpstr>'DPS 03.2 03.2.1 Pol'!Názvy_tisku</vt:lpstr>
      <vt:lpstr>'IO 01-1 01.1.1 Pol'!Názvy_tisku</vt:lpstr>
      <vt:lpstr>'IO 01-1 01.1.2 Pol'!Názvy_tisku</vt:lpstr>
      <vt:lpstr>'IO 01-2 01.2.1 Pol'!Názvy_tisku</vt:lpstr>
      <vt:lpstr>'IO 01-3 01.3.1 Pol'!Názvy_tisku</vt:lpstr>
      <vt:lpstr>'IO 02 02.1 Pol'!Názvy_tisku</vt:lpstr>
      <vt:lpstr>'IO 04 04.1 Pol'!Názvy_tisku</vt:lpstr>
      <vt:lpstr>'IO 04 04.2 Pol'!Názvy_tisku</vt:lpstr>
      <vt:lpstr>'IO 05 05.1 Pol'!Názvy_tisku</vt:lpstr>
      <vt:lpstr>'IO 06 06.1 Pol'!Názvy_tisku</vt:lpstr>
      <vt:lpstr>'IO 06 06.2 Pol'!Názvy_tisku</vt:lpstr>
      <vt:lpstr>'IO 07 07.1 Pol'!Názvy_tisku</vt:lpstr>
      <vt:lpstr>'IO 08 08.1 Pol'!Názvy_tisku</vt:lpstr>
      <vt:lpstr>'IO 09 09.1 Pol'!Názvy_tisku</vt:lpstr>
      <vt:lpstr>'IO 10 10.1 Pol'!Názvy_tisku</vt:lpstr>
      <vt:lpstr>'SO 01-4 01.4.1 Pol'!Názvy_tisku</vt:lpstr>
      <vt:lpstr>'SO 01-5 01.5.1 Pol'!Názvy_tisku</vt:lpstr>
      <vt:lpstr>'SO 99 99.01 Naklady'!Názvy_tisku</vt:lpstr>
      <vt:lpstr>oadresa</vt:lpstr>
      <vt:lpstr>Stavba!Objednatel</vt:lpstr>
      <vt:lpstr>Stavba!Objekt</vt:lpstr>
      <vt:lpstr>'DPS 01.1 01.1.1_ Pol'!Oblast_tisku</vt:lpstr>
      <vt:lpstr>'DPS 01.2 01.2.1 Pol'!Oblast_tisku</vt:lpstr>
      <vt:lpstr>'DPS 02.1 DPS 02.1 Pol'!Oblast_tisku</vt:lpstr>
      <vt:lpstr>'DPS 02.2 02.2.1 Pol'!Oblast_tisku</vt:lpstr>
      <vt:lpstr>'DPS 03.1 DPS 03.1 Pol'!Oblast_tisku</vt:lpstr>
      <vt:lpstr>'DPS 03.2 03.2.1 Pol'!Oblast_tisku</vt:lpstr>
      <vt:lpstr>'IO 01-1 01.1.1 Pol'!Oblast_tisku</vt:lpstr>
      <vt:lpstr>'IO 01-1 01.1.2 Pol'!Oblast_tisku</vt:lpstr>
      <vt:lpstr>'IO 01-2 01.2.1 Pol'!Oblast_tisku</vt:lpstr>
      <vt:lpstr>'IO 01-3 01.3.1 Pol'!Oblast_tisku</vt:lpstr>
      <vt:lpstr>'IO 02 02.1 Pol'!Oblast_tisku</vt:lpstr>
      <vt:lpstr>'IO 04 04.1 Pol'!Oblast_tisku</vt:lpstr>
      <vt:lpstr>'IO 04 04.2 Pol'!Oblast_tisku</vt:lpstr>
      <vt:lpstr>'IO 05 05.1 Pol'!Oblast_tisku</vt:lpstr>
      <vt:lpstr>'IO 06 06.1 Pol'!Oblast_tisku</vt:lpstr>
      <vt:lpstr>'IO 06 06.2 Pol'!Oblast_tisku</vt:lpstr>
      <vt:lpstr>'IO 07 07.1 Pol'!Oblast_tisku</vt:lpstr>
      <vt:lpstr>'IO 08 08.1 Pol'!Oblast_tisku</vt:lpstr>
      <vt:lpstr>'IO 09 09.1 Pol'!Oblast_tisku</vt:lpstr>
      <vt:lpstr>'IO 10 10.1 Pol'!Oblast_tisku</vt:lpstr>
      <vt:lpstr>'SO 01-4 01.4.1 Pol'!Oblast_tisku</vt:lpstr>
      <vt:lpstr>'SO 01-5 01.5.1 Pol'!Oblast_tisku</vt:lpstr>
      <vt:lpstr>'SO 99 99.01 Naklady'!Oblast_tisku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Heřmanská Iveta</dc:creator>
  <cp:lastModifiedBy>Valečková Jana</cp:lastModifiedBy>
  <cp:lastPrinted>2024-01-09T09:35:56Z</cp:lastPrinted>
  <dcterms:created xsi:type="dcterms:W3CDTF">2009-04-08T07:15:50Z</dcterms:created>
  <dcterms:modified xsi:type="dcterms:W3CDTF">2024-01-09T11:54:55Z</dcterms:modified>
</cp:coreProperties>
</file>